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3.xml" ContentType="application/vnd.openxmlformats-officedocument.spreadsheetml.externalLink+xml"/>
  <Override PartName="/xl/externalLinks/externalLink244.xml" ContentType="application/vnd.openxmlformats-officedocument.spreadsheetml.externalLink+xml"/>
  <Override PartName="/xl/externalLinks/externalLink245.xml" ContentType="application/vnd.openxmlformats-officedocument.spreadsheetml.externalLink+xml"/>
  <Override PartName="/xl/externalLinks/externalLink246.xml" ContentType="application/vnd.openxmlformats-officedocument.spreadsheetml.externalLink+xml"/>
  <Override PartName="/xl/externalLinks/externalLink247.xml" ContentType="application/vnd.openxmlformats-officedocument.spreadsheetml.externalLink+xml"/>
  <Override PartName="/xl/externalLinks/externalLink248.xml" ContentType="application/vnd.openxmlformats-officedocument.spreadsheetml.externalLink+xml"/>
  <Override PartName="/xl/externalLinks/externalLink249.xml" ContentType="application/vnd.openxmlformats-officedocument.spreadsheetml.externalLink+xml"/>
  <Override PartName="/xl/externalLinks/externalLink250.xml" ContentType="application/vnd.openxmlformats-officedocument.spreadsheetml.externalLink+xml"/>
  <Override PartName="/xl/externalLinks/externalLink251.xml" ContentType="application/vnd.openxmlformats-officedocument.spreadsheetml.externalLink+xml"/>
  <Override PartName="/xl/externalLinks/externalLink252.xml" ContentType="application/vnd.openxmlformats-officedocument.spreadsheetml.externalLink+xml"/>
  <Override PartName="/xl/externalLinks/externalLink253.xml" ContentType="application/vnd.openxmlformats-officedocument.spreadsheetml.externalLink+xml"/>
  <Override PartName="/xl/externalLinks/externalLink254.xml" ContentType="application/vnd.openxmlformats-officedocument.spreadsheetml.externalLink+xml"/>
  <Override PartName="/xl/externalLinks/externalLink255.xml" ContentType="application/vnd.openxmlformats-officedocument.spreadsheetml.externalLink+xml"/>
  <Override PartName="/xl/externalLinks/externalLink256.xml" ContentType="application/vnd.openxmlformats-officedocument.spreadsheetml.externalLink+xml"/>
  <Override PartName="/xl/externalLinks/externalLink257.xml" ContentType="application/vnd.openxmlformats-officedocument.spreadsheetml.externalLink+xml"/>
  <Override PartName="/xl/externalLinks/externalLink258.xml" ContentType="application/vnd.openxmlformats-officedocument.spreadsheetml.externalLink+xml"/>
  <Override PartName="/xl/externalLinks/externalLink259.xml" ContentType="application/vnd.openxmlformats-officedocument.spreadsheetml.externalLink+xml"/>
  <Override PartName="/xl/externalLinks/externalLink260.xml" ContentType="application/vnd.openxmlformats-officedocument.spreadsheetml.externalLink+xml"/>
  <Override PartName="/xl/externalLinks/externalLink261.xml" ContentType="application/vnd.openxmlformats-officedocument.spreadsheetml.externalLink+xml"/>
  <Override PartName="/xl/externalLinks/externalLink262.xml" ContentType="application/vnd.openxmlformats-officedocument.spreadsheetml.externalLink+xml"/>
  <Override PartName="/xl/externalLinks/externalLink263.xml" ContentType="application/vnd.openxmlformats-officedocument.spreadsheetml.externalLink+xml"/>
  <Override PartName="/xl/externalLinks/externalLink264.xml" ContentType="application/vnd.openxmlformats-officedocument.spreadsheetml.externalLink+xml"/>
  <Override PartName="/xl/externalLinks/externalLink265.xml" ContentType="application/vnd.openxmlformats-officedocument.spreadsheetml.externalLink+xml"/>
  <Override PartName="/xl/externalLinks/externalLink266.xml" ContentType="application/vnd.openxmlformats-officedocument.spreadsheetml.externalLink+xml"/>
  <Override PartName="/xl/externalLinks/externalLink267.xml" ContentType="application/vnd.openxmlformats-officedocument.spreadsheetml.externalLink+xml"/>
  <Override PartName="/xl/externalLinks/externalLink268.xml" ContentType="application/vnd.openxmlformats-officedocument.spreadsheetml.externalLink+xml"/>
  <Override PartName="/xl/externalLinks/externalLink269.xml" ContentType="application/vnd.openxmlformats-officedocument.spreadsheetml.externalLink+xml"/>
  <Override PartName="/xl/externalLinks/externalLink270.xml" ContentType="application/vnd.openxmlformats-officedocument.spreadsheetml.externalLink+xml"/>
  <Override PartName="/xl/externalLinks/externalLink271.xml" ContentType="application/vnd.openxmlformats-officedocument.spreadsheetml.externalLink+xml"/>
  <Override PartName="/xl/externalLinks/externalLink272.xml" ContentType="application/vnd.openxmlformats-officedocument.spreadsheetml.externalLink+xml"/>
  <Override PartName="/xl/externalLinks/externalLink273.xml" ContentType="application/vnd.openxmlformats-officedocument.spreadsheetml.externalLink+xml"/>
  <Override PartName="/xl/externalLinks/externalLink274.xml" ContentType="application/vnd.openxmlformats-officedocument.spreadsheetml.externalLink+xml"/>
  <Override PartName="/xl/externalLinks/externalLink275.xml" ContentType="application/vnd.openxmlformats-officedocument.spreadsheetml.externalLink+xml"/>
  <Override PartName="/xl/externalLinks/externalLink276.xml" ContentType="application/vnd.openxmlformats-officedocument.spreadsheetml.externalLink+xml"/>
  <Override PartName="/xl/externalLinks/externalLink277.xml" ContentType="application/vnd.openxmlformats-officedocument.spreadsheetml.externalLink+xml"/>
  <Override PartName="/xl/externalLinks/externalLink278.xml" ContentType="application/vnd.openxmlformats-officedocument.spreadsheetml.externalLink+xml"/>
  <Override PartName="/xl/externalLinks/externalLink279.xml" ContentType="application/vnd.openxmlformats-officedocument.spreadsheetml.externalLink+xml"/>
  <Override PartName="/xl/externalLinks/externalLink280.xml" ContentType="application/vnd.openxmlformats-officedocument.spreadsheetml.externalLink+xml"/>
  <Override PartName="/xl/externalLinks/externalLink281.xml" ContentType="application/vnd.openxmlformats-officedocument.spreadsheetml.externalLink+xml"/>
  <Override PartName="/xl/externalLinks/externalLink282.xml" ContentType="application/vnd.openxmlformats-officedocument.spreadsheetml.externalLink+xml"/>
  <Override PartName="/xl/externalLinks/externalLink283.xml" ContentType="application/vnd.openxmlformats-officedocument.spreadsheetml.externalLink+xml"/>
  <Override PartName="/xl/externalLinks/externalLink284.xml" ContentType="application/vnd.openxmlformats-officedocument.spreadsheetml.externalLink+xml"/>
  <Override PartName="/xl/externalLinks/externalLink285.xml" ContentType="application/vnd.openxmlformats-officedocument.spreadsheetml.externalLink+xml"/>
  <Override PartName="/xl/externalLinks/externalLink286.xml" ContentType="application/vnd.openxmlformats-officedocument.spreadsheetml.externalLink+xml"/>
  <Override PartName="/xl/externalLinks/externalLink287.xml" ContentType="application/vnd.openxmlformats-officedocument.spreadsheetml.externalLink+xml"/>
  <Override PartName="/xl/externalLinks/externalLink288.xml" ContentType="application/vnd.openxmlformats-officedocument.spreadsheetml.externalLink+xml"/>
  <Override PartName="/xl/externalLinks/externalLink289.xml" ContentType="application/vnd.openxmlformats-officedocument.spreadsheetml.externalLink+xml"/>
  <Override PartName="/xl/externalLinks/externalLink290.xml" ContentType="application/vnd.openxmlformats-officedocument.spreadsheetml.externalLink+xml"/>
  <Override PartName="/xl/externalLinks/externalLink291.xml" ContentType="application/vnd.openxmlformats-officedocument.spreadsheetml.externalLink+xml"/>
  <Override PartName="/xl/externalLinks/externalLink292.xml" ContentType="application/vnd.openxmlformats-officedocument.spreadsheetml.externalLink+xml"/>
  <Override PartName="/xl/externalLinks/externalLink293.xml" ContentType="application/vnd.openxmlformats-officedocument.spreadsheetml.externalLink+xml"/>
  <Override PartName="/xl/externalLinks/externalLink294.xml" ContentType="application/vnd.openxmlformats-officedocument.spreadsheetml.externalLink+xml"/>
  <Override PartName="/xl/externalLinks/externalLink295.xml" ContentType="application/vnd.openxmlformats-officedocument.spreadsheetml.externalLink+xml"/>
  <Override PartName="/xl/externalLinks/externalLink296.xml" ContentType="application/vnd.openxmlformats-officedocument.spreadsheetml.externalLink+xml"/>
  <Override PartName="/xl/externalLinks/externalLink297.xml" ContentType="application/vnd.openxmlformats-officedocument.spreadsheetml.externalLink+xml"/>
  <Override PartName="/xl/externalLinks/externalLink298.xml" ContentType="application/vnd.openxmlformats-officedocument.spreadsheetml.externalLink+xml"/>
  <Override PartName="/xl/externalLinks/externalLink299.xml" ContentType="application/vnd.openxmlformats-officedocument.spreadsheetml.externalLink+xml"/>
  <Override PartName="/xl/externalLinks/externalLink300.xml" ContentType="application/vnd.openxmlformats-officedocument.spreadsheetml.externalLink+xml"/>
  <Override PartName="/xl/externalLinks/externalLink301.xml" ContentType="application/vnd.openxmlformats-officedocument.spreadsheetml.externalLink+xml"/>
  <Override PartName="/xl/externalLinks/externalLink302.xml" ContentType="application/vnd.openxmlformats-officedocument.spreadsheetml.externalLink+xml"/>
  <Override PartName="/xl/externalLinks/externalLink303.xml" ContentType="application/vnd.openxmlformats-officedocument.spreadsheetml.externalLink+xml"/>
  <Override PartName="/xl/externalLinks/externalLink304.xml" ContentType="application/vnd.openxmlformats-officedocument.spreadsheetml.externalLink+xml"/>
  <Override PartName="/xl/externalLinks/externalLink305.xml" ContentType="application/vnd.openxmlformats-officedocument.spreadsheetml.externalLink+xml"/>
  <Override PartName="/xl/externalLinks/externalLink306.xml" ContentType="application/vnd.openxmlformats-officedocument.spreadsheetml.externalLink+xml"/>
  <Override PartName="/xl/externalLinks/externalLink307.xml" ContentType="application/vnd.openxmlformats-officedocument.spreadsheetml.externalLink+xml"/>
  <Override PartName="/xl/externalLinks/externalLink308.xml" ContentType="application/vnd.openxmlformats-officedocument.spreadsheetml.externalLink+xml"/>
  <Override PartName="/xl/externalLinks/externalLink309.xml" ContentType="application/vnd.openxmlformats-officedocument.spreadsheetml.externalLink+xml"/>
  <Override PartName="/xl/externalLinks/externalLink310.xml" ContentType="application/vnd.openxmlformats-officedocument.spreadsheetml.externalLink+xml"/>
  <Override PartName="/xl/externalLinks/externalLink311.xml" ContentType="application/vnd.openxmlformats-officedocument.spreadsheetml.externalLink+xml"/>
  <Override PartName="/xl/externalLinks/externalLink312.xml" ContentType="application/vnd.openxmlformats-officedocument.spreadsheetml.externalLink+xml"/>
  <Override PartName="/xl/externalLinks/externalLink313.xml" ContentType="application/vnd.openxmlformats-officedocument.spreadsheetml.externalLink+xml"/>
  <Override PartName="/xl/externalLinks/externalLink314.xml" ContentType="application/vnd.openxmlformats-officedocument.spreadsheetml.externalLink+xml"/>
  <Override PartName="/xl/externalLinks/externalLink315.xml" ContentType="application/vnd.openxmlformats-officedocument.spreadsheetml.externalLink+xml"/>
  <Override PartName="/xl/externalLinks/externalLink316.xml" ContentType="application/vnd.openxmlformats-officedocument.spreadsheetml.externalLink+xml"/>
  <Override PartName="/xl/externalLinks/externalLink317.xml" ContentType="application/vnd.openxmlformats-officedocument.spreadsheetml.externalLink+xml"/>
  <Override PartName="/xl/externalLinks/externalLink318.xml" ContentType="application/vnd.openxmlformats-officedocument.spreadsheetml.externalLink+xml"/>
  <Override PartName="/xl/externalLinks/externalLink319.xml" ContentType="application/vnd.openxmlformats-officedocument.spreadsheetml.externalLink+xml"/>
  <Override PartName="/xl/externalLinks/externalLink320.xml" ContentType="application/vnd.openxmlformats-officedocument.spreadsheetml.externalLink+xml"/>
  <Override PartName="/xl/externalLinks/externalLink321.xml" ContentType="application/vnd.openxmlformats-officedocument.spreadsheetml.externalLink+xml"/>
  <Override PartName="/xl/externalLinks/externalLink322.xml" ContentType="application/vnd.openxmlformats-officedocument.spreadsheetml.externalLink+xml"/>
  <Override PartName="/xl/externalLinks/externalLink323.xml" ContentType="application/vnd.openxmlformats-officedocument.spreadsheetml.externalLink+xml"/>
  <Override PartName="/xl/externalLinks/externalLink324.xml" ContentType="application/vnd.openxmlformats-officedocument.spreadsheetml.externalLink+xml"/>
  <Override PartName="/xl/externalLinks/externalLink325.xml" ContentType="application/vnd.openxmlformats-officedocument.spreadsheetml.externalLink+xml"/>
  <Override PartName="/xl/externalLinks/externalLink326.xml" ContentType="application/vnd.openxmlformats-officedocument.spreadsheetml.externalLink+xml"/>
  <Override PartName="/xl/externalLinks/externalLink327.xml" ContentType="application/vnd.openxmlformats-officedocument.spreadsheetml.externalLink+xml"/>
  <Override PartName="/xl/externalLinks/externalLink32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4"/>
  <workbookPr showInkAnnotation="0" updateLinks="never"/>
  <mc:AlternateContent xmlns:mc="http://schemas.openxmlformats.org/markup-compatibility/2006">
    <mc:Choice Requires="x15">
      <x15ac:absPath xmlns:x15ac="http://schemas.microsoft.com/office/spreadsheetml/2010/11/ac" url="D:\Users\User\Desktop\清单+分级分档+技术标准\门窗\"/>
    </mc:Choice>
  </mc:AlternateContent>
  <xr:revisionPtr revIDLastSave="0" documentId="13_ncr:1_{C0939419-C8E1-43D6-88ED-EF2F3B222434}" xr6:coauthVersionLast="47" xr6:coauthVersionMax="47" xr10:uidLastSave="{00000000-0000-0000-0000-000000000000}"/>
  <bookViews>
    <workbookView xWindow="-108" yWindow="-108" windowWidth="23256" windowHeight="12576" tabRatio="926" firstSheet="2" activeTab="6" xr2:uid="{00000000-000D-0000-FFFF-FFFF00000000}"/>
  </bookViews>
  <sheets>
    <sheet name="wnjubo0H" sheetId="4075" state="hidden" r:id="rId1"/>
    <sheet name="总价汇总表" sheetId="4147" r:id="rId2"/>
    <sheet name="报价说明" sheetId="4089" r:id="rId3"/>
    <sheet name="自报价清单表" sheetId="4031" r:id="rId4"/>
    <sheet name="标准清单表" sheetId="3192" r:id="rId5"/>
    <sheet name="表一报价" sheetId="3673" r:id="rId6"/>
    <sheet name="表二玻璃" sheetId="3674" r:id="rId7"/>
    <sheet name="表三人工" sheetId="3675" r:id="rId8"/>
    <sheet name="表五系统窗材料运输费" sheetId="4088" r:id="rId9"/>
    <sheet name="表1.材料调差" sheetId="4090" r:id="rId10"/>
    <sheet name="表2.材料配置清单" sheetId="4091" r:id="rId11"/>
    <sheet name="表3. 五金配置表" sheetId="4148" r:id="rId12"/>
    <sheet name="表4.XZ" sheetId="4093" r:id="rId13"/>
    <sheet name="表5. XS" sheetId="4094" r:id="rId14"/>
    <sheet name="工程量清单及报价汇总表" sheetId="4102" r:id="rId15"/>
    <sheet name="C1" sheetId="4077" r:id="rId16"/>
    <sheet name="C2" sheetId="4081" r:id="rId17"/>
    <sheet name="C3" sheetId="4080" r:id="rId18"/>
    <sheet name="C4" sheetId="4103" r:id="rId19"/>
    <sheet name="C5" sheetId="4104" r:id="rId20"/>
    <sheet name="C6" sheetId="4105" r:id="rId21"/>
    <sheet name="C7" sheetId="4106" r:id="rId22"/>
    <sheet name="C8" sheetId="4107" r:id="rId23"/>
    <sheet name="C9" sheetId="4108" r:id="rId24"/>
    <sheet name="C10" sheetId="4109" r:id="rId25"/>
    <sheet name="C11" sheetId="4110" r:id="rId26"/>
    <sheet name="C12" sheetId="4111" r:id="rId27"/>
    <sheet name="C13" sheetId="4112" r:id="rId28"/>
    <sheet name="C14" sheetId="4113" r:id="rId29"/>
    <sheet name="C15" sheetId="4114" r:id="rId30"/>
    <sheet name="C16" sheetId="4115" r:id="rId31"/>
    <sheet name="C17" sheetId="4116" r:id="rId32"/>
    <sheet name="C18" sheetId="4117" r:id="rId33"/>
    <sheet name="C19" sheetId="4118" r:id="rId34"/>
    <sheet name="C20" sheetId="4119" r:id="rId35"/>
    <sheet name="C21" sheetId="4120" r:id="rId36"/>
    <sheet name="C22" sheetId="4121" r:id="rId37"/>
    <sheet name="C23" sheetId="4122" r:id="rId38"/>
    <sheet name="C24" sheetId="4123" r:id="rId39"/>
    <sheet name="C25" sheetId="4124" r:id="rId40"/>
    <sheet name="C26" sheetId="4125" r:id="rId41"/>
    <sheet name="C27" sheetId="4126" r:id="rId42"/>
    <sheet name="C28" sheetId="4127" r:id="rId43"/>
    <sheet name="C29" sheetId="4128" r:id="rId44"/>
    <sheet name="C30" sheetId="4129" r:id="rId45"/>
    <sheet name="C31" sheetId="4130" r:id="rId46"/>
    <sheet name="C32" sheetId="4131" r:id="rId47"/>
    <sheet name="C33" sheetId="4132" r:id="rId48"/>
    <sheet name="C34" sheetId="4133" r:id="rId49"/>
    <sheet name="C35" sheetId="4134" r:id="rId50"/>
    <sheet name="C36" sheetId="4135" r:id="rId51"/>
    <sheet name="C37" sheetId="4136" r:id="rId52"/>
    <sheet name="C38" sheetId="4137" r:id="rId53"/>
    <sheet name="C39" sheetId="4138" r:id="rId54"/>
    <sheet name="ZJC1" sheetId="4082" r:id="rId55"/>
    <sheet name="ZJC2" sheetId="4139" r:id="rId56"/>
    <sheet name="ZJC3" sheetId="4140" r:id="rId57"/>
    <sheet name="ZJC4" sheetId="4141" r:id="rId58"/>
    <sheet name="TLM4824" sheetId="4142" r:id="rId59"/>
    <sheet name="TLM1824" sheetId="4084" r:id="rId60"/>
    <sheet name="TLM4224" sheetId="4143" r:id="rId61"/>
    <sheet name="TLM1824a" sheetId="4144" r:id="rId62"/>
    <sheet name="TLM4224a" sheetId="4145" r:id="rId63"/>
    <sheet name="TLM2124" sheetId="4146" r:id="rId64"/>
    <sheet name="型材明细表" sheetId="4149" r:id="rId65"/>
    <sheet name="配件明细表" sheetId="4150" r:id="rId66"/>
  </sheets>
  <externalReferences>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 r:id="rId266"/>
    <externalReference r:id="rId267"/>
    <externalReference r:id="rId268"/>
    <externalReference r:id="rId269"/>
    <externalReference r:id="rId270"/>
    <externalReference r:id="rId271"/>
    <externalReference r:id="rId272"/>
    <externalReference r:id="rId273"/>
    <externalReference r:id="rId274"/>
    <externalReference r:id="rId275"/>
    <externalReference r:id="rId276"/>
    <externalReference r:id="rId277"/>
    <externalReference r:id="rId278"/>
    <externalReference r:id="rId279"/>
    <externalReference r:id="rId280"/>
    <externalReference r:id="rId281"/>
    <externalReference r:id="rId282"/>
    <externalReference r:id="rId283"/>
    <externalReference r:id="rId284"/>
    <externalReference r:id="rId285"/>
    <externalReference r:id="rId286"/>
    <externalReference r:id="rId287"/>
    <externalReference r:id="rId288"/>
    <externalReference r:id="rId289"/>
    <externalReference r:id="rId290"/>
    <externalReference r:id="rId291"/>
    <externalReference r:id="rId292"/>
    <externalReference r:id="rId293"/>
    <externalReference r:id="rId294"/>
    <externalReference r:id="rId295"/>
    <externalReference r:id="rId296"/>
    <externalReference r:id="rId297"/>
    <externalReference r:id="rId298"/>
    <externalReference r:id="rId299"/>
    <externalReference r:id="rId300"/>
    <externalReference r:id="rId301"/>
    <externalReference r:id="rId302"/>
    <externalReference r:id="rId303"/>
    <externalReference r:id="rId304"/>
    <externalReference r:id="rId305"/>
    <externalReference r:id="rId306"/>
    <externalReference r:id="rId307"/>
    <externalReference r:id="rId308"/>
    <externalReference r:id="rId309"/>
    <externalReference r:id="rId310"/>
    <externalReference r:id="rId311"/>
    <externalReference r:id="rId312"/>
    <externalReference r:id="rId313"/>
    <externalReference r:id="rId314"/>
    <externalReference r:id="rId315"/>
    <externalReference r:id="rId316"/>
    <externalReference r:id="rId317"/>
    <externalReference r:id="rId318"/>
    <externalReference r:id="rId319"/>
    <externalReference r:id="rId320"/>
    <externalReference r:id="rId321"/>
    <externalReference r:id="rId322"/>
    <externalReference r:id="rId323"/>
    <externalReference r:id="rId324"/>
    <externalReference r:id="rId325"/>
    <externalReference r:id="rId326"/>
    <externalReference r:id="rId327"/>
    <externalReference r:id="rId328"/>
    <externalReference r:id="rId329"/>
    <externalReference r:id="rId330"/>
    <externalReference r:id="rId331"/>
    <externalReference r:id="rId332"/>
    <externalReference r:id="rId333"/>
    <externalReference r:id="rId334"/>
    <externalReference r:id="rId335"/>
    <externalReference r:id="rId336"/>
    <externalReference r:id="rId337"/>
    <externalReference r:id="rId338"/>
    <externalReference r:id="rId339"/>
    <externalReference r:id="rId340"/>
    <externalReference r:id="rId341"/>
    <externalReference r:id="rId342"/>
    <externalReference r:id="rId343"/>
    <externalReference r:id="rId344"/>
    <externalReference r:id="rId345"/>
    <externalReference r:id="rId346"/>
    <externalReference r:id="rId347"/>
    <externalReference r:id="rId348"/>
    <externalReference r:id="rId349"/>
    <externalReference r:id="rId350"/>
    <externalReference r:id="rId351"/>
    <externalReference r:id="rId352"/>
    <externalReference r:id="rId353"/>
    <externalReference r:id="rId354"/>
    <externalReference r:id="rId355"/>
    <externalReference r:id="rId356"/>
    <externalReference r:id="rId357"/>
    <externalReference r:id="rId358"/>
    <externalReference r:id="rId359"/>
    <externalReference r:id="rId360"/>
    <externalReference r:id="rId361"/>
    <externalReference r:id="rId362"/>
    <externalReference r:id="rId363"/>
    <externalReference r:id="rId364"/>
    <externalReference r:id="rId365"/>
    <externalReference r:id="rId366"/>
    <externalReference r:id="rId367"/>
    <externalReference r:id="rId368"/>
    <externalReference r:id="rId369"/>
    <externalReference r:id="rId370"/>
    <externalReference r:id="rId371"/>
    <externalReference r:id="rId372"/>
    <externalReference r:id="rId373"/>
    <externalReference r:id="rId374"/>
    <externalReference r:id="rId375"/>
    <externalReference r:id="rId376"/>
    <externalReference r:id="rId377"/>
    <externalReference r:id="rId378"/>
    <externalReference r:id="rId379"/>
    <externalReference r:id="rId380"/>
    <externalReference r:id="rId381"/>
    <externalReference r:id="rId382"/>
    <externalReference r:id="rId383"/>
    <externalReference r:id="rId384"/>
    <externalReference r:id="rId385"/>
    <externalReference r:id="rId386"/>
    <externalReference r:id="rId387"/>
    <externalReference r:id="rId388"/>
    <externalReference r:id="rId389"/>
    <externalReference r:id="rId390"/>
    <externalReference r:id="rId391"/>
    <externalReference r:id="rId392"/>
    <externalReference r:id="rId393"/>
    <externalReference r:id="rId394"/>
  </externalReferences>
  <definedNames>
    <definedName name="\">'[1]21'!$B$1:$B$802</definedName>
    <definedName name="_">#REF!</definedName>
    <definedName name="____________ngk1109" localSheetId="11" hidden="1">{#N/A,#N/A,FALSE,"估價單  (3)"}</definedName>
    <definedName name="____________ngk1109" localSheetId="65" hidden="1">{#N/A,#N/A,FALSE,"估價單  (3)"}</definedName>
    <definedName name="____________ngk1109" localSheetId="64" hidden="1">{#N/A,#N/A,FALSE,"估價單  (3)"}</definedName>
    <definedName name="____________ngk1109" hidden="1">{#N/A,#N/A,FALSE,"估價單  (3)"}</definedName>
    <definedName name="___________ngk1109" localSheetId="11" hidden="1">{#N/A,#N/A,FALSE,"估價單  (3)"}</definedName>
    <definedName name="___________ngk1109" localSheetId="65" hidden="1">{#N/A,#N/A,FALSE,"估價單  (3)"}</definedName>
    <definedName name="___________ngk1109" localSheetId="64" hidden="1">{#N/A,#N/A,FALSE,"估價單  (3)"}</definedName>
    <definedName name="___________ngk1109" hidden="1">{#N/A,#N/A,FALSE,"估價單  (3)"}</definedName>
    <definedName name="__________gbl101208" localSheetId="11">'[2]#REF!'!$C$6</definedName>
    <definedName name="__________gbl101208">'[3]#REF!'!$C$6</definedName>
    <definedName name="__________ngk1109" localSheetId="11" hidden="1">{#N/A,#N/A,FALSE,"估價單  (3)"}</definedName>
    <definedName name="__________ngk1109" localSheetId="65" hidden="1">{#N/A,#N/A,FALSE,"估價單  (3)"}</definedName>
    <definedName name="__________ngk1109" localSheetId="64" hidden="1">{#N/A,#N/A,FALSE,"估價單  (3)"}</definedName>
    <definedName name="__________ngk1109" hidden="1">{#N/A,#N/A,FALSE,"估價單  (3)"}</definedName>
    <definedName name="_________ngk1109" localSheetId="11" hidden="1">{#N/A,#N/A,FALSE,"估價單  (3)"}</definedName>
    <definedName name="_________ngk1109" localSheetId="65" hidden="1">{#N/A,#N/A,FALSE,"估價單  (3)"}</definedName>
    <definedName name="_________ngk1109" localSheetId="64" hidden="1">{#N/A,#N/A,FALSE,"估價單  (3)"}</definedName>
    <definedName name="_________ngk1109" hidden="1">{#N/A,#N/A,FALSE,"估價單  (3)"}</definedName>
    <definedName name="________ngk1109" localSheetId="11" hidden="1">{#N/A,#N/A,FALSE,"估價單  (3)"}</definedName>
    <definedName name="________ngk1109" localSheetId="65" hidden="1">{#N/A,#N/A,FALSE,"估價單  (3)"}</definedName>
    <definedName name="________ngk1109" localSheetId="64" hidden="1">{#N/A,#N/A,FALSE,"估價單  (3)"}</definedName>
    <definedName name="________ngk1109" hidden="1">{#N/A,#N/A,FALSE,"估價單  (3)"}</definedName>
    <definedName name="_______ngk1109" localSheetId="11" hidden="1">{#N/A,#N/A,FALSE,"估價單  (3)"}</definedName>
    <definedName name="_______ngk1109" localSheetId="65" hidden="1">{#N/A,#N/A,FALSE,"估價單  (3)"}</definedName>
    <definedName name="_______ngk1109" localSheetId="64" hidden="1">{#N/A,#N/A,FALSE,"估價單  (3)"}</definedName>
    <definedName name="_______ngk1109" hidden="1">{#N/A,#N/A,FALSE,"估價單  (3)"}</definedName>
    <definedName name="_______xlfn.BAHTTEXT" hidden="1">#NAME?</definedName>
    <definedName name="______E981236" localSheetId="11">[4]工程量!$E$981</definedName>
    <definedName name="______E981236">[5]工程量!$E$981</definedName>
    <definedName name="______ngk1109" localSheetId="11" hidden="1">{#N/A,#N/A,FALSE,"估價單  (3)"}</definedName>
    <definedName name="______ngk1109" localSheetId="65" hidden="1">{#N/A,#N/A,FALSE,"估價單  (3)"}</definedName>
    <definedName name="______ngk1109" localSheetId="64" hidden="1">{#N/A,#N/A,FALSE,"估價單  (3)"}</definedName>
    <definedName name="______ngk1109" hidden="1">{#N/A,#N/A,FALSE,"估價單  (3)"}</definedName>
    <definedName name="______PA7">'[6]SW-TEO'!#REF!</definedName>
    <definedName name="______PA8">'[6]SW-TEO'!#REF!</definedName>
    <definedName name="______PD1">'[6]SW-TEO'!#REF!</definedName>
    <definedName name="______PE12">'[6]SW-TEO'!#REF!</definedName>
    <definedName name="______PE13">'[6]SW-TEO'!#REF!</definedName>
    <definedName name="______PE6">'[6]SW-TEO'!#REF!</definedName>
    <definedName name="______PE7">'[6]SW-TEO'!#REF!</definedName>
    <definedName name="______PE8">'[6]SW-TEO'!#REF!</definedName>
    <definedName name="______PE9">'[6]SW-TEO'!#REF!</definedName>
    <definedName name="______PH1">'[6]SW-TEO'!#REF!</definedName>
    <definedName name="______PI1">'[6]SW-TEO'!#REF!</definedName>
    <definedName name="______PK1">'[6]SW-TEO'!#REF!</definedName>
    <definedName name="______PK3">'[6]SW-TEO'!#REF!</definedName>
    <definedName name="______xlfn.BAHTTEXT" hidden="1">#NAME?</definedName>
    <definedName name="_____E981236" localSheetId="11">[4]工程量!$E$981</definedName>
    <definedName name="_____E981236">[5]工程量!$E$981</definedName>
    <definedName name="_____ngk1109" localSheetId="11" hidden="1">{#N/A,#N/A,FALSE,"估價單  (3)"}</definedName>
    <definedName name="_____ngk1109" localSheetId="65" hidden="1">{#N/A,#N/A,FALSE,"估價單  (3)"}</definedName>
    <definedName name="_____ngk1109" localSheetId="64" hidden="1">{#N/A,#N/A,FALSE,"估價單  (3)"}</definedName>
    <definedName name="_____ngk1109" hidden="1">{#N/A,#N/A,FALSE,"估價單  (3)"}</definedName>
    <definedName name="_____PA7">'[7]SW-TEO'!#REF!</definedName>
    <definedName name="_____PA8">'[7]SW-TEO'!#REF!</definedName>
    <definedName name="_____PD1">'[7]SW-TEO'!#REF!</definedName>
    <definedName name="_____PE12">'[7]SW-TEO'!#REF!</definedName>
    <definedName name="_____PE13">'[7]SW-TEO'!#REF!</definedName>
    <definedName name="_____PE6">'[7]SW-TEO'!#REF!</definedName>
    <definedName name="_____PE7">'[7]SW-TEO'!#REF!</definedName>
    <definedName name="_____PE8">'[7]SW-TEO'!#REF!</definedName>
    <definedName name="_____PE9">'[7]SW-TEO'!#REF!</definedName>
    <definedName name="_____PH1">'[7]SW-TEO'!#REF!</definedName>
    <definedName name="_____PI1">'[7]SW-TEO'!#REF!</definedName>
    <definedName name="_____PK1">'[7]SW-TEO'!#REF!</definedName>
    <definedName name="_____PK3">'[7]SW-TEO'!#REF!</definedName>
    <definedName name="_____TP5125" localSheetId="11">[8]材料!$F$7</definedName>
    <definedName name="_____TP5125">[9]材料!$F$7</definedName>
    <definedName name="_____TP6126" localSheetId="11">[10]雨棚!#REF!</definedName>
    <definedName name="_____TP6126" localSheetId="65">[11]雨棚!#REF!</definedName>
    <definedName name="_____TP6126" localSheetId="64">[11]雨棚!#REF!</definedName>
    <definedName name="_____TP6126">[11]雨棚!#REF!</definedName>
    <definedName name="_____xlfn.BAHTTEXT" hidden="1">#NAME?</definedName>
    <definedName name="____BYC0721">[12]报价细目表!$M$228</definedName>
    <definedName name="____BYC0723">[12]报价细目表!$M$227</definedName>
    <definedName name="____BYC1121">[12]报价细目表!$M$224</definedName>
    <definedName name="____BYC1320">[12]报价细目表!$M$223</definedName>
    <definedName name="____BYC1323">[12]报价细目表!$M$222</definedName>
    <definedName name="____BYC1420">[12]报价细目表!$M$220</definedName>
    <definedName name="____BYC1421">[12]报价细目表!$M$219</definedName>
    <definedName name="____BYC1423">[12]报价细目表!$M$218</definedName>
    <definedName name="____BYC1621">[12]报价细目表!$M$216</definedName>
    <definedName name="____BYC1653">[12]报价细目表!$M$214</definedName>
    <definedName name="____BYC1820">[12]报价细目表!$M$210</definedName>
    <definedName name="____BYC1823">[12]报价细目表!$M$209</definedName>
    <definedName name="____BYC1853">[12]报价细目表!$M$208</definedName>
    <definedName name="____BYC1920">[12]报价细目表!$M$207</definedName>
    <definedName name="____BYC1923">[12]报价细目表!$M$206</definedName>
    <definedName name="____BYC1953">[12]报价细目表!$M$205</definedName>
    <definedName name="____BYC2123">[12]报价细目表!$M$201</definedName>
    <definedName name="____C65554" localSheetId="11">[13]工程量!$C$60134</definedName>
    <definedName name="____C65554">[14]工程量!$C$60134</definedName>
    <definedName name="____C65555" localSheetId="11">[13]工程量!$C$60134</definedName>
    <definedName name="____C65555">[14]工程量!$C$60134</definedName>
    <definedName name="____C66666" localSheetId="11">[13]工程量!$C$55684</definedName>
    <definedName name="____C66666">[14]工程量!$C$55684</definedName>
    <definedName name="____D1" localSheetId="65">#REF!</definedName>
    <definedName name="____D1" localSheetId="64">#REF!</definedName>
    <definedName name="____D1">#REF!</definedName>
    <definedName name="____E981236">[7]工程量!$E$981</definedName>
    <definedName name="____J555555" localSheetId="11">[13]工程量!$J$55609</definedName>
    <definedName name="____J555555">[14]工程量!$J$55609</definedName>
    <definedName name="____LC0720">[12]报价细目表!$M$121</definedName>
    <definedName name="____LC0723">[12]报价细目表!$M$119</definedName>
    <definedName name="____LC0820">[12]报价细目表!$M$118</definedName>
    <definedName name="____LC0821">[12]报价细目表!$M$117</definedName>
    <definedName name="____LC0823">[12]报价细目表!$M$115</definedName>
    <definedName name="____LC0826">[12]报价细目表!$M$114</definedName>
    <definedName name="____LC0836">[12]报价细目表!$M$113</definedName>
    <definedName name="____LC0926">[12]报价细目表!$M$127</definedName>
    <definedName name="____LC0936">[12]报价细目表!$M$126</definedName>
    <definedName name="____LC1020">[12]报价细目表!$M$107</definedName>
    <definedName name="____LC1021">[12]报价细目表!$M$106</definedName>
    <definedName name="____LC1023">[12]报价细目表!$M$105</definedName>
    <definedName name="____LC1025">[12]报价细目表!$M$125</definedName>
    <definedName name="____LC1336">[12]报价细目表!$M$99</definedName>
    <definedName name="____LC1420">[12]报价细目表!$M$97</definedName>
    <definedName name="____LC1421">[12]报价细目表!$M$96</definedName>
    <definedName name="____LC1423">[12]报价细目表!$M$95</definedName>
    <definedName name="____LC1436">[12]报价细目表!$M$94</definedName>
    <definedName name="____LC1520">[12]报价细目表!$M$93</definedName>
    <definedName name="____LC1523">[12]报价细目表!$M$92</definedName>
    <definedName name="____LC1620">[12]报价细目表!$M$85</definedName>
    <definedName name="____LC1621">[12]报价细目表!$M$83</definedName>
    <definedName name="____LC1623">[12]报价细目表!$M$82</definedName>
    <definedName name="____LC1636">[12]报价细目表!$M$78</definedName>
    <definedName name="____LC1653">[12]报价细目表!$M$75</definedName>
    <definedName name="____LC1820">[12]报价细目表!$M$74</definedName>
    <definedName name="____LC1821">[12]报价细目表!$M$72</definedName>
    <definedName name="____LC1823">[12]报价细目表!$M$71</definedName>
    <definedName name="____LC1836">[12]报价细目表!$M$69</definedName>
    <definedName name="____LC1920">[12]报价细目表!$M$65</definedName>
    <definedName name="____LC1923">[12]报价细目表!$M$64</definedName>
    <definedName name="____LC1953">[12]报价细目表!$M$63</definedName>
    <definedName name="____LC2120">[12]报价细目表!$M$62</definedName>
    <definedName name="____LC2121">[12]报价细目表!$M$61</definedName>
    <definedName name="____LC2123">[12]报价细目表!$M$60</definedName>
    <definedName name="____LC2220">[12]报价细目表!$M$59</definedName>
    <definedName name="____LC2221">[12]报价细目表!$M$57</definedName>
    <definedName name="____LC2223">[12]报价细目表!$M$55</definedName>
    <definedName name="____LC2236">[12]报价细目表!$M$53</definedName>
    <definedName name="____LC2420">[12]报价细目表!$M$50</definedName>
    <definedName name="____LC2423">[12]报价细目表!$M$46</definedName>
    <definedName name="____LC2453">[12]报价细目表!$M$44</definedName>
    <definedName name="____LC2753">[12]报价细目表!$M$41</definedName>
    <definedName name="____LC2820">[12]报价细目表!$M$40</definedName>
    <definedName name="____LC2823">[12]报价细目表!$M$39</definedName>
    <definedName name="____LC3020">[12]报价细目表!$M$33</definedName>
    <definedName name="____LC3023">[12]报价细目表!$M$32</definedName>
    <definedName name="____LC3220">[12]报价细目表!$M$31</definedName>
    <definedName name="____LC3223">[12]报价细目表!$M$30</definedName>
    <definedName name="____LC3253">[12]报价细目表!$M$29</definedName>
    <definedName name="____LM0825">[12]报价细目表!$M$190</definedName>
    <definedName name="____LM1025">[12]报价细目表!$M$188</definedName>
    <definedName name="____LM1136">[12]报价细目表!$M$185</definedName>
    <definedName name="____LM1336">[12]报价细目表!$M$181</definedName>
    <definedName name="____LM1523">[12]报价细目表!$M$177</definedName>
    <definedName name="____LM1525">[12]报价细目表!$M$176</definedName>
    <definedName name="____LM1536">[12]报价细目表!$M$175</definedName>
    <definedName name="____LM1636">[12]报价细目表!$M$168</definedName>
    <definedName name="____LM2753">[12]报价细目表!$M$165</definedName>
    <definedName name="____LMC4553">[12]报价细目表!$M$122</definedName>
    <definedName name="____ngk1109" localSheetId="11" hidden="1">{#N/A,#N/A,FALSE,"估價單  (3)"}</definedName>
    <definedName name="____ngk1109" localSheetId="65" hidden="1">{#N/A,#N/A,FALSE,"估價單  (3)"}</definedName>
    <definedName name="____ngk1109" localSheetId="64" hidden="1">{#N/A,#N/A,FALSE,"估價單  (3)"}</definedName>
    <definedName name="____ngk1109" hidden="1">{#N/A,#N/A,FALSE,"估價單  (3)"}</definedName>
    <definedName name="____PA7" localSheetId="11">'[15]SW-TEO'!#REF!</definedName>
    <definedName name="____PA7">'[16]SW-TEO'!#REF!</definedName>
    <definedName name="____PA8" localSheetId="11">'[15]SW-TEO'!#REF!</definedName>
    <definedName name="____PA8">'[16]SW-TEO'!#REF!</definedName>
    <definedName name="____PD1" localSheetId="11">'[15]SW-TEO'!#REF!</definedName>
    <definedName name="____PD1">'[16]SW-TEO'!#REF!</definedName>
    <definedName name="____PE12" localSheetId="11">'[15]SW-TEO'!#REF!</definedName>
    <definedName name="____PE12">'[16]SW-TEO'!#REF!</definedName>
    <definedName name="____PE13" localSheetId="11">'[15]SW-TEO'!#REF!</definedName>
    <definedName name="____PE13">'[16]SW-TEO'!#REF!</definedName>
    <definedName name="____PE6" localSheetId="11">'[15]SW-TEO'!#REF!</definedName>
    <definedName name="____PE6">'[16]SW-TEO'!#REF!</definedName>
    <definedName name="____PE7" localSheetId="11">'[15]SW-TEO'!#REF!</definedName>
    <definedName name="____PE7">'[16]SW-TEO'!#REF!</definedName>
    <definedName name="____PE8" localSheetId="11">'[15]SW-TEO'!#REF!</definedName>
    <definedName name="____PE8">'[16]SW-TEO'!#REF!</definedName>
    <definedName name="____PE9" localSheetId="11">'[15]SW-TEO'!#REF!</definedName>
    <definedName name="____PE9">'[16]SW-TEO'!#REF!</definedName>
    <definedName name="____PH1" localSheetId="11">'[15]SW-TEO'!#REF!</definedName>
    <definedName name="____PH1">'[16]SW-TEO'!#REF!</definedName>
    <definedName name="____PI1" localSheetId="11">'[15]SW-TEO'!#REF!</definedName>
    <definedName name="____PI1">'[16]SW-TEO'!#REF!</definedName>
    <definedName name="____PK1" localSheetId="11">'[15]SW-TEO'!#REF!</definedName>
    <definedName name="____PK1">'[16]SW-TEO'!#REF!</definedName>
    <definedName name="____PK3" localSheetId="11">'[15]SW-TEO'!#REF!</definedName>
    <definedName name="____PK3">'[16]SW-TEO'!#REF!</definedName>
    <definedName name="____TLC1114">[12]报价细目表!$M$162</definedName>
    <definedName name="____TLM1725">[12]报价细目表!$M$158</definedName>
    <definedName name="____TLM1825">[12]报价细目表!$M$157</definedName>
    <definedName name="____TLM2125">[12]报价细目表!$M$155</definedName>
    <definedName name="____TLM2136">[12]报价细目表!$M$154</definedName>
    <definedName name="____TLM2425">[12]报价细目表!$M$152</definedName>
    <definedName name="____TLM2725">[12]报价细目表!$M$150</definedName>
    <definedName name="____TLM2825">[12]报价细目表!$M$149</definedName>
    <definedName name="____TLM3025">[12]报价细目表!$M$146</definedName>
    <definedName name="____TLM3236">[12]报价细目表!$M$141</definedName>
    <definedName name="____TLM3725">[12]报价细目表!$M$137</definedName>
    <definedName name="____TLM4425">[12]报价细目表!$M$136</definedName>
    <definedName name="____TP5125" localSheetId="11">[8]材料!$F$7</definedName>
    <definedName name="____TP5125">[9]材料!$F$7</definedName>
    <definedName name="____TP6126" localSheetId="11">[10]雨棚!#REF!</definedName>
    <definedName name="____TP6126" localSheetId="65">[11]雨棚!#REF!</definedName>
    <definedName name="____TP6126" localSheetId="64">[11]雨棚!#REF!</definedName>
    <definedName name="____TP6126">[11]雨棚!#REF!</definedName>
    <definedName name="____xlfn.BAHTTEXT" hidden="1">#NAME?</definedName>
    <definedName name="____xlfn.IFERROR" hidden="1">#NAME?</definedName>
    <definedName name="____ys1">'[17]#REF!'!$A$7:$D$18</definedName>
    <definedName name="____ys2" localSheetId="11">'[18]#REF!'!$A$7:$D$18</definedName>
    <definedName name="____ys2">'[19]#REF!'!$A$7:$D$18</definedName>
    <definedName name="____ys3">'[20]#REF!'!$A$7:$D$18</definedName>
    <definedName name="___BYC0721">[12]报价细目表!$M$228</definedName>
    <definedName name="___BYC0723">[12]报价细目表!$M$227</definedName>
    <definedName name="___BYC1121">[12]报价细目表!$M$224</definedName>
    <definedName name="___BYC1320">[12]报价细目表!$M$223</definedName>
    <definedName name="___BYC1323">[12]报价细目表!$M$222</definedName>
    <definedName name="___BYC1420">[12]报价细目表!$M$220</definedName>
    <definedName name="___BYC1421">[12]报价细目表!$M$219</definedName>
    <definedName name="___BYC1423">[12]报价细目表!$M$218</definedName>
    <definedName name="___BYC1621">[12]报价细目表!$M$216</definedName>
    <definedName name="___BYC1653">[12]报价细目表!$M$214</definedName>
    <definedName name="___BYC1820">[12]报价细目表!$M$210</definedName>
    <definedName name="___BYC1823">[12]报价细目表!$M$209</definedName>
    <definedName name="___BYC1853">[12]报价细目表!$M$208</definedName>
    <definedName name="___BYC1920">[12]报价细目表!$M$207</definedName>
    <definedName name="___BYC1923">[12]报价细目表!$M$206</definedName>
    <definedName name="___BYC1953">[12]报价细目表!$M$205</definedName>
    <definedName name="___BYC2123">[12]报价细目表!$M$201</definedName>
    <definedName name="___C65554" localSheetId="11">[13]工程量!$C$60134</definedName>
    <definedName name="___C65554">[14]工程量!$C$60134</definedName>
    <definedName name="___C65555" localSheetId="11">[13]工程量!$C$60134</definedName>
    <definedName name="___C65555">[14]工程量!$C$60134</definedName>
    <definedName name="___C66666" localSheetId="11">[13]工程量!$C$55684</definedName>
    <definedName name="___C66666">[14]工程量!$C$55684</definedName>
    <definedName name="___D1" localSheetId="65">#REF!</definedName>
    <definedName name="___D1" localSheetId="64">#REF!</definedName>
    <definedName name="___D1">#REF!</definedName>
    <definedName name="___E981236" localSheetId="11">[21]工程量!$E$981</definedName>
    <definedName name="___E981236">[22]工程量!$E$981</definedName>
    <definedName name="___gbl081208" localSheetId="11">'[2]#REF!'!$C$3</definedName>
    <definedName name="___gbl081208">'[3]#REF!'!$C$3</definedName>
    <definedName name="___gbl15" localSheetId="11">'[2]#REF!'!$C$9</definedName>
    <definedName name="___gbl15">'[3]#REF!'!$C$9</definedName>
    <definedName name="___gbl6126" localSheetId="11">'[23]#REF!'!#REF!</definedName>
    <definedName name="___gbl6126" localSheetId="65">'[24]#REF!'!#REF!</definedName>
    <definedName name="___gbl6126" localSheetId="64">'[24]#REF!'!#REF!</definedName>
    <definedName name="___gbl6126">'[24]#REF!'!#REF!</definedName>
    <definedName name="___J555555" localSheetId="11">[13]工程量!$J$55609</definedName>
    <definedName name="___J555555">[14]工程量!$J$55609</definedName>
    <definedName name="___LC0720">[12]报价细目表!$M$121</definedName>
    <definedName name="___LC0723">[12]报价细目表!$M$119</definedName>
    <definedName name="___LC0820">[12]报价细目表!$M$118</definedName>
    <definedName name="___LC0821">[12]报价细目表!$M$117</definedName>
    <definedName name="___LC0823">[12]报价细目表!$M$115</definedName>
    <definedName name="___LC0826">[12]报价细目表!$M$114</definedName>
    <definedName name="___LC0836">[12]报价细目表!$M$113</definedName>
    <definedName name="___LC0926">[12]报价细目表!$M$127</definedName>
    <definedName name="___LC0936">[12]报价细目表!$M$126</definedName>
    <definedName name="___LC1020">[12]报价细目表!$M$107</definedName>
    <definedName name="___LC1021">[12]报价细目表!$M$106</definedName>
    <definedName name="___LC1023">[12]报价细目表!$M$105</definedName>
    <definedName name="___LC1025">[12]报价细目表!$M$125</definedName>
    <definedName name="___LC1336">[12]报价细目表!$M$99</definedName>
    <definedName name="___LC1420">[12]报价细目表!$M$97</definedName>
    <definedName name="___LC1421">[12]报价细目表!$M$96</definedName>
    <definedName name="___LC1423">[12]报价细目表!$M$95</definedName>
    <definedName name="___LC1436">[12]报价细目表!$M$94</definedName>
    <definedName name="___LC1520">[12]报价细目表!$M$93</definedName>
    <definedName name="___LC1523">[12]报价细目表!$M$92</definedName>
    <definedName name="___LC1620">[12]报价细目表!$M$85</definedName>
    <definedName name="___LC1621">[12]报价细目表!$M$83</definedName>
    <definedName name="___LC1623">[12]报价细目表!$M$82</definedName>
    <definedName name="___LC1636">[12]报价细目表!$M$78</definedName>
    <definedName name="___LC1653">[12]报价细目表!$M$75</definedName>
    <definedName name="___LC1820">[12]报价细目表!$M$74</definedName>
    <definedName name="___LC1821">[12]报价细目表!$M$72</definedName>
    <definedName name="___LC1823">[12]报价细目表!$M$71</definedName>
    <definedName name="___LC1836">[12]报价细目表!$M$69</definedName>
    <definedName name="___LC1920">[12]报价细目表!$M$65</definedName>
    <definedName name="___LC1923">[12]报价细目表!$M$64</definedName>
    <definedName name="___LC1953">[12]报价细目表!$M$63</definedName>
    <definedName name="___LC2120">[12]报价细目表!$M$62</definedName>
    <definedName name="___LC2121">[12]报价细目表!$M$61</definedName>
    <definedName name="___LC2123">[12]报价细目表!$M$60</definedName>
    <definedName name="___LC2220">[12]报价细目表!$M$59</definedName>
    <definedName name="___LC2221">[12]报价细目表!$M$57</definedName>
    <definedName name="___LC2223">[12]报价细目表!$M$55</definedName>
    <definedName name="___LC2236">[12]报价细目表!$M$53</definedName>
    <definedName name="___LC2420">[12]报价细目表!$M$50</definedName>
    <definedName name="___LC2423">[12]报价细目表!$M$46</definedName>
    <definedName name="___LC2453">[12]报价细目表!$M$44</definedName>
    <definedName name="___LC2753">[12]报价细目表!$M$41</definedName>
    <definedName name="___LC2820">[12]报价细目表!$M$40</definedName>
    <definedName name="___LC2823">[12]报价细目表!$M$39</definedName>
    <definedName name="___LC3020">[12]报价细目表!$M$33</definedName>
    <definedName name="___LC3023">[12]报价细目表!$M$32</definedName>
    <definedName name="___LC3220">[12]报价细目表!$M$31</definedName>
    <definedName name="___LC3223">[12]报价细目表!$M$30</definedName>
    <definedName name="___LC3253">[12]报价细目表!$M$29</definedName>
    <definedName name="___LM0825">[12]报价细目表!$M$190</definedName>
    <definedName name="___LM1025">[12]报价细目表!$M$188</definedName>
    <definedName name="___LM1136">[12]报价细目表!$M$185</definedName>
    <definedName name="___LM1336">[12]报价细目表!$M$181</definedName>
    <definedName name="___LM1523">[12]报价细目表!$M$177</definedName>
    <definedName name="___LM1525">[12]报价细目表!$M$176</definedName>
    <definedName name="___LM1536">[12]报价细目表!$M$175</definedName>
    <definedName name="___LM1636">[12]报价细目表!$M$168</definedName>
    <definedName name="___LM2753">[12]报价细目表!$M$165</definedName>
    <definedName name="___LMC4553">[12]报价细目表!$M$122</definedName>
    <definedName name="___ngk1109" localSheetId="11" hidden="1">{#N/A,#N/A,FALSE,"估價單  (3)"}</definedName>
    <definedName name="___ngk1109" localSheetId="65" hidden="1">{#N/A,#N/A,FALSE,"估價單  (3)"}</definedName>
    <definedName name="___ngk1109" localSheetId="64" hidden="1">{#N/A,#N/A,FALSE,"估價單  (3)"}</definedName>
    <definedName name="___ngk1109" hidden="1">{#N/A,#N/A,FALSE,"估價單  (3)"}</definedName>
    <definedName name="___PA7">'[6]SW-TEO'!#REF!</definedName>
    <definedName name="___PA8">'[6]SW-TEO'!#REF!</definedName>
    <definedName name="___PD1">'[6]SW-TEO'!#REF!</definedName>
    <definedName name="___PE12">'[6]SW-TEO'!#REF!</definedName>
    <definedName name="___PE13">'[6]SW-TEO'!#REF!</definedName>
    <definedName name="___PE6">'[6]SW-TEO'!#REF!</definedName>
    <definedName name="___PE7">'[6]SW-TEO'!#REF!</definedName>
    <definedName name="___PE8">'[6]SW-TEO'!#REF!</definedName>
    <definedName name="___PE9">'[6]SW-TEO'!#REF!</definedName>
    <definedName name="___PH1">'[6]SW-TEO'!#REF!</definedName>
    <definedName name="___PI1">'[6]SW-TEO'!#REF!</definedName>
    <definedName name="___PK1">'[6]SW-TEO'!#REF!</definedName>
    <definedName name="___PK3">'[6]SW-TEO'!#REF!</definedName>
    <definedName name="___ra1" localSheetId="65">#REF!</definedName>
    <definedName name="___ra1" localSheetId="64">#REF!</definedName>
    <definedName name="___ra1">#REF!</definedName>
    <definedName name="___ra2" localSheetId="65">#REF!</definedName>
    <definedName name="___ra2" localSheetId="64">#REF!</definedName>
    <definedName name="___ra2">#REF!</definedName>
    <definedName name="___TLC1114">[12]报价细目表!$M$162</definedName>
    <definedName name="___TLM1725">[12]报价细目表!$M$158</definedName>
    <definedName name="___TLM1825">[12]报价细目表!$M$157</definedName>
    <definedName name="___TLM2125">[12]报价细目表!$M$155</definedName>
    <definedName name="___TLM2136">[12]报价细目表!$M$154</definedName>
    <definedName name="___TLM2425">[12]报价细目表!$M$152</definedName>
    <definedName name="___TLM2725">[12]报价细目表!$M$150</definedName>
    <definedName name="___TLM2825">[12]报价细目表!$M$149</definedName>
    <definedName name="___TLM3025">[12]报价细目表!$M$146</definedName>
    <definedName name="___TLM3236">[12]报价细目表!$M$141</definedName>
    <definedName name="___TLM3725">[12]报价细目表!$M$137</definedName>
    <definedName name="___TLM4425">[12]报价细目表!$M$136</definedName>
    <definedName name="___TP5125" localSheetId="11">[25]材料!$F$7</definedName>
    <definedName name="___TP5125">[26]材料!$F$7</definedName>
    <definedName name="___TP6126" localSheetId="11">[27]雨棚!#REF!</definedName>
    <definedName name="___TP6126" localSheetId="65">[28]雨棚!#REF!</definedName>
    <definedName name="___TP6126" localSheetId="64">[28]雨棚!#REF!</definedName>
    <definedName name="___TP6126">[28]雨棚!#REF!</definedName>
    <definedName name="___xlfn.BAHTTEXT" hidden="1">#NAME?</definedName>
    <definedName name="___xlfn.IFERROR" hidden="1">#NAME?</definedName>
    <definedName name="__A99999" localSheetId="65">#REF!</definedName>
    <definedName name="__A99999" localSheetId="64">#REF!</definedName>
    <definedName name="__A99999">#REF!</definedName>
    <definedName name="__BYC0721">[12]报价细目表!$M$228</definedName>
    <definedName name="__BYC0723">[12]报价细目表!$M$227</definedName>
    <definedName name="__BYC1121">[12]报价细目表!$M$224</definedName>
    <definedName name="__BYC1320">[12]报价细目表!$M$223</definedName>
    <definedName name="__BYC1323">[12]报价细目表!$M$222</definedName>
    <definedName name="__BYC1420">[12]报价细目表!$M$220</definedName>
    <definedName name="__BYC1421">[12]报价细目表!$M$219</definedName>
    <definedName name="__BYC1423">[12]报价细目表!$M$218</definedName>
    <definedName name="__BYC1621">[12]报价细目表!$M$216</definedName>
    <definedName name="__BYC1653">[12]报价细目表!$M$214</definedName>
    <definedName name="__BYC1820">[12]报价细目表!$M$210</definedName>
    <definedName name="__BYC1823">[12]报价细目表!$M$209</definedName>
    <definedName name="__BYC1853">[12]报价细目表!$M$208</definedName>
    <definedName name="__BYC1920">[12]报价细目表!$M$207</definedName>
    <definedName name="__BYC1923">[12]报价细目表!$M$206</definedName>
    <definedName name="__BYC1953">[12]报价细目表!$M$205</definedName>
    <definedName name="__BYC2123">[12]报价细目表!$M$201</definedName>
    <definedName name="__C0817">PUR资料+#REF!</definedName>
    <definedName name="__C1012">AK+#REF!</definedName>
    <definedName name="__C65554" localSheetId="11">[29]工程量!$C$60134</definedName>
    <definedName name="__C65554">[30]工程量!$C$60134</definedName>
    <definedName name="__C65555" localSheetId="11">[29]工程量!$C$60134</definedName>
    <definedName name="__C65555">[30]工程量!$C$60134</definedName>
    <definedName name="__C66666" localSheetId="11">[29]工程量!$C$55684</definedName>
    <definedName name="__C66666">[30]工程量!$C$55684</definedName>
    <definedName name="__CQU1">[31]資料庫!$B$5:$D$846</definedName>
    <definedName name="__D1" localSheetId="11">#REF!</definedName>
    <definedName name="__D1" localSheetId="65">#REF!</definedName>
    <definedName name="__D1" localSheetId="64">#REF!</definedName>
    <definedName name="__D1">#REF!</definedName>
    <definedName name="__E981236">[7]工程量!$E$981</definedName>
    <definedName name="__gbl081208" localSheetId="11">'[23]#REF!'!#REF!</definedName>
    <definedName name="__gbl081208" localSheetId="65">'[24]#REF!'!#REF!</definedName>
    <definedName name="__gbl081208" localSheetId="64">'[24]#REF!'!#REF!</definedName>
    <definedName name="__gbl081208">'[24]#REF!'!#REF!</definedName>
    <definedName name="__gbl101208" localSheetId="11">'[23]#REF!'!#REF!</definedName>
    <definedName name="__gbl101208" localSheetId="65">'[24]#REF!'!#REF!</definedName>
    <definedName name="__gbl101208" localSheetId="64">'[24]#REF!'!#REF!</definedName>
    <definedName name="__gbl101208">'[24]#REF!'!#REF!</definedName>
    <definedName name="__gbl15" localSheetId="11">'[23]#REF!'!#REF!</definedName>
    <definedName name="__gbl15" localSheetId="65">'[24]#REF!'!#REF!</definedName>
    <definedName name="__gbl15" localSheetId="64">'[24]#REF!'!#REF!</definedName>
    <definedName name="__gbl15">'[24]#REF!'!#REF!</definedName>
    <definedName name="__gbl6126" localSheetId="11">'[2]#REF!'!#REF!</definedName>
    <definedName name="__gbl6126" localSheetId="65">'[3]#REF!'!#REF!</definedName>
    <definedName name="__gbl6126" localSheetId="64">'[3]#REF!'!#REF!</definedName>
    <definedName name="__gbl6126">'[3]#REF!'!#REF!</definedName>
    <definedName name="__J555555" localSheetId="11">[29]工程量!$J$55609</definedName>
    <definedName name="__J555555">[30]工程量!$J$55609</definedName>
    <definedName name="__LC0720">[12]报价细目表!$M$121</definedName>
    <definedName name="__LC0723">[12]报价细目表!$M$119</definedName>
    <definedName name="__LC0820">[12]报价细目表!$M$118</definedName>
    <definedName name="__LC0821">[12]报价细目表!$M$117</definedName>
    <definedName name="__LC0823">[12]报价细目表!$M$115</definedName>
    <definedName name="__LC0826">[12]报价细目表!$M$114</definedName>
    <definedName name="__LC0836">[12]报价细目表!$M$113</definedName>
    <definedName name="__LC0926">[12]报价细目表!$M$127</definedName>
    <definedName name="__LC0936">[12]报价细目表!$M$126</definedName>
    <definedName name="__LC1020">[12]报价细目表!$M$107</definedName>
    <definedName name="__LC1021">[12]报价细目表!$M$106</definedName>
    <definedName name="__LC1023">[12]报价细目表!$M$105</definedName>
    <definedName name="__LC1025">[12]报价细目表!$M$125</definedName>
    <definedName name="__LC1336">[12]报价细目表!$M$99</definedName>
    <definedName name="__LC1420">[12]报价细目表!$M$97</definedName>
    <definedName name="__LC1421">[12]报价细目表!$M$96</definedName>
    <definedName name="__LC1423">[12]报价细目表!$M$95</definedName>
    <definedName name="__LC1436">[12]报价细目表!$M$94</definedName>
    <definedName name="__LC1520">[12]报价细目表!$M$93</definedName>
    <definedName name="__LC1523">[12]报价细目表!$M$92</definedName>
    <definedName name="__LC1620">[12]报价细目表!$M$85</definedName>
    <definedName name="__LC1621">[12]报价细目表!$M$83</definedName>
    <definedName name="__LC1623">[12]报价细目表!$M$82</definedName>
    <definedName name="__LC1636">[12]报价细目表!$M$78</definedName>
    <definedName name="__LC1653">[12]报价细目表!$M$75</definedName>
    <definedName name="__LC1820">[12]报价细目表!$M$74</definedName>
    <definedName name="__LC1821">[12]报价细目表!$M$72</definedName>
    <definedName name="__LC1823">[12]报价细目表!$M$71</definedName>
    <definedName name="__LC1836">[12]报价细目表!$M$69</definedName>
    <definedName name="__LC1920">[12]报价细目表!$M$65</definedName>
    <definedName name="__LC1923">[12]报价细目表!$M$64</definedName>
    <definedName name="__LC1953">[12]报价细目表!$M$63</definedName>
    <definedName name="__LC2120">[12]报价细目表!$M$62</definedName>
    <definedName name="__LC2121">[12]报价细目表!$M$61</definedName>
    <definedName name="__LC2123">[12]报价细目表!$M$60</definedName>
    <definedName name="__LC2220">[12]报价细目表!$M$59</definedName>
    <definedName name="__LC2221">[12]报价细目表!$M$57</definedName>
    <definedName name="__LC2223">[12]报价细目表!$M$55</definedName>
    <definedName name="__LC2236">[12]报价细目表!$M$53</definedName>
    <definedName name="__LC2420">[12]报价细目表!$M$50</definedName>
    <definedName name="__LC2423">[12]报价细目表!$M$46</definedName>
    <definedName name="__LC2453">[12]报价细目表!$M$44</definedName>
    <definedName name="__LC2753">[12]报价细目表!$M$41</definedName>
    <definedName name="__LC2820">[12]报价细目表!$M$40</definedName>
    <definedName name="__LC2823">[12]报价细目表!$M$39</definedName>
    <definedName name="__LC3020">[12]报价细目表!$M$33</definedName>
    <definedName name="__LC3023">[12]报价细目表!$M$32</definedName>
    <definedName name="__LC3220">[12]报价细目表!$M$31</definedName>
    <definedName name="__LC3223">[12]报价细目表!$M$30</definedName>
    <definedName name="__LC3253">[12]报价细目表!$M$29</definedName>
    <definedName name="__LM0825">[12]报价细目表!$M$190</definedName>
    <definedName name="__LM1025">[12]报价细目表!$M$188</definedName>
    <definedName name="__LM1136">[12]报价细目表!$M$185</definedName>
    <definedName name="__LM1336">[12]报价细目表!$M$181</definedName>
    <definedName name="__LM1523">[12]报价细目表!$M$177</definedName>
    <definedName name="__LM1525">[12]报价细目表!$M$176</definedName>
    <definedName name="__LM1536">[12]报价细目表!$M$175</definedName>
    <definedName name="__LM1636">[12]报价细目表!$M$168</definedName>
    <definedName name="__LM2753">[12]报价细目表!$M$165</definedName>
    <definedName name="__LMC4553">[12]报价细目表!$M$122</definedName>
    <definedName name="__ngk1109" localSheetId="11" hidden="1">{#N/A,#N/A,FALSE,"估價單  (3)"}</definedName>
    <definedName name="__ngk1109" localSheetId="65" hidden="1">{#N/A,#N/A,FALSE,"估價單  (3)"}</definedName>
    <definedName name="__ngk1109" localSheetId="64" hidden="1">{#N/A,#N/A,FALSE,"估價單  (3)"}</definedName>
    <definedName name="__ngk1109" hidden="1">{#N/A,#N/A,FALSE,"估價單  (3)"}</definedName>
    <definedName name="__PA7">'[6]SW-TEO'!#REF!</definedName>
    <definedName name="__PA8">'[6]SW-TEO'!#REF!</definedName>
    <definedName name="__PD1">'[6]SW-TEO'!#REF!</definedName>
    <definedName name="__PE12">'[6]SW-TEO'!#REF!</definedName>
    <definedName name="__PE13">'[6]SW-TEO'!#REF!</definedName>
    <definedName name="__PE6">'[6]SW-TEO'!#REF!</definedName>
    <definedName name="__PE7">'[6]SW-TEO'!#REF!</definedName>
    <definedName name="__PE8">'[6]SW-TEO'!#REF!</definedName>
    <definedName name="__PE9">'[6]SW-TEO'!#REF!</definedName>
    <definedName name="__PH1">'[6]SW-TEO'!#REF!</definedName>
    <definedName name="__PI1">'[6]SW-TEO'!#REF!</definedName>
    <definedName name="__PK1">'[6]SW-TEO'!#REF!</definedName>
    <definedName name="__PK3">'[6]SW-TEO'!#REF!</definedName>
    <definedName name="__ra1" localSheetId="65">#REF!</definedName>
    <definedName name="__ra1" localSheetId="64">#REF!</definedName>
    <definedName name="__ra1">#REF!</definedName>
    <definedName name="__ra2" localSheetId="65">#REF!</definedName>
    <definedName name="__ra2" localSheetId="64">#REF!</definedName>
    <definedName name="__ra2">#REF!</definedName>
    <definedName name="__TLC1114">[12]报价细目表!$M$162</definedName>
    <definedName name="__TLM1725">[12]报价细目表!$M$158</definedName>
    <definedName name="__TLM1825">[12]报价细目表!$M$157</definedName>
    <definedName name="__TLM2125">[12]报价细目表!$M$155</definedName>
    <definedName name="__TLM2136">[12]报价细目表!$M$154</definedName>
    <definedName name="__TLM2425">[12]报价细目表!$M$152</definedName>
    <definedName name="__TLM2725">[12]报价细目表!$M$150</definedName>
    <definedName name="__TLM2825">[12]报价细目表!$M$149</definedName>
    <definedName name="__TLM3025">[12]报价细目表!$M$146</definedName>
    <definedName name="__TLM3236">[12]报价细目表!$M$141</definedName>
    <definedName name="__TLM3725">[12]报价细目表!$M$137</definedName>
    <definedName name="__TLM4425">[12]报价细目表!$M$136</definedName>
    <definedName name="__TP5125" localSheetId="11">[32]材料!$F$7</definedName>
    <definedName name="__TP5125">[33]材料!$F$7</definedName>
    <definedName name="__TP6126" localSheetId="11">[34]雨棚!#REF!</definedName>
    <definedName name="__TP6126" localSheetId="65">[35]雨棚!#REF!</definedName>
    <definedName name="__TP6126" localSheetId="64">[35]雨棚!#REF!</definedName>
    <definedName name="__TP6126">[35]雨棚!#REF!</definedName>
    <definedName name="__W200" localSheetId="11">'[36]21'!$B$1:$B$802</definedName>
    <definedName name="__W200">'[37]21'!$B$1:$B$802</definedName>
    <definedName name="__xlfn.BAHTTEXT" hidden="1">#NAME?</definedName>
    <definedName name="__xlfn.IFERROR" hidden="1">#NAME?</definedName>
    <definedName name="__xlfn.SUMIFS" hidden="1">#NAME?</definedName>
    <definedName name="__ys1">#REF!</definedName>
    <definedName name="__ys2">#REF!</definedName>
    <definedName name="__ys3">#REF!</definedName>
    <definedName name="_0.33__18.8_18.8__0.33__1.43_1.433_2.166_1.466_6.335_1.466_1.866_1.433_4.366_1.15_0.85_4.43_0.82_1.61_2.45_1.85_2.02_0.6_4.6_2.7_2.45_1.61_5.25_0.85_1.25_4.5_1.7_2_1.466_1_6.335_1_1.466_2.166_1.433_1.433_3.416_2_11.61__0.33__2.75_1.8_1.85_1.8_3.1_2.44_2.7">#REF!</definedName>
    <definedName name="_000年.xls">#REF!</definedName>
    <definedName name="_001年.xls">#REF!</definedName>
    <definedName name="_002年.xls">#REF!</definedName>
    <definedName name="_1" localSheetId="11">[38]D0026B3!#REF!</definedName>
    <definedName name="_1" localSheetId="65">[39]D0026B3!#REF!</definedName>
    <definedName name="_1" localSheetId="64">[39]D0026B3!#REF!</definedName>
    <definedName name="_1">[39]D0026B3!#REF!</definedName>
    <definedName name="_1.026_10__4.65_2_4.15_2" localSheetId="11">#REF!</definedName>
    <definedName name="_1.026_10__4.65_2_4.15_2" localSheetId="65">#REF!</definedName>
    <definedName name="_1.026_10__4.65_2_4.15_2" localSheetId="64">#REF!</definedName>
    <definedName name="_1.026_10__4.65_2_4.15_2">#REF!</definedName>
    <definedName name="_1.65_7.35_1.5_1.65_1.8_2.65_2_1.8_2.65___3.65_0.1" localSheetId="11">#REF!</definedName>
    <definedName name="_1.65_7.35_1.5_1.65_1.8_2.65_2_1.8_2.65___3.65_0.1" localSheetId="65">#REF!</definedName>
    <definedName name="_1.65_7.35_1.5_1.65_1.8_2.65_2_1.8_2.65___3.65_0.1" localSheetId="64">#REF!</definedName>
    <definedName name="_1.65_7.35_1.5_1.65_1.8_2.65_2_1.8_2.65___3.65_0.1">#REF!</definedName>
    <definedName name="_1_3" localSheetId="11">'[40]#REF!'!$H$9</definedName>
    <definedName name="_1_3">'[41]#REF!'!$H$9</definedName>
    <definedName name="_1_钢梯平台托架" localSheetId="11">'[42]#REF!'!$D$1542</definedName>
    <definedName name="_1_钢梯平台托架">'[43]#REF!'!$D$1542</definedName>
    <definedName name="_10" localSheetId="11">[38]D0026B3!#REF!</definedName>
    <definedName name="_10" localSheetId="65">[39]D0026B3!#REF!</definedName>
    <definedName name="_10" localSheetId="64">[39]D0026B3!#REF!</definedName>
    <definedName name="_10">[39]D0026B3!#REF!</definedName>
    <definedName name="_10_4.6_2.2" localSheetId="11">'[40]#REF!'!#REF!</definedName>
    <definedName name="_10_4.6_2.2" localSheetId="65">'[41]#REF!'!#REF!</definedName>
    <definedName name="_10_4.6_2.2" localSheetId="64">'[41]#REF!'!#REF!</definedName>
    <definedName name="_10_4.6_2.2">'[41]#REF!'!#REF!</definedName>
    <definedName name="_11" localSheetId="11">[38]D0026B3!#REF!</definedName>
    <definedName name="_11" localSheetId="65">[39]D0026B3!#REF!</definedName>
    <definedName name="_11" localSheetId="64">[39]D0026B3!#REF!</definedName>
    <definedName name="_11">[39]D0026B3!#REF!</definedName>
    <definedName name="_13" localSheetId="11">[38]D0026B3!#REF!</definedName>
    <definedName name="_13" localSheetId="65">[39]D0026B3!#REF!</definedName>
    <definedName name="_13" localSheetId="64">[39]D0026B3!#REF!</definedName>
    <definedName name="_13">[39]D0026B3!#REF!</definedName>
    <definedName name="_14" localSheetId="11">[38]D0026B3!#REF!</definedName>
    <definedName name="_14">[39]D0026B3!#REF!</definedName>
    <definedName name="_15" localSheetId="11">[38]D0026B3!#REF!</definedName>
    <definedName name="_15">[39]D0026B3!#REF!</definedName>
    <definedName name="_16" localSheetId="11">[38]D0026B3!#REF!</definedName>
    <definedName name="_16">[39]D0026B3!#REF!</definedName>
    <definedName name="_16.025_8.297_18.65__10.5" localSheetId="11">#REF!</definedName>
    <definedName name="_16.025_8.297_18.65__10.5" localSheetId="65">#REF!</definedName>
    <definedName name="_16.025_8.297_18.65__10.5" localSheetId="64">#REF!</definedName>
    <definedName name="_16.025_8.297_18.65__10.5">#REF!</definedName>
    <definedName name="_17" localSheetId="11">[38]D0026B3!#REF!</definedName>
    <definedName name="_17" localSheetId="65">[39]D0026B3!#REF!</definedName>
    <definedName name="_17" localSheetId="64">[39]D0026B3!#REF!</definedName>
    <definedName name="_17">[39]D0026B3!#REF!</definedName>
    <definedName name="_18" localSheetId="11">[38]D0026B3!#REF!</definedName>
    <definedName name="_18">[39]D0026B3!#REF!</definedName>
    <definedName name="_19" localSheetId="11">[38]D0026B3!#REF!</definedName>
    <definedName name="_19">[39]D0026B3!#REF!</definedName>
    <definedName name="_1D1_">'[44]#REF!'!#REF!</definedName>
    <definedName name="_1W200_" localSheetId="11">'[45]21'!$B$1:$B$802</definedName>
    <definedName name="_1W200_">'[46]21'!$B$1:$B$802</definedName>
    <definedName name="_2" localSheetId="11">[38]D0026B3!#REF!</definedName>
    <definedName name="_2" localSheetId="65">[39]D0026B3!#REF!</definedName>
    <definedName name="_2" localSheetId="64">[39]D0026B3!#REF!</definedName>
    <definedName name="_2">[39]D0026B3!#REF!</definedName>
    <definedName name="_20" localSheetId="11">[38]D0026B3!#REF!</definedName>
    <definedName name="_20" localSheetId="65">[39]D0026B3!#REF!</definedName>
    <definedName name="_20" localSheetId="64">[39]D0026B3!#REF!</definedName>
    <definedName name="_20">[39]D0026B3!#REF!</definedName>
    <definedName name="_21" localSheetId="11">[38]D0026B3!#REF!</definedName>
    <definedName name="_21" localSheetId="65">[39]D0026B3!#REF!</definedName>
    <definedName name="_21" localSheetId="64">[39]D0026B3!#REF!</definedName>
    <definedName name="_21">[39]D0026B3!#REF!</definedName>
    <definedName name="_22" localSheetId="11">[38]D0026B3!#REF!</definedName>
    <definedName name="_22" localSheetId="65">[39]D0026B3!#REF!</definedName>
    <definedName name="_22" localSheetId="64">[39]D0026B3!#REF!</definedName>
    <definedName name="_22">[39]D0026B3!#REF!</definedName>
    <definedName name="_23" localSheetId="11">[38]D0026B3!#REF!</definedName>
    <definedName name="_23" localSheetId="65">[39]D0026B3!#REF!</definedName>
    <definedName name="_23" localSheetId="64">[39]D0026B3!#REF!</definedName>
    <definedName name="_23">[39]D0026B3!#REF!</definedName>
    <definedName name="_24" localSheetId="11">[38]D0026B3!#REF!</definedName>
    <definedName name="_24">[39]D0026B3!#REF!</definedName>
    <definedName name="_25" localSheetId="11">[38]D0026B3!#REF!</definedName>
    <definedName name="_25">[39]D0026B3!#REF!</definedName>
    <definedName name="_25_1" localSheetId="11">[38]D0026B3!#REF!</definedName>
    <definedName name="_25_1">[39]D0026B3!#REF!</definedName>
    <definedName name="_26" localSheetId="11">[38]D0026B3!#REF!</definedName>
    <definedName name="_26">[39]D0026B3!#REF!</definedName>
    <definedName name="_27" localSheetId="11">[38]D0026B3!#REF!</definedName>
    <definedName name="_27">[39]D0026B3!#REF!</definedName>
    <definedName name="_28" localSheetId="11">[38]D0026B3!#REF!</definedName>
    <definedName name="_28">[39]D0026B3!#REF!</definedName>
    <definedName name="_2x1_" localSheetId="11">#REF!</definedName>
    <definedName name="_2x1_" localSheetId="65">#REF!</definedName>
    <definedName name="_2x1_" localSheetId="64">#REF!</definedName>
    <definedName name="_2x1_">#REF!</definedName>
    <definedName name="_3.0_1.5__0.10_0.10" localSheetId="11">#REF!</definedName>
    <definedName name="_3.0_1.5__0.10_0.10" localSheetId="65">#REF!</definedName>
    <definedName name="_3.0_1.5__0.10_0.10" localSheetId="64">#REF!</definedName>
    <definedName name="_3.0_1.5__0.10_0.10">#REF!</definedName>
    <definedName name="_3.2_3_2.25__0.51_0.3" localSheetId="11">#REF!</definedName>
    <definedName name="_3.2_3_2.25__0.51_0.3" localSheetId="65">#REF!</definedName>
    <definedName name="_3.2_3_2.25__0.51_0.3" localSheetId="64">#REF!</definedName>
    <definedName name="_3.2_3_2.25__0.51_0.3">#REF!</definedName>
    <definedName name="_3.6_3_2" localSheetId="11">'[40]#REF!'!$F$4</definedName>
    <definedName name="_3.6_3_2">'[41]#REF!'!$F$4</definedName>
    <definedName name="_31" localSheetId="11">[38]D0026B3!#REF!</definedName>
    <definedName name="_31" localSheetId="65">[39]D0026B3!#REF!</definedName>
    <definedName name="_31" localSheetId="64">[39]D0026B3!#REF!</definedName>
    <definedName name="_31">[39]D0026B3!#REF!</definedName>
    <definedName name="_32" localSheetId="11">[38]D0026B3!#REF!</definedName>
    <definedName name="_32" localSheetId="65">[39]D0026B3!#REF!</definedName>
    <definedName name="_32" localSheetId="64">[39]D0026B3!#REF!</definedName>
    <definedName name="_32">[39]D0026B3!#REF!</definedName>
    <definedName name="_33" localSheetId="11">[38]D0026B3!#REF!</definedName>
    <definedName name="_33" localSheetId="65">[39]D0026B3!#REF!</definedName>
    <definedName name="_33" localSheetId="64">[39]D0026B3!#REF!</definedName>
    <definedName name="_33">[39]D0026B3!#REF!</definedName>
    <definedName name="_34" localSheetId="11">[38]D0026B3!#REF!</definedName>
    <definedName name="_34" localSheetId="65">[39]D0026B3!#REF!</definedName>
    <definedName name="_34" localSheetId="64">[39]D0026B3!#REF!</definedName>
    <definedName name="_34">[39]D0026B3!#REF!</definedName>
    <definedName name="_36" localSheetId="11">[38]D0026B3!#REF!</definedName>
    <definedName name="_36">[39]D0026B3!#REF!</definedName>
    <definedName name="_37" localSheetId="11">[38]D0026B3!#REF!</definedName>
    <definedName name="_37">[39]D0026B3!#REF!</definedName>
    <definedName name="_3C0817_" localSheetId="11">PUR资料+#REF!</definedName>
    <definedName name="_3C0817_" localSheetId="65">PUR资料+#REF!</definedName>
    <definedName name="_3C0817_" localSheetId="64">PUR资料+#REF!</definedName>
    <definedName name="_3C0817_">PUR资料+#REF!</definedName>
    <definedName name="_5" localSheetId="11">[38]D0026B3!#REF!</definedName>
    <definedName name="_5" localSheetId="65">[39]D0026B3!#REF!</definedName>
    <definedName name="_5" localSheetId="64">[39]D0026B3!#REF!</definedName>
    <definedName name="_5">[39]D0026B3!#REF!</definedName>
    <definedName name="_5_5_16" localSheetId="11">'[47]#REF!'!#REF!</definedName>
    <definedName name="_5_5_16" localSheetId="65">'[48]#REF!'!#REF!</definedName>
    <definedName name="_5_5_16" localSheetId="64">'[48]#REF!'!#REF!</definedName>
    <definedName name="_5_5_16">'[48]#REF!'!#REF!</definedName>
    <definedName name="_6" localSheetId="11">[38]D0026B3!#REF!</definedName>
    <definedName name="_6" localSheetId="65">[39]D0026B3!#REF!</definedName>
    <definedName name="_6" localSheetId="64">[39]D0026B3!#REF!</definedName>
    <definedName name="_6">[39]D0026B3!#REF!</definedName>
    <definedName name="_6C1012_" localSheetId="11">AK+#REF!</definedName>
    <definedName name="_6C1012_" localSheetId="65">AK+#REF!</definedName>
    <definedName name="_6C1012_" localSheetId="64">AK+#REF!</definedName>
    <definedName name="_6C1012_">AK+#REF!</definedName>
    <definedName name="_7" localSheetId="11">[38]D0026B3!#REF!</definedName>
    <definedName name="_7" localSheetId="65">[39]D0026B3!#REF!</definedName>
    <definedName name="_7" localSheetId="64">[39]D0026B3!#REF!</definedName>
    <definedName name="_7">[39]D0026B3!#REF!</definedName>
    <definedName name="_8" localSheetId="11">[38]D0026B3!#REF!</definedName>
    <definedName name="_8" localSheetId="65">[39]D0026B3!#REF!</definedName>
    <definedName name="_8" localSheetId="64">[39]D0026B3!#REF!</definedName>
    <definedName name="_8">[39]D0026B3!#REF!</definedName>
    <definedName name="_8.504_8.466_8.485_8.486_8.485_5_4.266_4.394_9.0_3.0_1.541_3.017_4.311_2_2___11.93_1.278__2" localSheetId="11">[49]工程量!#REF!</definedName>
    <definedName name="_8.504_8.466_8.485_8.486_8.485_5_4.266_4.394_9.0_3.0_1.541_3.017_4.311_2_2___11.93_1.278__2" localSheetId="65">[50]工程量!#REF!</definedName>
    <definedName name="_8.504_8.466_8.485_8.486_8.485_5_4.266_4.394_9.0_3.0_1.541_3.017_4.311_2_2___11.93_1.278__2" localSheetId="64">[50]工程量!#REF!</definedName>
    <definedName name="_8.504_8.466_8.485_8.486_8.485_5_4.266_4.394_9.0_3.0_1.541_3.017_4.311_2_2___11.93_1.278__2">[50]工程量!#REF!</definedName>
    <definedName name="_9" localSheetId="11">[38]D0026B3!#REF!</definedName>
    <definedName name="_9" localSheetId="65">[39]D0026B3!#REF!</definedName>
    <definedName name="_9" localSheetId="64">[39]D0026B3!#REF!</definedName>
    <definedName name="_9">[39]D0026B3!#REF!</definedName>
    <definedName name="_a" localSheetId="11">[38]D0026B3!#REF!</definedName>
    <definedName name="_a" localSheetId="65">[39]D0026B3!#REF!</definedName>
    <definedName name="_a" localSheetId="64">[39]D0026B3!#REF!</definedName>
    <definedName name="_a">[39]D0026B3!#REF!</definedName>
    <definedName name="_A99999" localSheetId="11">#REF!</definedName>
    <definedName name="_A99999" localSheetId="65">#REF!</definedName>
    <definedName name="_A99999" localSheetId="64">#REF!</definedName>
    <definedName name="_A99999">#REF!</definedName>
    <definedName name="_BYC0721">[12]报价细目表!$M$228</definedName>
    <definedName name="_BYC0723">[12]报价细目表!$M$227</definedName>
    <definedName name="_BYC1121">[12]报价细目表!$M$224</definedName>
    <definedName name="_BYC1320">[12]报价细目表!$M$223</definedName>
    <definedName name="_BYC1323">[12]报价细目表!$M$222</definedName>
    <definedName name="_BYC1420">[12]报价细目表!$M$220</definedName>
    <definedName name="_BYC1421">[12]报价细目表!$M$219</definedName>
    <definedName name="_BYC1423">[12]报价细目表!$M$218</definedName>
    <definedName name="_BYC1621">[12]报价细目表!$M$216</definedName>
    <definedName name="_BYC1653">[12]报价细目表!$M$214</definedName>
    <definedName name="_BYC1820">[12]报价细目表!$M$210</definedName>
    <definedName name="_BYC1823">[12]报价细目表!$M$209</definedName>
    <definedName name="_BYC1853">[12]报价细目表!$M$208</definedName>
    <definedName name="_BYC1920">[12]报价细目表!$M$207</definedName>
    <definedName name="_BYC1923">[12]报价细目表!$M$206</definedName>
    <definedName name="_BYC1953">[12]报价细目表!$M$205</definedName>
    <definedName name="_BYC2123">[12]报价细目表!$M$201</definedName>
    <definedName name="_C0817" localSheetId="11">PUR资料+#REF!</definedName>
    <definedName name="_C0817" localSheetId="65">PUR资料+#REF!</definedName>
    <definedName name="_C0817" localSheetId="64">PUR资料+#REF!</definedName>
    <definedName name="_C0817">PUR资料+#REF!</definedName>
    <definedName name="_C1012" localSheetId="11">AK+#REF!</definedName>
    <definedName name="_C1012" localSheetId="65">AK+#REF!</definedName>
    <definedName name="_C1012" localSheetId="64">AK+#REF!</definedName>
    <definedName name="_C1012">AK+#REF!</definedName>
    <definedName name="_C65554" localSheetId="11">[29]工程量!$C$60134</definedName>
    <definedName name="_C65554">[30]工程量!$C$60134</definedName>
    <definedName name="_C65555" localSheetId="11">[29]工程量!$C$60134</definedName>
    <definedName name="_C65555">[30]工程量!$C$60134</definedName>
    <definedName name="_C66666" localSheetId="11">[29]工程量!$C$55684</definedName>
    <definedName name="_C66666">[30]工程量!$C$55684</definedName>
    <definedName name="_CQU1">[31]資料庫!$B$5:$D$846</definedName>
    <definedName name="_D1" localSheetId="11">'[51]#REF!'!$D$1542</definedName>
    <definedName name="_D1">'[52]#REF!'!$D$1542</definedName>
    <definedName name="_E981236">[53]工程量!$E$981</definedName>
    <definedName name="_Fill" localSheetId="24" hidden="1">'[54]sum(Flooring )'!#REF!</definedName>
    <definedName name="_Fill" localSheetId="25" hidden="1">'[54]sum(Flooring )'!#REF!</definedName>
    <definedName name="_Fill" localSheetId="26" hidden="1">'[54]sum(Flooring )'!#REF!</definedName>
    <definedName name="_Fill" localSheetId="27" hidden="1">'[54]sum(Flooring )'!#REF!</definedName>
    <definedName name="_Fill" localSheetId="28" hidden="1">'[54]sum(Flooring )'!#REF!</definedName>
    <definedName name="_Fill" localSheetId="29" hidden="1">'[54]sum(Flooring )'!#REF!</definedName>
    <definedName name="_Fill" localSheetId="30" hidden="1">'[54]sum(Flooring )'!#REF!</definedName>
    <definedName name="_Fill" localSheetId="31" hidden="1">'[54]sum(Flooring )'!#REF!</definedName>
    <definedName name="_Fill" localSheetId="32" hidden="1">'[54]sum(Flooring )'!#REF!</definedName>
    <definedName name="_Fill" localSheetId="33" hidden="1">'[54]sum(Flooring )'!#REF!</definedName>
    <definedName name="_Fill" localSheetId="34" hidden="1">'[54]sum(Flooring )'!#REF!</definedName>
    <definedName name="_Fill" localSheetId="35" hidden="1">'[54]sum(Flooring )'!#REF!</definedName>
    <definedName name="_Fill" localSheetId="36" hidden="1">'[54]sum(Flooring )'!#REF!</definedName>
    <definedName name="_Fill" localSheetId="37" hidden="1">'[54]sum(Flooring )'!#REF!</definedName>
    <definedName name="_Fill" localSheetId="38" hidden="1">'[54]sum(Flooring )'!#REF!</definedName>
    <definedName name="_Fill" localSheetId="39" hidden="1">'[54]sum(Flooring )'!#REF!</definedName>
    <definedName name="_Fill" localSheetId="40" hidden="1">'[54]sum(Flooring )'!#REF!</definedName>
    <definedName name="_Fill" localSheetId="41" hidden="1">'[54]sum(Flooring )'!#REF!</definedName>
    <definedName name="_Fill" localSheetId="42" hidden="1">'[54]sum(Flooring )'!#REF!</definedName>
    <definedName name="_Fill" localSheetId="43" hidden="1">'[54]sum(Flooring )'!#REF!</definedName>
    <definedName name="_Fill" localSheetId="44" hidden="1">'[54]sum(Flooring )'!#REF!</definedName>
    <definedName name="_Fill" localSheetId="45" hidden="1">'[54]sum(Flooring )'!#REF!</definedName>
    <definedName name="_Fill" localSheetId="46" hidden="1">'[54]sum(Flooring )'!#REF!</definedName>
    <definedName name="_Fill" localSheetId="47" hidden="1">'[54]sum(Flooring )'!#REF!</definedName>
    <definedName name="_Fill" localSheetId="48" hidden="1">'[54]sum(Flooring )'!#REF!</definedName>
    <definedName name="_Fill" localSheetId="49" hidden="1">'[54]sum(Flooring )'!#REF!</definedName>
    <definedName name="_Fill" localSheetId="50" hidden="1">'[54]sum(Flooring )'!#REF!</definedName>
    <definedName name="_Fill" localSheetId="51" hidden="1">'[54]sum(Flooring )'!#REF!</definedName>
    <definedName name="_Fill" localSheetId="52" hidden="1">'[54]sum(Flooring )'!#REF!</definedName>
    <definedName name="_Fill" localSheetId="53" hidden="1">'[54]sum(Flooring )'!#REF!</definedName>
    <definedName name="_Fill" localSheetId="18" hidden="1">'[54]sum(Flooring )'!#REF!</definedName>
    <definedName name="_Fill" localSheetId="19" hidden="1">'[54]sum(Flooring )'!#REF!</definedName>
    <definedName name="_Fill" localSheetId="20" hidden="1">'[54]sum(Flooring )'!#REF!</definedName>
    <definedName name="_Fill" localSheetId="21" hidden="1">'[54]sum(Flooring )'!#REF!</definedName>
    <definedName name="_Fill" localSheetId="22" hidden="1">'[54]sum(Flooring )'!#REF!</definedName>
    <definedName name="_Fill" localSheetId="23" hidden="1">'[54]sum(Flooring )'!#REF!</definedName>
    <definedName name="_Fill" localSheetId="61" hidden="1">'[54]sum(Flooring )'!#REF!</definedName>
    <definedName name="_Fill" localSheetId="63" hidden="1">'[54]sum(Flooring )'!#REF!</definedName>
    <definedName name="_Fill" localSheetId="60" hidden="1">'[54]sum(Flooring )'!#REF!</definedName>
    <definedName name="_Fill" localSheetId="62" hidden="1">'[54]sum(Flooring )'!#REF!</definedName>
    <definedName name="_Fill" localSheetId="58" hidden="1">'[54]sum(Flooring )'!#REF!</definedName>
    <definedName name="_Fill" localSheetId="55" hidden="1">'[54]sum(Flooring )'!#REF!</definedName>
    <definedName name="_Fill" localSheetId="56" hidden="1">'[54]sum(Flooring )'!#REF!</definedName>
    <definedName name="_Fill" localSheetId="57" hidden="1">'[54]sum(Flooring )'!#REF!</definedName>
    <definedName name="_Fill" hidden="1">'[54]sum(Flooring )'!#REF!</definedName>
    <definedName name="_xlnm._FilterDatabase" localSheetId="11" hidden="1">'表3. 五金配置表'!#REF!</definedName>
    <definedName name="_xlnm._FilterDatabase" localSheetId="12" hidden="1">'表4.XZ'!$A$2:$F$8</definedName>
    <definedName name="_xlnm._FilterDatabase" localSheetId="6" hidden="1">表二玻璃!$2:$125</definedName>
    <definedName name="_xlnm._FilterDatabase" localSheetId="5" hidden="1">表一报价!$A$1:$K$54</definedName>
    <definedName name="_xlnm._FilterDatabase" localSheetId="65" hidden="1">配件明细表!$A$4:$M$36</definedName>
    <definedName name="_xlnm._FilterDatabase" localSheetId="64" hidden="1">型材明细表!$A$4:$Q$34</definedName>
    <definedName name="_xlnm._FilterDatabase" hidden="1">#REF!</definedName>
    <definedName name="_gbl081208" localSheetId="11">'[23]#REF!'!#REF!</definedName>
    <definedName name="_gbl081208" localSheetId="65">'[24]#REF!'!#REF!</definedName>
    <definedName name="_gbl081208" localSheetId="64">'[24]#REF!'!#REF!</definedName>
    <definedName name="_gbl081208">'[24]#REF!'!#REF!</definedName>
    <definedName name="_gbl101208" localSheetId="11">'[23]#REF!'!#REF!</definedName>
    <definedName name="_gbl101208" localSheetId="65">'[24]#REF!'!#REF!</definedName>
    <definedName name="_gbl101208" localSheetId="64">'[24]#REF!'!#REF!</definedName>
    <definedName name="_gbl101208">'[24]#REF!'!#REF!</definedName>
    <definedName name="_gbl15" localSheetId="11">'[23]#REF!'!#REF!</definedName>
    <definedName name="_gbl15">'[24]#REF!'!#REF!</definedName>
    <definedName name="_gbl6126" localSheetId="11">'[23]#REF!'!#REF!</definedName>
    <definedName name="_gbl6126">'[24]#REF!'!#REF!</definedName>
    <definedName name="_h1" localSheetId="11">'[55]3'!$B$6:$G$9</definedName>
    <definedName name="_h1">'[56]3'!$B$6:$G$9</definedName>
    <definedName name="_h2" localSheetId="11">'[55]8'!$B$6:$G$9</definedName>
    <definedName name="_h2">'[56]8'!$B$6:$G$9</definedName>
    <definedName name="_J555555" localSheetId="11">[29]工程量!$J$55609</definedName>
    <definedName name="_J555555">[30]工程量!$J$55609</definedName>
    <definedName name="_Key1" localSheetId="65" hidden="1">#REF!</definedName>
    <definedName name="_Key1" localSheetId="64" hidden="1">#REF!</definedName>
    <definedName name="_Key1" hidden="1">#REF!</definedName>
    <definedName name="_LC0720">[12]报价细目表!$M$121</definedName>
    <definedName name="_LC0723">[12]报价细目表!$M$119</definedName>
    <definedName name="_LC0820">[12]报价细目表!$M$118</definedName>
    <definedName name="_LC0821">[12]报价细目表!$M$117</definedName>
    <definedName name="_LC0823">[12]报价细目表!$M$115</definedName>
    <definedName name="_LC0826">[12]报价细目表!$M$114</definedName>
    <definedName name="_LC0836">[12]报价细目表!$M$113</definedName>
    <definedName name="_LC0926">[12]报价细目表!$M$127</definedName>
    <definedName name="_LC0936">[12]报价细目表!$M$126</definedName>
    <definedName name="_LC1020">[12]报价细目表!$M$107</definedName>
    <definedName name="_LC1021">[12]报价细目表!$M$106</definedName>
    <definedName name="_LC1023">[12]报价细目表!$M$105</definedName>
    <definedName name="_LC1025">[12]报价细目表!$M$125</definedName>
    <definedName name="_LC1336">[12]报价细目表!$M$99</definedName>
    <definedName name="_LC1420">[12]报价细目表!$M$97</definedName>
    <definedName name="_LC1421">[12]报价细目表!$M$96</definedName>
    <definedName name="_LC1423">[12]报价细目表!$M$95</definedName>
    <definedName name="_LC1436">[12]报价细目表!$M$94</definedName>
    <definedName name="_LC1520">[12]报价细目表!$M$93</definedName>
    <definedName name="_LC1523">[12]报价细目表!$M$92</definedName>
    <definedName name="_LC1620">[12]报价细目表!$M$85</definedName>
    <definedName name="_LC1621">[12]报价细目表!$M$83</definedName>
    <definedName name="_LC1623">[12]报价细目表!$M$82</definedName>
    <definedName name="_LC1636">[12]报价细目表!$M$78</definedName>
    <definedName name="_LC1653">[12]报价细目表!$M$75</definedName>
    <definedName name="_LC1820">[12]报价细目表!$M$74</definedName>
    <definedName name="_LC1821">[12]报价细目表!$M$72</definedName>
    <definedName name="_LC1823">[12]报价细目表!$M$71</definedName>
    <definedName name="_LC1836">[12]报价细目表!$M$69</definedName>
    <definedName name="_LC1920">[12]报价细目表!$M$65</definedName>
    <definedName name="_LC1923">[12]报价细目表!$M$64</definedName>
    <definedName name="_LC1953">[12]报价细目表!$M$63</definedName>
    <definedName name="_LC2120">[12]报价细目表!$M$62</definedName>
    <definedName name="_LC2121">[12]报价细目表!$M$61</definedName>
    <definedName name="_LC2123">[12]报价细目表!$M$60</definedName>
    <definedName name="_LC2220">[12]报价细目表!$M$59</definedName>
    <definedName name="_LC2221">[12]报价细目表!$M$57</definedName>
    <definedName name="_LC2223">[12]报价细目表!$M$55</definedName>
    <definedName name="_LC2236">[12]报价细目表!$M$53</definedName>
    <definedName name="_LC2420">[12]报价细目表!$M$50</definedName>
    <definedName name="_LC2423">[12]报价细目表!$M$46</definedName>
    <definedName name="_LC2453">[12]报价细目表!$M$44</definedName>
    <definedName name="_LC2753">[12]报价细目表!$M$41</definedName>
    <definedName name="_LC2820">[12]报价细目表!$M$40</definedName>
    <definedName name="_LC2823">[12]报价细目表!$M$39</definedName>
    <definedName name="_LC3020">[12]报价细目表!$M$33</definedName>
    <definedName name="_LC3023">[12]报价细目表!$M$32</definedName>
    <definedName name="_LC3220">[12]报价细目表!$M$31</definedName>
    <definedName name="_LC3223">[12]报价细目表!$M$30</definedName>
    <definedName name="_LC3253">[12]报价细目表!$M$29</definedName>
    <definedName name="_ldj1">[57]综合单价分析表!#REF!</definedName>
    <definedName name="_ldj2">[57]综合单价分析表!#REF!</definedName>
    <definedName name="_LM0825">[12]报价细目表!$M$190</definedName>
    <definedName name="_LM1025">[12]报价细目表!$M$188</definedName>
    <definedName name="_LM1136">[12]报价细目表!$M$185</definedName>
    <definedName name="_LM1336">[12]报价细目表!$M$181</definedName>
    <definedName name="_LM1523">[12]报价细目表!$M$177</definedName>
    <definedName name="_LM1525">[12]报价细目表!$M$176</definedName>
    <definedName name="_LM1536">[12]报价细目表!$M$175</definedName>
    <definedName name="_LM1636">[12]报价细目表!$M$168</definedName>
    <definedName name="_LM2753">[12]报价细目表!$M$165</definedName>
    <definedName name="_LMC4553">[12]报价细目表!$M$122</definedName>
    <definedName name="_ngk1109" localSheetId="11" hidden="1">{#N/A,#N/A,FALSE,"估價單  (3)"}</definedName>
    <definedName name="_ngk1109" localSheetId="65" hidden="1">{#N/A,#N/A,FALSE,"估價單  (3)"}</definedName>
    <definedName name="_ngk1109" localSheetId="64" hidden="1">{#N/A,#N/A,FALSE,"估價單  (3)"}</definedName>
    <definedName name="_ngk1109" hidden="1">{#N/A,#N/A,FALSE,"估價單  (3)"}</definedName>
    <definedName name="_num031">#N/A</definedName>
    <definedName name="_num032">#N/A</definedName>
    <definedName name="_NUM0321">#N/A</definedName>
    <definedName name="_num033">#N/A</definedName>
    <definedName name="_num1">#N/A</definedName>
    <definedName name="_num2">#N/A</definedName>
    <definedName name="_num3">#N/A</definedName>
    <definedName name="_Order1" hidden="1">255</definedName>
    <definedName name="_Order2" hidden="1">255</definedName>
    <definedName name="_PA7" localSheetId="11">'[15]SW-TEO'!#REF!</definedName>
    <definedName name="_PA7">'[16]SW-TEO'!#REF!</definedName>
    <definedName name="_PA8" localSheetId="11">'[15]SW-TEO'!#REF!</definedName>
    <definedName name="_PA8">'[16]SW-TEO'!#REF!</definedName>
    <definedName name="_PD1" localSheetId="11">'[15]SW-TEO'!#REF!</definedName>
    <definedName name="_PD1">'[16]SW-TEO'!#REF!</definedName>
    <definedName name="_PE12" localSheetId="11">'[15]SW-TEO'!#REF!</definedName>
    <definedName name="_PE12">'[16]SW-TEO'!#REF!</definedName>
    <definedName name="_PE13" localSheetId="11">'[15]SW-TEO'!#REF!</definedName>
    <definedName name="_PE13">'[16]SW-TEO'!#REF!</definedName>
    <definedName name="_PE6" localSheetId="11">'[15]SW-TEO'!#REF!</definedName>
    <definedName name="_PE6">'[16]SW-TEO'!#REF!</definedName>
    <definedName name="_PE7" localSheetId="11">'[15]SW-TEO'!#REF!</definedName>
    <definedName name="_PE7">'[16]SW-TEO'!#REF!</definedName>
    <definedName name="_PE8" localSheetId="11">'[15]SW-TEO'!#REF!</definedName>
    <definedName name="_PE8">'[16]SW-TEO'!#REF!</definedName>
    <definedName name="_PE9" localSheetId="11">'[15]SW-TEO'!#REF!</definedName>
    <definedName name="_PE9">'[16]SW-TEO'!#REF!</definedName>
    <definedName name="_PH1" localSheetId="11">'[15]SW-TEO'!#REF!</definedName>
    <definedName name="_PH1">'[16]SW-TEO'!#REF!</definedName>
    <definedName name="_PI1" localSheetId="11">'[15]SW-TEO'!#REF!</definedName>
    <definedName name="_PI1">'[16]SW-TEO'!#REF!</definedName>
    <definedName name="_PK1" localSheetId="11">'[15]SW-TEO'!#REF!</definedName>
    <definedName name="_PK1">'[16]SW-TEO'!#REF!</definedName>
    <definedName name="_PK3" localSheetId="11">'[15]SW-TEO'!#REF!</definedName>
    <definedName name="_PK3">'[16]SW-TEO'!#REF!</definedName>
    <definedName name="_ra1" localSheetId="65">#REF!</definedName>
    <definedName name="_ra1" localSheetId="64">#REF!</definedName>
    <definedName name="_ra1">#REF!</definedName>
    <definedName name="_ra2" localSheetId="65">#REF!</definedName>
    <definedName name="_ra2" localSheetId="64">#REF!</definedName>
    <definedName name="_ra2">#REF!</definedName>
    <definedName name="_Sort" localSheetId="65" hidden="1">#REF!</definedName>
    <definedName name="_Sort" localSheetId="64" hidden="1">#REF!</definedName>
    <definedName name="_Sort" hidden="1">#REF!</definedName>
    <definedName name="_TLC1114">[12]报价细目表!$M$162</definedName>
    <definedName name="_TLM1725">[12]报价细目表!$M$158</definedName>
    <definedName name="_TLM1825">[12]报价细目表!$M$157</definedName>
    <definedName name="_TLM2125">[12]报价细目表!$M$155</definedName>
    <definedName name="_TLM2136">[12]报价细目表!$M$154</definedName>
    <definedName name="_TLM2425">[12]报价细目表!$M$152</definedName>
    <definedName name="_TLM2725">[12]报价细目表!$M$150</definedName>
    <definedName name="_TLM2825">[12]报价细目表!$M$149</definedName>
    <definedName name="_TLM3025">[12]报价细目表!$M$146</definedName>
    <definedName name="_TLM3236">[12]报价细目表!$M$141</definedName>
    <definedName name="_TLM3725">[12]报价细目表!$M$137</definedName>
    <definedName name="_TLM4425">[12]报价细目表!$M$136</definedName>
    <definedName name="_Toc78040148">#REF!</definedName>
    <definedName name="_TP5125" localSheetId="11">[58]材料!$F$7</definedName>
    <definedName name="_TP5125">[59]材料!$F$7</definedName>
    <definedName name="_TP6126">[17]雨棚!#REF!</definedName>
    <definedName name="_W200">'[60]21'!$B$1:$B$802</definedName>
    <definedName name="_x1" localSheetId="11">#REF!</definedName>
    <definedName name="_x1" localSheetId="65">#REF!</definedName>
    <definedName name="_x1" localSheetId="64">#REF!</definedName>
    <definedName name="_x1">#REF!</definedName>
    <definedName name="_ys1" localSheetId="11">#REF!</definedName>
    <definedName name="_ys1" localSheetId="65">#REF!</definedName>
    <definedName name="_ys1" localSheetId="64">#REF!</definedName>
    <definedName name="_ys1">#REF!</definedName>
    <definedName name="_ys2" localSheetId="11">#REF!</definedName>
    <definedName name="_ys2" localSheetId="65">#REF!</definedName>
    <definedName name="_ys2" localSheetId="64">#REF!</definedName>
    <definedName name="_ys2">#REF!</definedName>
    <definedName name="_ys3">#REF!</definedName>
    <definedName name="a">'[61]21'!$B$1:$B$802</definedName>
    <definedName name="A_1">"$"</definedName>
    <definedName name="A_1___0">"$"</definedName>
    <definedName name="A_1___1">"$"</definedName>
    <definedName name="A_1___2">"$"</definedName>
    <definedName name="A_1___4">"$"</definedName>
    <definedName name="A_2">"$"</definedName>
    <definedName name="A_2___0">"$"</definedName>
    <definedName name="A_2___1">"$"</definedName>
    <definedName name="A_2___2">"$"</definedName>
    <definedName name="A_2___4">"$"</definedName>
    <definedName name="AAA">#REF!+#REF!+0.1</definedName>
    <definedName name="AAA_DOCTOPS" hidden="1">"AAA_SET"</definedName>
    <definedName name="AAA_duser" hidden="1">"OFF"</definedName>
    <definedName name="aaaa">#REF!</definedName>
    <definedName name="AAAAAA" localSheetId="11">'[62]#REF!'!#REF!</definedName>
    <definedName name="AAAAAA" localSheetId="65">'[63]#REF!'!#REF!</definedName>
    <definedName name="AAAAAA" localSheetId="64">'[63]#REF!'!#REF!</definedName>
    <definedName name="AAAAAA">'[63]#REF!'!#REF!</definedName>
    <definedName name="aaaaaaa" localSheetId="11" hidden="1">{#N/A,#N/A,FALSE,"估價單  (3)"}</definedName>
    <definedName name="aaaaaaa" localSheetId="65" hidden="1">{#N/A,#N/A,FALSE,"估價單  (3)"}</definedName>
    <definedName name="aaaaaaa" localSheetId="64" hidden="1">{#N/A,#N/A,FALSE,"估價單  (3)"}</definedName>
    <definedName name="aaaaaaa" hidden="1">{#N/A,#N/A,FALSE,"估價單  (3)"}</definedName>
    <definedName name="aaaaaaaaaa">#REF!</definedName>
    <definedName name="aaaaaaaaaaaaaaaaa">#REF!</definedName>
    <definedName name="AAB_Addin5" hidden="1">"AAB_Description for addin 5,Description for addin 5,Description for addin 5,Description for addin 5,Description for addin 5,Description for addin 5"</definedName>
    <definedName name="abc" localSheetId="24" hidden="1">'[64]sum(Flooring )'!#REF!</definedName>
    <definedName name="abc" localSheetId="25" hidden="1">'[64]sum(Flooring )'!#REF!</definedName>
    <definedName name="abc" localSheetId="26" hidden="1">'[64]sum(Flooring )'!#REF!</definedName>
    <definedName name="abc" localSheetId="27" hidden="1">'[64]sum(Flooring )'!#REF!</definedName>
    <definedName name="abc" localSheetId="28" hidden="1">'[64]sum(Flooring )'!#REF!</definedName>
    <definedName name="abc" localSheetId="29" hidden="1">'[64]sum(Flooring )'!#REF!</definedName>
    <definedName name="abc" localSheetId="30" hidden="1">'[64]sum(Flooring )'!#REF!</definedName>
    <definedName name="abc" localSheetId="31" hidden="1">'[64]sum(Flooring )'!#REF!</definedName>
    <definedName name="abc" localSheetId="32" hidden="1">'[64]sum(Flooring )'!#REF!</definedName>
    <definedName name="abc" localSheetId="33" hidden="1">'[64]sum(Flooring )'!#REF!</definedName>
    <definedName name="abc" localSheetId="34" hidden="1">'[64]sum(Flooring )'!#REF!</definedName>
    <definedName name="abc" localSheetId="35" hidden="1">'[64]sum(Flooring )'!#REF!</definedName>
    <definedName name="abc" localSheetId="36" hidden="1">'[64]sum(Flooring )'!#REF!</definedName>
    <definedName name="abc" localSheetId="37" hidden="1">'[64]sum(Flooring )'!#REF!</definedName>
    <definedName name="abc" localSheetId="38" hidden="1">'[64]sum(Flooring )'!#REF!</definedName>
    <definedName name="abc" localSheetId="39" hidden="1">'[64]sum(Flooring )'!#REF!</definedName>
    <definedName name="abc" localSheetId="40" hidden="1">'[64]sum(Flooring )'!#REF!</definedName>
    <definedName name="abc" localSheetId="41" hidden="1">'[64]sum(Flooring )'!#REF!</definedName>
    <definedName name="abc" localSheetId="42" hidden="1">'[64]sum(Flooring )'!#REF!</definedName>
    <definedName name="abc" localSheetId="43" hidden="1">'[64]sum(Flooring )'!#REF!</definedName>
    <definedName name="abc" localSheetId="44" hidden="1">'[64]sum(Flooring )'!#REF!</definedName>
    <definedName name="abc" localSheetId="45" hidden="1">'[64]sum(Flooring )'!#REF!</definedName>
    <definedName name="abc" localSheetId="46" hidden="1">'[64]sum(Flooring )'!#REF!</definedName>
    <definedName name="abc" localSheetId="47" hidden="1">'[64]sum(Flooring )'!#REF!</definedName>
    <definedName name="abc" localSheetId="48" hidden="1">'[64]sum(Flooring )'!#REF!</definedName>
    <definedName name="abc" localSheetId="49" hidden="1">'[64]sum(Flooring )'!#REF!</definedName>
    <definedName name="abc" localSheetId="50" hidden="1">'[64]sum(Flooring )'!#REF!</definedName>
    <definedName name="abc" localSheetId="51" hidden="1">'[64]sum(Flooring )'!#REF!</definedName>
    <definedName name="abc" localSheetId="52" hidden="1">'[64]sum(Flooring )'!#REF!</definedName>
    <definedName name="abc" localSheetId="53" hidden="1">'[64]sum(Flooring )'!#REF!</definedName>
    <definedName name="abc" localSheetId="18" hidden="1">'[64]sum(Flooring )'!#REF!</definedName>
    <definedName name="abc" localSheetId="19" hidden="1">'[64]sum(Flooring )'!#REF!</definedName>
    <definedName name="abc" localSheetId="20" hidden="1">'[64]sum(Flooring )'!#REF!</definedName>
    <definedName name="abc" localSheetId="21" hidden="1">'[64]sum(Flooring )'!#REF!</definedName>
    <definedName name="abc" localSheetId="22" hidden="1">'[64]sum(Flooring )'!#REF!</definedName>
    <definedName name="abc" localSheetId="23" hidden="1">'[64]sum(Flooring )'!#REF!</definedName>
    <definedName name="abc" localSheetId="61" hidden="1">'[64]sum(Flooring )'!#REF!</definedName>
    <definedName name="abc" localSheetId="63" hidden="1">'[64]sum(Flooring )'!#REF!</definedName>
    <definedName name="abc" localSheetId="60" hidden="1">'[64]sum(Flooring )'!#REF!</definedName>
    <definedName name="abc" localSheetId="62" hidden="1">'[64]sum(Flooring )'!#REF!</definedName>
    <definedName name="abc" localSheetId="58" hidden="1">'[64]sum(Flooring )'!#REF!</definedName>
    <definedName name="abc" localSheetId="55" hidden="1">'[64]sum(Flooring )'!#REF!</definedName>
    <definedName name="abc" localSheetId="56" hidden="1">'[64]sum(Flooring )'!#REF!</definedName>
    <definedName name="abc" localSheetId="57" hidden="1">'[64]sum(Flooring )'!#REF!</definedName>
    <definedName name="abc" localSheetId="1" hidden="1">'[64]sum(Flooring )'!#REF!</definedName>
    <definedName name="abc" hidden="1">'[64]sum(Flooring )'!#REF!</definedName>
    <definedName name="ABCD" localSheetId="11" hidden="1">{#N/A,#N/A,FALSE,"估價單  (3)"}</definedName>
    <definedName name="ABCD" localSheetId="65" hidden="1">{#N/A,#N/A,FALSE,"估價單  (3)"}</definedName>
    <definedName name="ABCD" localSheetId="64" hidden="1">{#N/A,#N/A,FALSE,"估價單  (3)"}</definedName>
    <definedName name="ABCD" hidden="1">{#N/A,#N/A,FALSE,"估價單  (3)"}</definedName>
    <definedName name="ABCDF" localSheetId="11" hidden="1">{#N/A,#N/A,FALSE,"估價單  (3)"}</definedName>
    <definedName name="ABCDF" localSheetId="65" hidden="1">{#N/A,#N/A,FALSE,"估價單  (3)"}</definedName>
    <definedName name="ABCDF" localSheetId="64" hidden="1">{#N/A,#N/A,FALSE,"估價單  (3)"}</definedName>
    <definedName name="ABCDF" hidden="1">{#N/A,#N/A,FALSE,"估價單  (3)"}</definedName>
    <definedName name="ac">#REF!</definedName>
    <definedName name="AccessDatabase" hidden="1">"D:\我的私人文件\预算自动化 (2).mdb"</definedName>
    <definedName name="AccountBase">[65]貨品科目!$B$5:$E$857</definedName>
    <definedName name="ad" localSheetId="11">'[45]21'!$A$1:$A$802</definedName>
    <definedName name="ad">'[46]21'!$A$1:$A$802</definedName>
    <definedName name="ade" localSheetId="11">'[66]#REF!'!$B$1:$AJ$103</definedName>
    <definedName name="ade">'[67]#REF!'!$B$1:$AJ$103</definedName>
    <definedName name="adfw" localSheetId="11">#REF!</definedName>
    <definedName name="adfw" localSheetId="65">#REF!</definedName>
    <definedName name="adfw" localSheetId="64">#REF!</definedName>
    <definedName name="adfw">#REF!</definedName>
    <definedName name="adm" localSheetId="11">'[2]#REF!'!#REF!</definedName>
    <definedName name="adm" localSheetId="65">'[3]#REF!'!#REF!</definedName>
    <definedName name="adm" localSheetId="64">'[3]#REF!'!#REF!</definedName>
    <definedName name="adm">'[3]#REF!'!#REF!</definedName>
    <definedName name="ads" localSheetId="11" hidden="1">{#N/A,#N/A,FALSE,"Aging Summary";#N/A,#N/A,FALSE,"Ratio Analysis";#N/A,#N/A,FALSE,"Test 120 Day Accts";#N/A,#N/A,FALSE,"Tickmarks"}</definedName>
    <definedName name="ads" localSheetId="65" hidden="1">{#N/A,#N/A,FALSE,"Aging Summary";#N/A,#N/A,FALSE,"Ratio Analysis";#N/A,#N/A,FALSE,"Test 120 Day Accts";#N/A,#N/A,FALSE,"Tickmarks"}</definedName>
    <definedName name="ads" localSheetId="64" hidden="1">{#N/A,#N/A,FALSE,"Aging Summary";#N/A,#N/A,FALSE,"Ratio Analysis";#N/A,#N/A,FALSE,"Test 120 Day Accts";#N/A,#N/A,FALSE,"Tickmarks"}</definedName>
    <definedName name="ads" hidden="1">{#N/A,#N/A,FALSE,"Aging Summary";#N/A,#N/A,FALSE,"Ratio Analysis";#N/A,#N/A,FALSE,"Test 120 Day Accts";#N/A,#N/A,FALSE,"Tickmarks"}</definedName>
    <definedName name="ady" localSheetId="11">'[2]#REF!'!#REF!</definedName>
    <definedName name="ady">'[3]#REF!'!#REF!</definedName>
    <definedName name="ae" localSheetId="11">'[45]21'!$B$1:$B$802</definedName>
    <definedName name="ae">'[46]21'!$B$1:$B$802</definedName>
    <definedName name="aguiyik">'[68]#REF!'!$D$1542</definedName>
    <definedName name="ahfc" localSheetId="11">#REF!</definedName>
    <definedName name="ahfc" localSheetId="65">#REF!</definedName>
    <definedName name="ahfc" localSheetId="64">#REF!</definedName>
    <definedName name="ahfc">#REF!</definedName>
    <definedName name="ahrg" localSheetId="11">#REF!</definedName>
    <definedName name="ahrg" localSheetId="65">#REF!</definedName>
    <definedName name="ahrg" localSheetId="64">#REF!</definedName>
    <definedName name="ahrg">#REF!</definedName>
    <definedName name="ahsh" localSheetId="11">#REF!</definedName>
    <definedName name="ahsh" localSheetId="65">#REF!</definedName>
    <definedName name="ahsh" localSheetId="64">#REF!</definedName>
    <definedName name="ahsh">#REF!</definedName>
    <definedName name="aiu_bottom" localSheetId="11">'[69]Financ. Overview'!#REF!</definedName>
    <definedName name="aiu_bottom" localSheetId="65">'[69]Financ. Overview'!#REF!</definedName>
    <definedName name="aiu_bottom" localSheetId="64">'[69]Financ. Overview'!#REF!</definedName>
    <definedName name="aiu_bottom">'[69]Financ. Overview'!#REF!</definedName>
    <definedName name="amc" localSheetId="11">'[2]#REF!'!#REF!</definedName>
    <definedName name="amc" localSheetId="65">'[3]#REF!'!#REF!</definedName>
    <definedName name="amc" localSheetId="64">'[3]#REF!'!#REF!</definedName>
    <definedName name="amc">'[3]#REF!'!#REF!</definedName>
    <definedName name="amq" localSheetId="11">'[2]#REF!'!#REF!</definedName>
    <definedName name="amq" localSheetId="65">'[3]#REF!'!#REF!</definedName>
    <definedName name="amq" localSheetId="64">'[3]#REF!'!#REF!</definedName>
    <definedName name="amq">'[3]#REF!'!#REF!</definedName>
    <definedName name="as" localSheetId="11">[70]材料!$F$27</definedName>
    <definedName name="as">[71]材料!$F$27</definedName>
    <definedName name="AS2DocOpenMode" hidden="1">"AS2DocumentEdit"</definedName>
    <definedName name="AS2NamedRange" hidden="1">15</definedName>
    <definedName name="AS2ReportLS" hidden="1">2</definedName>
    <definedName name="AS2SyncStepLS" hidden="1">3</definedName>
    <definedName name="AS2VersionLS" hidden="1">220</definedName>
    <definedName name="asc" localSheetId="11">'[2]#REF!'!#REF!</definedName>
    <definedName name="asc" localSheetId="65">'[3]#REF!'!#REF!</definedName>
    <definedName name="asc" localSheetId="64">'[3]#REF!'!#REF!</definedName>
    <definedName name="asc">'[3]#REF!'!#REF!</definedName>
    <definedName name="asdflkjasd" localSheetId="11" hidden="1">{#N/A,#N/A,FALSE,"Aging Summary";#N/A,#N/A,FALSE,"Ratio Analysis";#N/A,#N/A,FALSE,"Test 120 Day Accts";#N/A,#N/A,FALSE,"Tickmarks"}</definedName>
    <definedName name="asdflkjasd" localSheetId="65" hidden="1">{#N/A,#N/A,FALSE,"Aging Summary";#N/A,#N/A,FALSE,"Ratio Analysis";#N/A,#N/A,FALSE,"Test 120 Day Accts";#N/A,#N/A,FALSE,"Tickmarks"}</definedName>
    <definedName name="asdflkjasd" localSheetId="64" hidden="1">{#N/A,#N/A,FALSE,"Aging Summary";#N/A,#N/A,FALSE,"Ratio Analysis";#N/A,#N/A,FALSE,"Test 120 Day Accts";#N/A,#N/A,FALSE,"Tickmarks"}</definedName>
    <definedName name="asdflkjasd" hidden="1">{#N/A,#N/A,FALSE,"Aging Summary";#N/A,#N/A,FALSE,"Ratio Analysis";#N/A,#N/A,FALSE,"Test 120 Day Accts";#N/A,#N/A,FALSE,"Tickmarks"}</definedName>
    <definedName name="azf" localSheetId="11">'[72]#REF!'!$B$23</definedName>
    <definedName name="azf">'[73]#REF!'!$B$23</definedName>
    <definedName name="B_1">"$"</definedName>
    <definedName name="B_1___0">"$"</definedName>
    <definedName name="B_1___1">"$"</definedName>
    <definedName name="B_1___2">"$"</definedName>
    <definedName name="B_1___4">"$"</definedName>
    <definedName name="B_2">"$"</definedName>
    <definedName name="B_2___0">"$"</definedName>
    <definedName name="B_2___1">"$"</definedName>
    <definedName name="B_2___2">"$"</definedName>
    <definedName name="B_2___4">"$"</definedName>
    <definedName name="B01_">"$"</definedName>
    <definedName name="B01____0">"$"</definedName>
    <definedName name="B01____1">"$"</definedName>
    <definedName name="B01____2">"$"</definedName>
    <definedName name="B01____4">"$"</definedName>
    <definedName name="B02_">"$"</definedName>
    <definedName name="B02____0">"$"</definedName>
    <definedName name="B02____1">"$"</definedName>
    <definedName name="B02____2">"$"</definedName>
    <definedName name="B02____4">"$"</definedName>
    <definedName name="B03_">"$"</definedName>
    <definedName name="B03____0">"$"</definedName>
    <definedName name="B03____1">"$"</definedName>
    <definedName name="B03____2">"$"</definedName>
    <definedName name="B03____4">"$"</definedName>
    <definedName name="B04_">"$"</definedName>
    <definedName name="B04____0">"$"</definedName>
    <definedName name="B04____1">"$"</definedName>
    <definedName name="B04____2">"$"</definedName>
    <definedName name="B04____4">"$"</definedName>
    <definedName name="B05_">"$"</definedName>
    <definedName name="B05____0">"$"</definedName>
    <definedName name="B05____1">"$"</definedName>
    <definedName name="B05____2">"$"</definedName>
    <definedName name="B05____4">"$"</definedName>
    <definedName name="B06_">"$"</definedName>
    <definedName name="B06____0">"$"</definedName>
    <definedName name="B06____1">"$"</definedName>
    <definedName name="B06____2">"$"</definedName>
    <definedName name="B06____4">"$"</definedName>
    <definedName name="B07_">"$"</definedName>
    <definedName name="B07____0">"$"</definedName>
    <definedName name="B07____1">"$"</definedName>
    <definedName name="B07____2">"$"</definedName>
    <definedName name="B07____4">"$"</definedName>
    <definedName name="B08_">"$"</definedName>
    <definedName name="B08____0">"$"</definedName>
    <definedName name="B08____1">"$"</definedName>
    <definedName name="B08____2">"$"</definedName>
    <definedName name="B08____4">"$"</definedName>
    <definedName name="B5501J" localSheetId="11">[74]材料!#REF!</definedName>
    <definedName name="B5501J" localSheetId="65">[75]材料!#REF!</definedName>
    <definedName name="B5501J" localSheetId="64">[75]材料!#REF!</definedName>
    <definedName name="B5501J">[75]材料!#REF!</definedName>
    <definedName name="B5502J" localSheetId="11">[74]材料!#REF!</definedName>
    <definedName name="B5502J" localSheetId="65">[75]材料!#REF!</definedName>
    <definedName name="B5502J" localSheetId="64">[75]材料!#REF!</definedName>
    <definedName name="B5502J">[75]材料!#REF!</definedName>
    <definedName name="bbb" localSheetId="11">#REF!</definedName>
    <definedName name="bbb" localSheetId="65">#REF!</definedName>
    <definedName name="bbb" localSheetId="64">#REF!</definedName>
    <definedName name="bbb">#REF!</definedName>
    <definedName name="BBBBBBBBBBBBB" localSheetId="11">'[51]#REF!'!$D$1542</definedName>
    <definedName name="BBBBBBBBBBBBB">'[52]#REF!'!$D$1542</definedName>
    <definedName name="bh.bl" localSheetId="11">[76]主材价格!$G$5</definedName>
    <definedName name="bh.bl">[77]主材价格!$G$5</definedName>
    <definedName name="bh.gc" localSheetId="11">[76]主材价格!$G$82</definedName>
    <definedName name="bh.gc">[77]主材价格!$G$82</definedName>
    <definedName name="bh.jgj" localSheetId="11">[76]主材价格!$G$130</definedName>
    <definedName name="bh.jgj">[77]主材价格!$G$130</definedName>
    <definedName name="bh.jt" localSheetId="11">[76]主材价格!$G$121</definedName>
    <definedName name="bh.jt">[77]主材价格!$G$121</definedName>
    <definedName name="bh.lxc" localSheetId="11">[76]主材价格!$G$80</definedName>
    <definedName name="bh.lxc">[77]主材价格!$G$80</definedName>
    <definedName name="BJCB" localSheetId="11">'[72]#REF!'!$A$3</definedName>
    <definedName name="BJCB">'[73]#REF!'!$A$3</definedName>
    <definedName name="bl" localSheetId="11">[76]主材价格!$B$5</definedName>
    <definedName name="bl">[77]主材价格!$B$5</definedName>
    <definedName name="BL_6_6LH" localSheetId="11">[78]一次汇总!$D$9</definedName>
    <definedName name="BL_6_6LH">[79]一次汇总!$D$9</definedName>
    <definedName name="BL_8_1.52_8FH" localSheetId="11">[80]一次汇总!$D$6</definedName>
    <definedName name="BL_8_1.52_8FH">[81]一次汇总!$D$6</definedName>
    <definedName name="BL_8_8_1.52_8L" localSheetId="11">[82]一次汇总!$D$4</definedName>
    <definedName name="BL_8_8_1.52_8L">[83]一次汇总!$D$4</definedName>
    <definedName name="bl0812061526" localSheetId="11">'[2]#REF!'!$C$10</definedName>
    <definedName name="bl0812061526">'[3]#REF!'!$C$10</definedName>
    <definedName name="bl08d" localSheetId="11">'[2]#REF!'!$C$17</definedName>
    <definedName name="bl08d">'[3]#REF!'!$C$17</definedName>
    <definedName name="bl08d1" localSheetId="11">'[2]#REF!'!$C$18</definedName>
    <definedName name="bl08d1">'[3]#REF!'!$C$18</definedName>
    <definedName name="bl10.12.8" localSheetId="11">[84]主材价格!#REF!</definedName>
    <definedName name="bl10.12.8" localSheetId="65">[85]主材价格!#REF!</definedName>
    <definedName name="bl10.12.8" localSheetId="64">[85]主材价格!#REF!</definedName>
    <definedName name="bl10.12.8">[85]主材价格!#REF!</definedName>
    <definedName name="bl10.12.8lowem" localSheetId="11">[84]主材价格!#REF!</definedName>
    <definedName name="bl10.12.8lowem" localSheetId="65">[85]主材价格!#REF!</definedName>
    <definedName name="bl10.12.8lowem" localSheetId="64">[85]主材价格!#REF!</definedName>
    <definedName name="bl10.12.8lowem">[85]主材价格!#REF!</definedName>
    <definedName name="bl10.152.10gj" localSheetId="11">[84]主材价格!#REF!</definedName>
    <definedName name="bl10.152.10gj" localSheetId="65">[85]主材价格!#REF!</definedName>
    <definedName name="bl10.152.10gj" localSheetId="64">[85]主材价格!#REF!</definedName>
    <definedName name="bl10.152.10gj">[85]主材价格!#REF!</definedName>
    <definedName name="bl12G" localSheetId="11">[86]主材价格!$C$15</definedName>
    <definedName name="bl12G">[87]主材价格!$C$15</definedName>
    <definedName name="bl15G" localSheetId="11">[84]主材价格!#REF!</definedName>
    <definedName name="bl15G" localSheetId="65">[85]主材价格!#REF!</definedName>
    <definedName name="bl15G" localSheetId="64">[85]主材价格!#REF!</definedName>
    <definedName name="bl15G">[85]主材价格!#REF!</definedName>
    <definedName name="bl19G" localSheetId="11">[84]主材价格!#REF!</definedName>
    <definedName name="bl19G" localSheetId="65">[85]主材价格!#REF!</definedName>
    <definedName name="bl19G" localSheetId="64">[85]主材价格!#REF!</definedName>
    <definedName name="bl19G">[85]主材价格!#REF!</definedName>
    <definedName name="bl6.12.6" localSheetId="11">[84]主材价格!#REF!</definedName>
    <definedName name="bl6.12.6" localSheetId="65">[85]主材价格!#REF!</definedName>
    <definedName name="bl6.12.6" localSheetId="64">[85]主材价格!#REF!</definedName>
    <definedName name="bl6.12.6">[85]主材价格!#REF!</definedName>
    <definedName name="bl6.12.6lowej" localSheetId="11">[84]主材价格!#REF!</definedName>
    <definedName name="bl6.12.6lowej" localSheetId="65">[85]主材价格!#REF!</definedName>
    <definedName name="bl6.12.6lowej" localSheetId="64">[85]主材价格!#REF!</definedName>
    <definedName name="bl6.12.6lowej">[85]主材价格!#REF!</definedName>
    <definedName name="bl6.12.6lowem" localSheetId="11">[76]主材价格!$C$6</definedName>
    <definedName name="bl6.12.6lowem">[77]主材价格!$C$6</definedName>
    <definedName name="bl6.9.6" localSheetId="11">[84]主材价格!#REF!</definedName>
    <definedName name="bl6.9.6" localSheetId="65">[85]主材价格!#REF!</definedName>
    <definedName name="bl6.9.6" localSheetId="64">[85]主材价格!#REF!</definedName>
    <definedName name="bl6.9.6">[85]主材价格!#REF!</definedName>
    <definedName name="bl6.9.6j076_6" localSheetId="11">[84]主材价格!#REF!</definedName>
    <definedName name="bl6.9.6j076_6" localSheetId="65">[85]主材价格!#REF!</definedName>
    <definedName name="bl6.9.6j076_6" localSheetId="64">[85]主材价格!#REF!</definedName>
    <definedName name="bl6.9.6j076_6">[85]主材价格!#REF!</definedName>
    <definedName name="bl8.076.6" localSheetId="11">[76]主材价格!#REF!</definedName>
    <definedName name="bl8.076.6" localSheetId="65">[77]主材价格!#REF!</definedName>
    <definedName name="bl8.076.6" localSheetId="64">[77]主材价格!#REF!</definedName>
    <definedName name="bl8.076.6">[77]主材价格!#REF!</definedName>
    <definedName name="bl8.114.8" localSheetId="11">[76]主材价格!$C$8</definedName>
    <definedName name="bl8.114.8">[77]主材价格!$C$8</definedName>
    <definedName name="bl8.114.8jm" localSheetId="11">[84]主材价格!#REF!</definedName>
    <definedName name="bl8.114.8jm" localSheetId="65">[85]主材价格!#REF!</definedName>
    <definedName name="bl8.114.8jm" localSheetId="64">[85]主材价格!#REF!</definedName>
    <definedName name="bl8.114.8jm">[85]主材价格!#REF!</definedName>
    <definedName name="bl8.12.6lowem" localSheetId="11">[76]主材价格!#REF!</definedName>
    <definedName name="bl8.12.6lowem" localSheetId="65">[77]主材价格!#REF!</definedName>
    <definedName name="bl8.12.6lowem" localSheetId="64">[77]主材价格!#REF!</definedName>
    <definedName name="bl8.12.6lowem">[77]主材价格!#REF!</definedName>
    <definedName name="bl8.12.8" localSheetId="11">[84]主材价格!#REF!</definedName>
    <definedName name="bl8.12.8" localSheetId="65">[85]主材价格!#REF!</definedName>
    <definedName name="bl8.12.8" localSheetId="64">[85]主材价格!#REF!</definedName>
    <definedName name="bl8.12.8">[85]主材价格!#REF!</definedName>
    <definedName name="bl8.12.8lowem" localSheetId="11">[84]主材价格!#REF!</definedName>
    <definedName name="bl8.12.8lowem" localSheetId="65">[85]主材价格!#REF!</definedName>
    <definedName name="bl8.12.8lowem" localSheetId="64">[85]主材价格!#REF!</definedName>
    <definedName name="bl8.12.8lowem">[85]主材价格!#REF!</definedName>
    <definedName name="bl8.12.8lowembb" localSheetId="11">[76]主材价格!#REF!</definedName>
    <definedName name="bl8.12.8lowembb">[77]主材价格!#REF!</definedName>
    <definedName name="bl8.12.8lowemykl" localSheetId="11">[76]主材价格!#REF!</definedName>
    <definedName name="bl8.12.8lowemykl">[77]主材价格!#REF!</definedName>
    <definedName name="bl8.12.8lowesj" localSheetId="11">[84]主材价格!#REF!</definedName>
    <definedName name="bl8.12.8lowesj">[85]主材价格!#REF!</definedName>
    <definedName name="blblg" localSheetId="11">[84]主材价格!#REF!</definedName>
    <definedName name="blblg">[85]主材价格!#REF!</definedName>
    <definedName name="BLCH" localSheetId="11">'[72]#REF!'!$B$25</definedName>
    <definedName name="BLCH">'[73]#REF!'!$B$25</definedName>
    <definedName name="bltfc" localSheetId="11">#REF!</definedName>
    <definedName name="bltfc" localSheetId="65">#REF!</definedName>
    <definedName name="bltfc" localSheetId="64">#REF!</definedName>
    <definedName name="bltfc">#REF!</definedName>
    <definedName name="bltrg" localSheetId="11">#REF!</definedName>
    <definedName name="bltrg" localSheetId="65">#REF!</definedName>
    <definedName name="bltrg" localSheetId="64">#REF!</definedName>
    <definedName name="bltrg">#REF!</definedName>
    <definedName name="bltsh" localSheetId="11">#REF!</definedName>
    <definedName name="bltsh" localSheetId="65">#REF!</definedName>
    <definedName name="bltsh" localSheetId="64">#REF!</definedName>
    <definedName name="bltsh">#REF!</definedName>
    <definedName name="blz" localSheetId="11">'[2]#REF!'!$B$19</definedName>
    <definedName name="blz">'[3]#REF!'!$B$19</definedName>
    <definedName name="blzcj" localSheetId="11">'[2]#REF!'!$D$19</definedName>
    <definedName name="blzcj">'[3]#REF!'!$D$19</definedName>
    <definedName name="blzgg" localSheetId="11">'[2]#REF!'!$C$19</definedName>
    <definedName name="blzgg">'[3]#REF!'!$C$19</definedName>
    <definedName name="btscfc" localSheetId="65">#REF!</definedName>
    <definedName name="btscfc" localSheetId="64">#REF!</definedName>
    <definedName name="btscfc">#REF!</definedName>
    <definedName name="btscrg" localSheetId="65">#REF!</definedName>
    <definedName name="btscrg" localSheetId="64">#REF!</definedName>
    <definedName name="btscrg">#REF!</definedName>
    <definedName name="btscsh" localSheetId="65">#REF!</definedName>
    <definedName name="btscsh" localSheetId="64">#REF!</definedName>
    <definedName name="btscsh">#REF!</definedName>
    <definedName name="BuiltIn_AutoFilter___3">"$"</definedName>
    <definedName name="BuiltIn_Consolidate_Area___1">NA()</definedName>
    <definedName name="BuiltIn_Consolidate_Area___1___1">NA()</definedName>
    <definedName name="BuiltIn_Consolidate_Area___2">NA()</definedName>
    <definedName name="BuiltIn_Consolidate_Area___2___2">NA()</definedName>
    <definedName name="BuiltIn_Consolidate_Area___3">NA()</definedName>
    <definedName name="BuiltIn_Consolidate_Area___3___3">NA()</definedName>
    <definedName name="BuiltIn_Consolidate_Area___4">NA()</definedName>
    <definedName name="BuiltIn_Consolidate_Area___4___4">NA()</definedName>
    <definedName name="BuiltIn_Print_Area">"$"</definedName>
    <definedName name="BuiltIn_Print_Area___0">"$"</definedName>
    <definedName name="BuiltIn_Print_Area___0___0">"$"</definedName>
    <definedName name="BuiltIn_Print_Area___0___0___0">"$"</definedName>
    <definedName name="BuiltIn_Print_Area___0___0___1">"$"</definedName>
    <definedName name="BuiltIn_Print_Area___0___0___2">"$"</definedName>
    <definedName name="BuiltIn_Print_Area___0___1">"$"</definedName>
    <definedName name="BuiltIn_Print_Area___0___2">"$"</definedName>
    <definedName name="BuiltIn_Print_Titles">"$"</definedName>
    <definedName name="BuiltIn_Print_Titles___0">"$"</definedName>
    <definedName name="BuiltIn_Print_Titles___1___1">"$"</definedName>
    <definedName name="Bust" localSheetId="11">[88]XL4Poppy!$C$31</definedName>
    <definedName name="Bust">[89]XL4Poppy!$C$31</definedName>
    <definedName name="bxgby" localSheetId="11">'[2]#REF!'!#REF!</definedName>
    <definedName name="bxgby" localSheetId="65">'[3]#REF!'!#REF!</definedName>
    <definedName name="bxgby" localSheetId="64">'[3]#REF!'!#REF!</definedName>
    <definedName name="bxgby">'[3]#REF!'!#REF!</definedName>
    <definedName name="bxtrg" localSheetId="65">#REF!</definedName>
    <definedName name="bxtrg" localSheetId="64">#REF!</definedName>
    <definedName name="bxtrg">#REF!</definedName>
    <definedName name="B主筋锚长" localSheetId="11">[90]内围地梁钢筋说明!$C$17</definedName>
    <definedName name="B主筋锚长">[91]内围地梁钢筋说明!$C$17</definedName>
    <definedName name="C_1">"$"</definedName>
    <definedName name="C_1___0">"$"</definedName>
    <definedName name="C_1___1">"$"</definedName>
    <definedName name="C_1___2">"$"</definedName>
    <definedName name="C_1___4">"$"</definedName>
    <definedName name="C_2">"$"</definedName>
    <definedName name="C_2___0">"$"</definedName>
    <definedName name="C_2___1">"$"</definedName>
    <definedName name="C_2___2">"$"</definedName>
    <definedName name="C_2___4">"$"</definedName>
    <definedName name="CANT_">"$"</definedName>
    <definedName name="CANT____0">"$"</definedName>
    <definedName name="CANT____1">"$"</definedName>
    <definedName name="CANT____2">"$"</definedName>
    <definedName name="CARF" localSheetId="11">[92]变量单!$C$3</definedName>
    <definedName name="CARF">[93]变量单!$C$3</definedName>
    <definedName name="CC" localSheetId="11">'[47]#REF!'!#REF!</definedName>
    <definedName name="CC" localSheetId="65">'[48]#REF!'!#REF!</definedName>
    <definedName name="CC" localSheetId="64">'[48]#REF!'!#REF!</definedName>
    <definedName name="CC">'[48]#REF!'!#REF!</definedName>
    <definedName name="cc___0">"$"</definedName>
    <definedName name="cc___1">"$"</definedName>
    <definedName name="ccc">"$"</definedName>
    <definedName name="ccc___0">"$"</definedName>
    <definedName name="ccc___1">"$"</definedName>
    <definedName name="cccc">"$"</definedName>
    <definedName name="cccc___0">"$"</definedName>
    <definedName name="cccc___1">"$"</definedName>
    <definedName name="ccccc" localSheetId="11">#REF!</definedName>
    <definedName name="ccccc" localSheetId="65">#REF!</definedName>
    <definedName name="ccccc" localSheetId="64">#REF!</definedName>
    <definedName name="ccccc">#REF!</definedName>
    <definedName name="CCCCCCCCCCCCCCCCCC" localSheetId="11">'[94]#REF!'!$D$1542</definedName>
    <definedName name="CCCCCCCCCCCCCCCCCC">'[95]#REF!'!$D$1542</definedName>
    <definedName name="cdbl" localSheetId="11">'[2]#REF!'!$D$3</definedName>
    <definedName name="cdbl">'[3]#REF!'!$D$3</definedName>
    <definedName name="cdblu" localSheetId="11">'[2]#REF!'!#REF!</definedName>
    <definedName name="cdblu" localSheetId="65">'[3]#REF!'!#REF!</definedName>
    <definedName name="cdblu" localSheetId="64">'[3]#REF!'!#REF!</definedName>
    <definedName name="cdblu">'[3]#REF!'!#REF!</definedName>
    <definedName name="cdbxgb" localSheetId="11">'[2]#REF!'!#REF!</definedName>
    <definedName name="cdbxgb" localSheetId="65">'[3]#REF!'!#REF!</definedName>
    <definedName name="cdbxgb" localSheetId="64">'[3]#REF!'!#REF!</definedName>
    <definedName name="cdbxgb">'[3]#REF!'!#REF!</definedName>
    <definedName name="cdbxgf" localSheetId="11">'[2]#REF!'!#REF!</definedName>
    <definedName name="cdbxgf" localSheetId="65">'[3]#REF!'!#REF!</definedName>
    <definedName name="cdbxgf" localSheetId="64">'[3]#REF!'!#REF!</definedName>
    <definedName name="cdbxgf">'[3]#REF!'!#REF!</definedName>
    <definedName name="cdbxggj" localSheetId="11">'[2]#REF!'!#REF!</definedName>
    <definedName name="cdbxggj" localSheetId="65">'[3]#REF!'!#REF!</definedName>
    <definedName name="cdbxggj" localSheetId="64">'[3]#REF!'!#REF!</definedName>
    <definedName name="cdbxggj">'[3]#REF!'!#REF!</definedName>
    <definedName name="cddth" localSheetId="11">'[2]#REF!'!#REF!</definedName>
    <definedName name="cddth">'[3]#REF!'!#REF!</definedName>
    <definedName name="cddxb" localSheetId="11">'[2]#REF!'!#REF!</definedName>
    <definedName name="cddxb">'[3]#REF!'!#REF!</definedName>
    <definedName name="cdfsh" localSheetId="11">'[2]#REF!'!#REF!</definedName>
    <definedName name="cdfsh">'[3]#REF!'!#REF!</definedName>
    <definedName name="cdgb" localSheetId="11">'[2]#REF!'!#REF!</definedName>
    <definedName name="cdgb">'[3]#REF!'!#REF!</definedName>
    <definedName name="cdgc" localSheetId="11">'[2]#REF!'!$D$23</definedName>
    <definedName name="cdgc">'[3]#REF!'!$D$23</definedName>
    <definedName name="cdgjbs" localSheetId="11">[96]主材价格!$D$50</definedName>
    <definedName name="cdgjbs">[97]主材价格!$D$50</definedName>
    <definedName name="cdgrt" localSheetId="11">'[2]#REF!'!#REF!</definedName>
    <definedName name="cdgrt" localSheetId="65">'[3]#REF!'!#REF!</definedName>
    <definedName name="cdgrt" localSheetId="64">'[3]#REF!'!#REF!</definedName>
    <definedName name="cdgrt">'[3]#REF!'!#REF!</definedName>
    <definedName name="cdgxc" localSheetId="11">'[2]#REF!'!$D$24</definedName>
    <definedName name="cdgxc">'[3]#REF!'!$D$24</definedName>
    <definedName name="cdhgy" localSheetId="11">'[2]#REF!'!#REF!</definedName>
    <definedName name="cdhgy" localSheetId="65">'[3]#REF!'!#REF!</definedName>
    <definedName name="cdhgy" localSheetId="64">'[3]#REF!'!#REF!</definedName>
    <definedName name="cdhgy">'[3]#REF!'!#REF!</definedName>
    <definedName name="cdjgj" localSheetId="11">'[2]#REF!'!#REF!</definedName>
    <definedName name="cdjgj" localSheetId="65">'[3]#REF!'!#REF!</definedName>
    <definedName name="cdjgj" localSheetId="64">'[3]#REF!'!#REF!</definedName>
    <definedName name="cdjgj">'[3]#REF!'!#REF!</definedName>
    <definedName name="cdjsb" localSheetId="11">'[2]#REF!'!#REF!</definedName>
    <definedName name="cdjsb" localSheetId="65">'[3]#REF!'!#REF!</definedName>
    <definedName name="cdjsb" localSheetId="64">'[3]#REF!'!#REF!</definedName>
    <definedName name="cdjsb">'[3]#REF!'!#REF!</definedName>
    <definedName name="cdjt" localSheetId="11">'[2]#REF!'!#REF!</definedName>
    <definedName name="cdjt" localSheetId="65">'[3]#REF!'!#REF!</definedName>
    <definedName name="cdjt" localSheetId="64">'[3]#REF!'!#REF!</definedName>
    <definedName name="cdjt">'[3]#REF!'!#REF!</definedName>
    <definedName name="cdlsb" localSheetId="11">'[2]#REF!'!#REF!</definedName>
    <definedName name="cdlsb">'[3]#REF!'!#REF!</definedName>
    <definedName name="cdlv" localSheetId="11">'[2]#REF!'!$D$20</definedName>
    <definedName name="cdlv">'[3]#REF!'!$D$20</definedName>
    <definedName name="cdlvdb" localSheetId="11">'[2]#REF!'!#REF!</definedName>
    <definedName name="cdlvdb" localSheetId="65">'[3]#REF!'!#REF!</definedName>
    <definedName name="cdlvdb" localSheetId="64">'[3]#REF!'!#REF!</definedName>
    <definedName name="cdlvdb">'[3]#REF!'!#REF!</definedName>
    <definedName name="cdlvfw" localSheetId="11">'[2]#REF!'!#REF!</definedName>
    <definedName name="cdlvfw" localSheetId="65">'[3]#REF!'!#REF!</definedName>
    <definedName name="cdlvfw" localSheetId="64">'[3]#REF!'!#REF!</definedName>
    <definedName name="cdlvfw">'[3]#REF!'!#REF!</definedName>
    <definedName name="cdmdxb" localSheetId="11">'[2]#REF!'!#REF!</definedName>
    <definedName name="cdmdxb" localSheetId="65">'[3]#REF!'!#REF!</definedName>
    <definedName name="cdmdxb" localSheetId="64">'[3]#REF!'!#REF!</definedName>
    <definedName name="cdmdxb">'[3]#REF!'!#REF!</definedName>
    <definedName name="cdmenj" localSheetId="11">'[2]#REF!'!#REF!</definedName>
    <definedName name="cdmenj" localSheetId="65">'[3]#REF!'!#REF!</definedName>
    <definedName name="cdmenj" localSheetId="64">'[3]#REF!'!#REF!</definedName>
    <definedName name="cdmenj">'[3]#REF!'!#REF!</definedName>
    <definedName name="cdnhj" localSheetId="11">'[2]#REF!'!#REF!</definedName>
    <definedName name="cdnhj">'[3]#REF!'!#REF!</definedName>
    <definedName name="cdpk" localSheetId="11">'[2]#REF!'!#REF!</definedName>
    <definedName name="cdpk">'[3]#REF!'!#REF!</definedName>
    <definedName name="cdpkm" localSheetId="11">'[2]#REF!'!#REF!</definedName>
    <definedName name="cdpkm">'[3]#REF!'!#REF!</definedName>
    <definedName name="cdsc" localSheetId="11">'[2]#REF!'!#REF!</definedName>
    <definedName name="cdsc">'[3]#REF!'!#REF!</definedName>
    <definedName name="cdscsy" localSheetId="11">'[2]#REF!'!#REF!</definedName>
    <definedName name="cdscsy">'[3]#REF!'!#REF!</definedName>
    <definedName name="cdsn" localSheetId="11">'[2]#REF!'!#REF!</definedName>
    <definedName name="cdsn">'[3]#REF!'!#REF!</definedName>
    <definedName name="cdsx" localSheetId="11">'[2]#REF!'!#REF!</definedName>
    <definedName name="cdsx">'[3]#REF!'!#REF!</definedName>
    <definedName name="cdtl" localSheetId="11">'[2]#REF!'!#REF!</definedName>
    <definedName name="cdtl">'[3]#REF!'!#REF!</definedName>
    <definedName name="cdtxb" localSheetId="11">'[2]#REF!'!#REF!</definedName>
    <definedName name="cdtxb">'[3]#REF!'!#REF!</definedName>
    <definedName name="cdwood" localSheetId="11">'[2]#REF!'!#REF!</definedName>
    <definedName name="cdwood">'[3]#REF!'!#REF!</definedName>
    <definedName name="cdwsb" localSheetId="11">'[2]#REF!'!#REF!</definedName>
    <definedName name="cdwsb">'[3]#REF!'!#REF!</definedName>
    <definedName name="cdym" localSheetId="11">'[2]#REF!'!#REF!</definedName>
    <definedName name="cdym">'[3]#REF!'!#REF!</definedName>
    <definedName name="cdysj" localSheetId="11">'[2]#REF!'!#REF!</definedName>
    <definedName name="cdysj">'[3]#REF!'!#REF!</definedName>
    <definedName name="cdzjj" localSheetId="11">'[2]#REF!'!#REF!</definedName>
    <definedName name="cdzjj">'[3]#REF!'!#REF!</definedName>
    <definedName name="CGLF" localSheetId="11">[98]一次汇总!$H$132</definedName>
    <definedName name="CGLF">[99]一次汇总!$H$132</definedName>
    <definedName name="cj.bl" localSheetId="11">[84]主材价格!$D$4</definedName>
    <definedName name="cj.bl">[85]主材价格!$D$4</definedName>
    <definedName name="cj.cj1" localSheetId="11">[76]主材价格!$D$6</definedName>
    <definedName name="cj.cj1">[77]主材价格!$D$6</definedName>
    <definedName name="cj.cj10" localSheetId="11">[84]主材价格!#REF!</definedName>
    <definedName name="cj.cj10" localSheetId="65">[85]主材价格!#REF!</definedName>
    <definedName name="cj.cj10" localSheetId="64">[85]主材价格!#REF!</definedName>
    <definedName name="cj.cj10">[85]主材价格!#REF!</definedName>
    <definedName name="cj.cj11" localSheetId="11">[84]主材价格!#REF!</definedName>
    <definedName name="cj.cj11" localSheetId="65">[85]主材价格!#REF!</definedName>
    <definedName name="cj.cj11" localSheetId="64">[85]主材价格!#REF!</definedName>
    <definedName name="cj.cj11">[85]主材价格!#REF!</definedName>
    <definedName name="cj.cj12" localSheetId="11">[84]主材价格!#REF!</definedName>
    <definedName name="cj.cj12" localSheetId="65">[85]主材价格!#REF!</definedName>
    <definedName name="cj.cj12" localSheetId="64">[85]主材价格!#REF!</definedName>
    <definedName name="cj.cj12">[85]主材价格!#REF!</definedName>
    <definedName name="cj.cj2" localSheetId="11">[84]主材价格!#REF!</definedName>
    <definedName name="cj.cj2" localSheetId="65">[85]主材价格!#REF!</definedName>
    <definedName name="cj.cj2" localSheetId="64">[85]主材价格!#REF!</definedName>
    <definedName name="cj.cj2">[85]主材价格!#REF!</definedName>
    <definedName name="cj.cj3" localSheetId="11">[76]主材价格!$D$8</definedName>
    <definedName name="cj.cj3">[77]主材价格!$D$8</definedName>
    <definedName name="cj.cj4" localSheetId="11">[84]主材价格!#REF!</definedName>
    <definedName name="cj.cj4" localSheetId="65">[85]主材价格!#REF!</definedName>
    <definedName name="cj.cj4" localSheetId="64">[85]主材价格!#REF!</definedName>
    <definedName name="cj.cj4">[85]主材价格!#REF!</definedName>
    <definedName name="cj.cj5" localSheetId="11">[84]主材价格!#REF!</definedName>
    <definedName name="cj.cj5" localSheetId="65">[85]主材价格!#REF!</definedName>
    <definedName name="cj.cj5" localSheetId="64">[85]主材价格!#REF!</definedName>
    <definedName name="cj.cj5">[85]主材价格!#REF!</definedName>
    <definedName name="cj.cj6" localSheetId="11">[84]主材价格!#REF!</definedName>
    <definedName name="cj.cj6" localSheetId="65">[85]主材价格!#REF!</definedName>
    <definedName name="cj.cj6" localSheetId="64">[85]主材价格!#REF!</definedName>
    <definedName name="cj.cj6">[85]主材价格!#REF!</definedName>
    <definedName name="cj.cj7" localSheetId="11">[84]主材价格!#REF!</definedName>
    <definedName name="cj.cj7" localSheetId="65">[85]主材价格!#REF!</definedName>
    <definedName name="cj.cj7" localSheetId="64">[85]主材价格!#REF!</definedName>
    <definedName name="cj.cj7">[85]主材价格!#REF!</definedName>
    <definedName name="cj.cj8" localSheetId="11">[86]主材价格!$D$15</definedName>
    <definedName name="cj.cj8">[87]主材价格!$D$15</definedName>
    <definedName name="cj.cj9" localSheetId="11">[84]主材价格!#REF!</definedName>
    <definedName name="cj.cj9" localSheetId="65">[85]主材价格!#REF!</definedName>
    <definedName name="cj.cj9" localSheetId="64">[85]主材价格!#REF!</definedName>
    <definedName name="cj.cj9">[85]主材价格!#REF!</definedName>
    <definedName name="cj.dorma" localSheetId="11">[84]主材价格!#REF!</definedName>
    <definedName name="cj.dorma" localSheetId="65">[85]主材价格!#REF!</definedName>
    <definedName name="cj.dorma" localSheetId="64">[85]主材价格!#REF!</definedName>
    <definedName name="cj.dorma">[85]主材价格!#REF!</definedName>
    <definedName name="cj.gc" localSheetId="11">[76]主材价格!$D$22</definedName>
    <definedName name="cj.gc">[77]主材价格!$D$22</definedName>
    <definedName name="cj.gewu" localSheetId="11">[76]主材价格!$D$105</definedName>
    <definedName name="cj.gewu">[77]主材价格!$D$105</definedName>
    <definedName name="cj.gylc" localSheetId="11">[76]主材价格!$D$79</definedName>
    <definedName name="cj.gylc">[77]主材价格!$D$79</definedName>
    <definedName name="cj.mc.zsm" localSheetId="11">[84]主材价格!#REF!</definedName>
    <definedName name="cj.mc.zsm" localSheetId="65">[85]主材价格!#REF!</definedName>
    <definedName name="cj.mc.zsm" localSheetId="64">[85]主材价格!#REF!</definedName>
    <definedName name="cj.mc.zsm">[85]主材价格!#REF!</definedName>
    <definedName name="cj.sdkning" localSheetId="11">[76]主材价格!$D$129</definedName>
    <definedName name="cj.sdkning">[77]主材价格!$D$129</definedName>
    <definedName name="cjnb" localSheetId="11">[84]主材价格!#REF!</definedName>
    <definedName name="cjnb" localSheetId="65">[85]主材价格!#REF!</definedName>
    <definedName name="cjnb" localSheetId="64">[85]主材价格!#REF!</definedName>
    <definedName name="cjnb">[85]主材价格!#REF!</definedName>
    <definedName name="CJRF" localSheetId="11">[92]变量单!$C$2</definedName>
    <definedName name="CJRF">[93]变量单!$C$2</definedName>
    <definedName name="cjrlgfc" localSheetId="11">#REF!</definedName>
    <definedName name="cjrlgfc" localSheetId="65">#REF!</definedName>
    <definedName name="cjrlgfc" localSheetId="64">#REF!</definedName>
    <definedName name="cjrlgfc">#REF!</definedName>
    <definedName name="cjrlgrg" localSheetId="11">#REF!</definedName>
    <definedName name="cjrlgrg" localSheetId="65">#REF!</definedName>
    <definedName name="cjrlgrg" localSheetId="64">#REF!</definedName>
    <definedName name="cjrlgrg">#REF!</definedName>
    <definedName name="cjrlgsh" localSheetId="11">#REF!</definedName>
    <definedName name="cjrlgsh" localSheetId="65">#REF!</definedName>
    <definedName name="cjrlgsh" localSheetId="64">#REF!</definedName>
    <definedName name="cjrlgsh">#REF!</definedName>
    <definedName name="clhfc1">#REF!</definedName>
    <definedName name="clhfc2">#REF!</definedName>
    <definedName name="clhrg1">#REF!</definedName>
    <definedName name="clhrg2">#REF!</definedName>
    <definedName name="clhsh1">#REF!</definedName>
    <definedName name="clhsh2">#REF!</definedName>
    <definedName name="CLR" localSheetId="11">[98]一次汇总!$K$132</definedName>
    <definedName name="CLR">[99]一次汇总!$K$132</definedName>
    <definedName name="CMJ" localSheetId="11">[92]变量单!$C$17</definedName>
    <definedName name="CMJ">[93]变量单!$C$17</definedName>
    <definedName name="Continue" localSheetId="11">[88]XL4Poppy!$C$9</definedName>
    <definedName name="Continue">[89]XL4Poppy!$C$9</definedName>
    <definedName name="CQU">[100]資料庫!$B$5:$D$846</definedName>
    <definedName name="CSJ" localSheetId="11">[98]一次汇总!$L$132</definedName>
    <definedName name="CSJ">[99]一次汇总!$L$132</definedName>
    <definedName name="css" localSheetId="11">'[72]#REF!'!$B$5</definedName>
    <definedName name="css">'[73]#REF!'!$B$5</definedName>
    <definedName name="CUB.prix_SMC" localSheetId="11">[101]!CUB.prix_SMC</definedName>
    <definedName name="CUB.prix_SMC">[102]!CUB.prix_SMC</definedName>
    <definedName name="CUQ">[103]PUR资料库!$B$5:$AU$838</definedName>
    <definedName name="cwj" localSheetId="11">[104]单价表!$B$10</definedName>
    <definedName name="cwj">[105]单价表!$B$10</definedName>
    <definedName name="cx.qglg" localSheetId="11">[84]主材价格!#REF!</definedName>
    <definedName name="cx.qglg" localSheetId="65">[85]主材价格!#REF!</definedName>
    <definedName name="cx.qglg" localSheetId="64">[85]主材价格!#REF!</definedName>
    <definedName name="cx.qglg">[85]主材价格!#REF!</definedName>
    <definedName name="D___0">"$"</definedName>
    <definedName name="D___1">"$"</definedName>
    <definedName name="D___2">"$"</definedName>
    <definedName name="D___4">"$"</definedName>
    <definedName name="D0" localSheetId="11">'[106]#REF!'!$D$1542</definedName>
    <definedName name="D0">'[107]#REF!'!$D$1542</definedName>
    <definedName name="D0_1" localSheetId="11">'[108]#REF!'!$D$1540</definedName>
    <definedName name="D0_1">'[109]#REF!'!$D$1540</definedName>
    <definedName name="D0_2" localSheetId="11">'[108]#REF!'!$D$1540</definedName>
    <definedName name="D0_2">'[109]#REF!'!$D$1540</definedName>
    <definedName name="D0_3" localSheetId="11">'[108]#REF!'!$D$1540</definedName>
    <definedName name="D0_3">'[109]#REF!'!$D$1540</definedName>
    <definedName name="D0_4" localSheetId="11">'[108]#REF!'!$D$1540</definedName>
    <definedName name="D0_4">'[109]#REF!'!$D$1540</definedName>
    <definedName name="D0_5" localSheetId="11">'[108]#REF!'!$D$1540</definedName>
    <definedName name="D0_5">'[109]#REF!'!$D$1540</definedName>
    <definedName name="D00" localSheetId="11">'[108]#REF!'!$D$1542</definedName>
    <definedName name="D00">'[109]#REF!'!$D$1542</definedName>
    <definedName name="D000" localSheetId="11">'[108]#REF!'!$D$1542</definedName>
    <definedName name="D000">'[109]#REF!'!$D$1542</definedName>
    <definedName name="D210." localSheetId="11">[110]报价明细表!$D$1120</definedName>
    <definedName name="D210.">[111]报价明细表!$D$1120</definedName>
    <definedName name="D261." localSheetId="11">[112]单价报价明细表!$D$257</definedName>
    <definedName name="D261.">[113]单价报价明细表!$D$257</definedName>
    <definedName name="D660." localSheetId="11">[114]含量!$D$73:$E$73</definedName>
    <definedName name="D660.">[115]含量!$D$73:$E$73</definedName>
    <definedName name="DAL" localSheetId="11">'[116]改加胶玻璃、室外栏杆'!$D$8</definedName>
    <definedName name="DAL">'[117]改加胶玻璃、室外栏杆'!$D$8</definedName>
    <definedName name="_xlnm.Database" hidden="1">[118]资料库!$B$7:$F$5400</definedName>
    <definedName name="DATE1" localSheetId="11">#REF!</definedName>
    <definedName name="DATE1" localSheetId="65">#REF!</definedName>
    <definedName name="DATE1" localSheetId="64">#REF!</definedName>
    <definedName name="DATE1">#REF!</definedName>
    <definedName name="date2" localSheetId="11">#REF!</definedName>
    <definedName name="date2" localSheetId="65">#REF!</definedName>
    <definedName name="date2" localSheetId="64">#REF!</definedName>
    <definedName name="date2">#REF!</definedName>
    <definedName name="DBAZ" localSheetId="11">[27]Sheet1!$B$12</definedName>
    <definedName name="DBAZ">[28]Sheet1!$B$12</definedName>
    <definedName name="DBCJ" localSheetId="11">[27]雨棚!$D$18</definedName>
    <definedName name="DBCJ">[28]雨棚!$D$18</definedName>
    <definedName name="dbfc" localSheetId="65">#REF!</definedName>
    <definedName name="dbfc" localSheetId="64">#REF!</definedName>
    <definedName name="dbfc">#REF!</definedName>
    <definedName name="DBJG" localSheetId="11">[27]Sheet1!$B$11</definedName>
    <definedName name="DBJG">[28]Sheet1!$B$11</definedName>
    <definedName name="dblj6126j52j6" localSheetId="11">'[2]#REF!'!#REF!</definedName>
    <definedName name="dblj6126j52j6" localSheetId="65">'[3]#REF!'!#REF!</definedName>
    <definedName name="dblj6126j52j6" localSheetId="64">'[3]#REF!'!#REF!</definedName>
    <definedName name="dblj6126j52j6">'[3]#REF!'!#REF!</definedName>
    <definedName name="dbrg" localSheetId="65">#REF!</definedName>
    <definedName name="dbrg" localSheetId="64">#REF!</definedName>
    <definedName name="dbrg">#REF!</definedName>
    <definedName name="dbsh" localSheetId="65">#REF!</definedName>
    <definedName name="dbsh" localSheetId="64">#REF!</definedName>
    <definedName name="dbsh">#REF!</definedName>
    <definedName name="dbTitle_AudioAuthor">[119]G2TempSheet!$S$4</definedName>
    <definedName name="dbTitle_AudioAuthorId">[119]G2TempSheet!$T$4</definedName>
    <definedName name="dbTitle_BudgetStyle">[120]G2TempSheet!$E$4</definedName>
    <definedName name="dbTitle_chinesedate">[119]G2TempSheet!$V$4</definedName>
    <definedName name="dbTitle_CompileAuthor">[119]G2TempSheet!$Q$4</definedName>
    <definedName name="dbTitle_CompileAuthorId">[119]G2TempSheet!$R$4</definedName>
    <definedName name="dbTitle_gczj">[119]G2TempSheet!$W$4</definedName>
    <definedName name="dc200fc" localSheetId="11">#REF!</definedName>
    <definedName name="dc200fc" localSheetId="65">#REF!</definedName>
    <definedName name="dc200fc" localSheetId="64">#REF!</definedName>
    <definedName name="dc200fc">#REF!</definedName>
    <definedName name="dc200rg" localSheetId="11">#REF!</definedName>
    <definedName name="dc200rg" localSheetId="65">#REF!</definedName>
    <definedName name="dc200rg" localSheetId="64">#REF!</definedName>
    <definedName name="dc200rg">#REF!</definedName>
    <definedName name="dc200sh" localSheetId="11">#REF!</definedName>
    <definedName name="dc200sh" localSheetId="65">#REF!</definedName>
    <definedName name="dc200sh" localSheetId="64">#REF!</definedName>
    <definedName name="dc200sh">#REF!</definedName>
    <definedName name="dc300fc">#REF!</definedName>
    <definedName name="dc300rg">#REF!</definedName>
    <definedName name="dc300sh">#REF!</definedName>
    <definedName name="dc400fc">#REF!</definedName>
    <definedName name="dc400rg">#REF!</definedName>
    <definedName name="dc400sh">#REF!</definedName>
    <definedName name="dc500fc">#REF!</definedName>
    <definedName name="dc500rg">#REF!</definedName>
    <definedName name="dc500sh">#REF!</definedName>
    <definedName name="dc600fc">#REF!</definedName>
    <definedName name="dc600rg">#REF!</definedName>
    <definedName name="dc600sh">#REF!</definedName>
    <definedName name="dc650fc">#REF!</definedName>
    <definedName name="dc650rg">#REF!</definedName>
    <definedName name="dc650sh">#REF!</definedName>
    <definedName name="dcmsm500fc">#REF!</definedName>
    <definedName name="dcmsm500rg">#REF!</definedName>
    <definedName name="dcmsm500sh">#REF!</definedName>
    <definedName name="dcx" localSheetId="11">'[72]#REF!'!$J$3</definedName>
    <definedName name="dcx">'[73]#REF!'!$J$3</definedName>
    <definedName name="dd" localSheetId="11">#REF!</definedName>
    <definedName name="dd" localSheetId="65">#REF!</definedName>
    <definedName name="dd" localSheetId="64">#REF!</definedName>
    <definedName name="dd">#REF!</definedName>
    <definedName name="ddddd" localSheetId="11">#REF!</definedName>
    <definedName name="ddddd" localSheetId="65">#REF!</definedName>
    <definedName name="ddddd" localSheetId="64">#REF!</definedName>
    <definedName name="ddddd">#REF!</definedName>
    <definedName name="DDDDDDD" localSheetId="11">'[62]#REF!'!#REF!</definedName>
    <definedName name="DDDDDDD" localSheetId="65">'[63]#REF!'!#REF!</definedName>
    <definedName name="DDDDDDD" localSheetId="64">'[63]#REF!'!#REF!</definedName>
    <definedName name="DDDDDDD">'[63]#REF!'!#REF!</definedName>
    <definedName name="ddddddddddddddddddddddddddd" localSheetId="11">'[121]改加胶玻璃、室外栏杆'!$D$8</definedName>
    <definedName name="ddddddddddddddddddddddddddd">'[122]改加胶玻璃、室外栏杆'!$D$8</definedName>
    <definedName name="df" localSheetId="11" hidden="1">{#N/A,#N/A,FALSE,"估價單  (3)"}</definedName>
    <definedName name="df" localSheetId="65" hidden="1">{#N/A,#N/A,FALSE,"估價單  (3)"}</definedName>
    <definedName name="df" localSheetId="64" hidden="1">{#N/A,#N/A,FALSE,"估價單  (3)"}</definedName>
    <definedName name="df" hidden="1">{#N/A,#N/A,FALSE,"估價單  (3)"}</definedName>
    <definedName name="dfafd" localSheetId="11">'[123]#REF!'!#REF!</definedName>
    <definedName name="dfafd">'[124]#REF!'!#REF!</definedName>
    <definedName name="dg" localSheetId="11">'[125]#REF!'!$D$1542</definedName>
    <definedName name="dg">'[126]#REF!'!$D$1542</definedName>
    <definedName name="dhl" localSheetId="11">'[72]#REF!'!$H$3</definedName>
    <definedName name="dhl">'[73]#REF!'!$H$3</definedName>
    <definedName name="DIXI" localSheetId="11">#REF!</definedName>
    <definedName name="DIXI" localSheetId="65">#REF!</definedName>
    <definedName name="DIXI" localSheetId="64">#REF!</definedName>
    <definedName name="DIXI">#REF!</definedName>
    <definedName name="dj.bl10.12.8" localSheetId="11">[84]主材价格!#REF!</definedName>
    <definedName name="dj.bl10.12.8" localSheetId="65">[85]主材价格!#REF!</definedName>
    <definedName name="dj.bl10.12.8" localSheetId="64">[85]主材价格!#REF!</definedName>
    <definedName name="dj.bl10.12.8">[85]主材价格!#REF!</definedName>
    <definedName name="dj.bl10.12.8lowem" localSheetId="11">[84]主材价格!#REF!</definedName>
    <definedName name="dj.bl10.12.8lowem">[85]主材价格!#REF!</definedName>
    <definedName name="dj.bl10.152.10gj" localSheetId="11">[84]主材价格!#REF!</definedName>
    <definedName name="dj.bl10.152.10gj">[85]主材价格!#REF!</definedName>
    <definedName name="dj.bl12G" localSheetId="11">[86]主材价格!$F$15</definedName>
    <definedName name="dj.bl12G">[87]主材价格!$F$15</definedName>
    <definedName name="dj.bl15G" localSheetId="11">[84]主材价格!#REF!</definedName>
    <definedName name="dj.bl15G" localSheetId="65">[85]主材价格!#REF!</definedName>
    <definedName name="dj.bl15G" localSheetId="64">[85]主材价格!#REF!</definedName>
    <definedName name="dj.bl15G">[85]主材价格!#REF!</definedName>
    <definedName name="dj.bl19G" localSheetId="11">[84]主材价格!#REF!</definedName>
    <definedName name="dj.bl19G" localSheetId="65">[85]主材价格!#REF!</definedName>
    <definedName name="dj.bl19G" localSheetId="64">[85]主材价格!#REF!</definedName>
    <definedName name="dj.bl19G">[85]主材价格!#REF!</definedName>
    <definedName name="dj.bl6.12.6" localSheetId="11">[84]主材价格!#REF!</definedName>
    <definedName name="dj.bl6.12.6" localSheetId="65">[85]主材价格!#REF!</definedName>
    <definedName name="dj.bl6.12.6" localSheetId="64">[85]主材价格!#REF!</definedName>
    <definedName name="dj.bl6.12.6">[85]主材价格!#REF!</definedName>
    <definedName name="dj.bl6.12.6lowej" localSheetId="11">[84]主材价格!#REF!</definedName>
    <definedName name="dj.bl6.12.6lowej" localSheetId="65">[85]主材价格!#REF!</definedName>
    <definedName name="dj.bl6.12.6lowej" localSheetId="64">[85]主材价格!#REF!</definedName>
    <definedName name="dj.bl6.12.6lowej">[85]主材价格!#REF!</definedName>
    <definedName name="dj.bl6.12.6lowem" localSheetId="11">[76]主材价格!$F$6</definedName>
    <definedName name="dj.bl6.12.6lowem">[77]主材价格!$F$6</definedName>
    <definedName name="dj.bl6.9.6" localSheetId="11">[84]主材价格!#REF!</definedName>
    <definedName name="dj.bl6.9.6" localSheetId="65">[85]主材价格!#REF!</definedName>
    <definedName name="dj.bl6.9.6" localSheetId="64">[85]主材价格!#REF!</definedName>
    <definedName name="dj.bl6.9.6">[85]主材价格!#REF!</definedName>
    <definedName name="dj.bl6.9.6j076_6" localSheetId="11">[84]主材价格!#REF!</definedName>
    <definedName name="dj.bl6.9.6j076_6" localSheetId="65">[85]主材价格!#REF!</definedName>
    <definedName name="dj.bl6.9.6j076_6" localSheetId="64">[85]主材价格!#REF!</definedName>
    <definedName name="dj.bl6.9.6j076_6">[85]主材价格!#REF!</definedName>
    <definedName name="dj.bl8.076.6" localSheetId="11">[76]主材价格!#REF!</definedName>
    <definedName name="dj.bl8.076.6" localSheetId="65">[77]主材价格!#REF!</definedName>
    <definedName name="dj.bl8.076.6" localSheetId="64">[77]主材价格!#REF!</definedName>
    <definedName name="dj.bl8.076.6">[77]主材价格!#REF!</definedName>
    <definedName name="dj.bl8.114.8" localSheetId="11">[76]主材价格!$F$8</definedName>
    <definedName name="dj.bl8.114.8">[77]主材价格!$F$8</definedName>
    <definedName name="dj.bl8.114.8jm" localSheetId="11">[84]主材价格!#REF!</definedName>
    <definedName name="dj.bl8.114.8jm" localSheetId="65">[85]主材价格!#REF!</definedName>
    <definedName name="dj.bl8.114.8jm" localSheetId="64">[85]主材价格!#REF!</definedName>
    <definedName name="dj.bl8.114.8jm">[85]主材价格!#REF!</definedName>
    <definedName name="dj.bl8.12.6lowem" localSheetId="11">[76]主材价格!#REF!</definedName>
    <definedName name="dj.bl8.12.6lowem" localSheetId="65">[77]主材价格!#REF!</definedName>
    <definedName name="dj.bl8.12.6lowem" localSheetId="64">[77]主材价格!#REF!</definedName>
    <definedName name="dj.bl8.12.6lowem">[77]主材价格!#REF!</definedName>
    <definedName name="dj.bl8.12.8" localSheetId="11">[84]主材价格!#REF!</definedName>
    <definedName name="dj.bl8.12.8" localSheetId="65">[85]主材价格!#REF!</definedName>
    <definedName name="dj.bl8.12.8" localSheetId="64">[85]主材价格!#REF!</definedName>
    <definedName name="dj.bl8.12.8">[85]主材价格!#REF!</definedName>
    <definedName name="dj.bl8.12.8lowem" localSheetId="11">[84]主材价格!#REF!</definedName>
    <definedName name="dj.bl8.12.8lowem" localSheetId="65">[85]主材价格!#REF!</definedName>
    <definedName name="dj.bl8.12.8lowem" localSheetId="64">[85]主材价格!#REF!</definedName>
    <definedName name="dj.bl8.12.8lowem">[85]主材价格!#REF!</definedName>
    <definedName name="dj.bl8.12.8lowembb" localSheetId="11">[76]主材价格!#REF!</definedName>
    <definedName name="dj.bl8.12.8lowembb">[77]主材价格!#REF!</definedName>
    <definedName name="dj.bl8.12.8lowemykl" localSheetId="11">[76]主材价格!#REF!</definedName>
    <definedName name="dj.bl8.12.8lowemykl">[77]主材价格!#REF!</definedName>
    <definedName name="dj.bl8.12.8lowesj" localSheetId="11">[84]主材价格!#REF!</definedName>
    <definedName name="dj.bl8.12.8lowesj">[85]主材价格!#REF!</definedName>
    <definedName name="dj.blblg" localSheetId="11">[127]主材价格!$F$17</definedName>
    <definedName name="dj.blblg">[128]主材价格!$F$17</definedName>
    <definedName name="dj.fl.bllg" localSheetId="11">[84]主材价格!#REF!</definedName>
    <definedName name="dj.fl.bllg" localSheetId="65">[85]主材价格!#REF!</definedName>
    <definedName name="dj.fl.bllg" localSheetId="64">[85]主材价格!#REF!</definedName>
    <definedName name="dj.fl.bllg">[85]主材价格!#REF!</definedName>
    <definedName name="dj.fl.dsmqf" localSheetId="11">[84]主材价格!#REF!</definedName>
    <definedName name="dj.fl.dsmqf" localSheetId="65">[85]主材价格!#REF!</definedName>
    <definedName name="dj.fl.dsmqf" localSheetId="64">[85]主材价格!#REF!</definedName>
    <definedName name="dj.fl.dsmqf">[85]主材价格!#REF!</definedName>
    <definedName name="dj.fl.dymqf" localSheetId="11">[84]主材价格!#REF!</definedName>
    <definedName name="dj.fl.dymqf" localSheetId="65">[85]主材价格!#REF!</definedName>
    <definedName name="dj.fl.dymqf" localSheetId="64">[85]主材价格!#REF!</definedName>
    <definedName name="dj.fl.dymqf">[85]主材价格!#REF!</definedName>
    <definedName name="dj.fl.mcf" localSheetId="11">[86]主材价格!$F$150</definedName>
    <definedName name="dj.fl.mcf">[87]主材价格!$F$150</definedName>
    <definedName name="dj.fl.mqf" localSheetId="11">[76]主材价格!$F$135</definedName>
    <definedName name="dj.fl.mqf">[77]主材价格!$F$135</definedName>
    <definedName name="dj.fl.scmqf" localSheetId="11">[84]主材价格!#REF!</definedName>
    <definedName name="dj.fl.scmqf" localSheetId="65">[85]主材价格!#REF!</definedName>
    <definedName name="dj.fl.scmqf" localSheetId="64">[85]主材价格!#REF!</definedName>
    <definedName name="dj.fl.scmqf">[85]主材价格!#REF!</definedName>
    <definedName name="dj.fl.ztpf" localSheetId="11">[84]主材价格!#REF!</definedName>
    <definedName name="dj.fl.ztpf" localSheetId="65">[85]主材价格!#REF!</definedName>
    <definedName name="dj.fl.ztpf" localSheetId="64">[85]主材价格!#REF!</definedName>
    <definedName name="dj.fl.ztpf">[85]主材价格!#REF!</definedName>
    <definedName name="dj.ldb.1_5ft" localSheetId="11">[84]主材价格!#REF!</definedName>
    <definedName name="dj.ldb.1_5ft" localSheetId="65">[85]主材价格!#REF!</definedName>
    <definedName name="dj.ldb.1_5ft" localSheetId="64">[85]主材价格!#REF!</definedName>
    <definedName name="dj.ldb.1_5ft">[85]主材价格!#REF!</definedName>
    <definedName name="dj.ldb.2ft" localSheetId="11">[129]主材价格!$F$35</definedName>
    <definedName name="dj.ldb.2ft">[130]主材价格!$F$35</definedName>
    <definedName name="dj.ldb.3ft" localSheetId="11">[84]主材价格!#REF!</definedName>
    <definedName name="dj.ldb.3ft" localSheetId="65">[85]主材价格!#REF!</definedName>
    <definedName name="dj.ldb.3ft" localSheetId="64">[85]主材价格!#REF!</definedName>
    <definedName name="dj.ldb.3ft">[85]主材价格!#REF!</definedName>
    <definedName name="dj.mc.jygebb" localSheetId="11">[127]主材价格!$F$76</definedName>
    <definedName name="dj.mc.jygebb">[128]主材价格!$F$76</definedName>
    <definedName name="dj.xh.cx.qglg" localSheetId="11">[84]主材价格!#REF!</definedName>
    <definedName name="dj.xh.cx.qglg" localSheetId="65">[85]主材价格!#REF!</definedName>
    <definedName name="dj.xh.cx.qglg" localSheetId="64">[85]主材价格!#REF!</definedName>
    <definedName name="dj.xh.cx.qglg">[85]主材价格!#REF!</definedName>
    <definedName name="dj.xh.gb.bxgb.1_5y" localSheetId="11">[127]主材价格!$F$27</definedName>
    <definedName name="dj.xh.gb.bxgb.1_5y">[128]主材价格!$F$27</definedName>
    <definedName name="dj.xh.gb.bxgb.2" localSheetId="11">[127]主材价格!$F$26</definedName>
    <definedName name="dj.xh.gb.bxgb.2">[128]主材价格!$F$26</definedName>
    <definedName name="dj.xh.gb.bxgb1_2" localSheetId="11">[127]主材价格!$F$30</definedName>
    <definedName name="dj.xh.gb.bxgb1_2">[128]主材价格!$F$30</definedName>
    <definedName name="dj.xh.gb.bxgb1_5j" localSheetId="11">[127]主材价格!$F$28</definedName>
    <definedName name="dj.xh.gb.bxgb1_5j">[128]主材价格!$F$28</definedName>
    <definedName name="dj.xh.gb.bxgb1_5ya" localSheetId="11">[84]主材价格!#REF!</definedName>
    <definedName name="dj.xh.gb.bxgb1_5ya" localSheetId="65">[85]主材价格!#REF!</definedName>
    <definedName name="dj.xh.gb.bxgb1_5ya" localSheetId="64">[85]主材价格!#REF!</definedName>
    <definedName name="dj.xh.gb.bxgb1_5ya">[85]主材价格!#REF!</definedName>
    <definedName name="dj.xh.gb.bxgb50.3" localSheetId="11">[127]主材价格!$F$32</definedName>
    <definedName name="dj.xh.gb.bxgb50.3">[128]主材价格!$F$32</definedName>
    <definedName name="dj.xh.gb.bxgb8022" localSheetId="11">[84]主材价格!#REF!</definedName>
    <definedName name="dj.xh.gb.bxgb8022" localSheetId="65">[85]主材价格!#REF!</definedName>
    <definedName name="dj.xh.gb.bxgb8022" localSheetId="64">[85]主材价格!#REF!</definedName>
    <definedName name="dj.xh.gb.bxgb8022">[85]主材价格!#REF!</definedName>
    <definedName name="dj.xh.gb.bxgw" localSheetId="11">[84]主材价格!#REF!</definedName>
    <definedName name="dj.xh.gb.bxgw" localSheetId="65">[85]主材价格!#REF!</definedName>
    <definedName name="dj.xh.gb.bxgw" localSheetId="64">[85]主材价格!#REF!</definedName>
    <definedName name="dj.xh.gb.bxgw">[85]主材价格!#REF!</definedName>
    <definedName name="dj.xh.gb.dxgb1_2" localSheetId="11">[84]主材价格!#REF!</definedName>
    <definedName name="dj.xh.gb.dxgb1_2" localSheetId="65">[85]主材价格!#REF!</definedName>
    <definedName name="dj.xh.gb.dxgb1_2" localSheetId="64">[85]主材价格!#REF!</definedName>
    <definedName name="dj.xh.gb.dxgb1_2">[85]主材价格!#REF!</definedName>
    <definedName name="dj.xh.gb.dxgb1_5" localSheetId="11">[84]主材价格!#REF!</definedName>
    <definedName name="dj.xh.gb.dxgb1_5" localSheetId="65">[85]主材价格!#REF!</definedName>
    <definedName name="dj.xh.gb.dxgb1_5" localSheetId="64">[85]主材价格!#REF!</definedName>
    <definedName name="dj.xh.gb.dxgb1_5">[85]主材价格!#REF!</definedName>
    <definedName name="dj.xh.gb.gb5_50" localSheetId="11">[84]主材价格!#REF!</definedName>
    <definedName name="dj.xh.gb.gb5_50">[85]主材价格!#REF!</definedName>
    <definedName name="dj.xh.gb.jzx" localSheetId="11">[84]主材价格!#REF!</definedName>
    <definedName name="dj.xh.gb.jzx">[85]主材价格!#REF!</definedName>
    <definedName name="dj.xh.gb.jzx1" localSheetId="11">[84]主材价格!#REF!</definedName>
    <definedName name="dj.xh.gb.jzx1">[85]主材价格!#REF!</definedName>
    <definedName name="dj.xh.gb.jzx10" localSheetId="11">[84]主材价格!#REF!</definedName>
    <definedName name="dj.xh.gb.jzx10">[85]主材价格!#REF!</definedName>
    <definedName name="dj.xh.gb.jzx11" localSheetId="11">[84]主材价格!#REF!</definedName>
    <definedName name="dj.xh.gb.jzx11">[85]主材价格!#REF!</definedName>
    <definedName name="dj.xh.gb.jzx12" localSheetId="11">[84]主材价格!#REF!</definedName>
    <definedName name="dj.xh.gb.jzx12">[85]主材价格!#REF!</definedName>
    <definedName name="dj.xh.gb.jzx13" localSheetId="11">[84]主材价格!#REF!</definedName>
    <definedName name="dj.xh.gb.jzx13">[85]主材价格!#REF!</definedName>
    <definedName name="dj.xh.gb.jzx14" localSheetId="11">[84]主材价格!#REF!</definedName>
    <definedName name="dj.xh.gb.jzx14">[85]主材价格!#REF!</definedName>
    <definedName name="dj.xh.gb.jzx15" localSheetId="11">[84]主材价格!#REF!</definedName>
    <definedName name="dj.xh.gb.jzx15">[85]主材价格!#REF!</definedName>
    <definedName name="dj.xh.gb.jzx16" localSheetId="11">[84]主材价格!#REF!</definedName>
    <definedName name="dj.xh.gb.jzx16">[85]主材价格!#REF!</definedName>
    <definedName name="dj.xh.gb.jzx17" localSheetId="11">[84]主材价格!#REF!</definedName>
    <definedName name="dj.xh.gb.jzx17">[85]主材价格!#REF!</definedName>
    <definedName name="dj.xh.gb.jzx18" localSheetId="11">[84]主材价格!#REF!</definedName>
    <definedName name="dj.xh.gb.jzx18">[85]主材价格!#REF!</definedName>
    <definedName name="dj.xh.gb.jzx19" localSheetId="11">[84]主材价格!#REF!</definedName>
    <definedName name="dj.xh.gb.jzx19">[85]主材价格!#REF!</definedName>
    <definedName name="dj.xh.gb.jzx2" localSheetId="11">[84]主材价格!#REF!</definedName>
    <definedName name="dj.xh.gb.jzx2">[85]主材价格!#REF!</definedName>
    <definedName name="dj.xh.gb.jzx20" localSheetId="11">[84]主材价格!#REF!</definedName>
    <definedName name="dj.xh.gb.jzx20">[85]主材价格!#REF!</definedName>
    <definedName name="dj.xh.gb.jzx21" localSheetId="11">[84]主材价格!#REF!</definedName>
    <definedName name="dj.xh.gb.jzx21">[85]主材价格!#REF!</definedName>
    <definedName name="dj.xh.gb.jzx3" localSheetId="11">[84]主材价格!#REF!</definedName>
    <definedName name="dj.xh.gb.jzx3">[85]主材价格!#REF!</definedName>
    <definedName name="dj.xh.gb.jzx4" localSheetId="11">[84]主材价格!#REF!</definedName>
    <definedName name="dj.xh.gb.jzx4">[85]主材价格!#REF!</definedName>
    <definedName name="dj.xh.gb.jzx5" localSheetId="11">[84]主材价格!#REF!</definedName>
    <definedName name="dj.xh.gb.jzx5">[85]主材价格!#REF!</definedName>
    <definedName name="dj.xh.gb.jzx6" localSheetId="11">[84]主材价格!#REF!</definedName>
    <definedName name="dj.xh.gb.jzx6">[85]主材价格!#REF!</definedName>
    <definedName name="dj.xh.gb.jzx7" localSheetId="11">[84]主材价格!#REF!</definedName>
    <definedName name="dj.xh.gb.jzx7">[85]主材价格!#REF!</definedName>
    <definedName name="dj.xh.gb.jzx8" localSheetId="11">[84]主材价格!#REF!</definedName>
    <definedName name="dj.xh.gb.jzx8">[85]主材价格!#REF!</definedName>
    <definedName name="dj.xh.gb.jzx9" localSheetId="11">[84]主材价格!#REF!</definedName>
    <definedName name="dj.xh.gb.jzx9">[85]主材价格!#REF!</definedName>
    <definedName name="dj.xh.gb.szljj" localSheetId="11">[84]主材价格!#REF!</definedName>
    <definedName name="dj.xh.gb.szljj">[85]主材价格!#REF!</definedName>
    <definedName name="dj.xh.gb.ztpf25" localSheetId="11">[84]主材价格!#REF!</definedName>
    <definedName name="dj.xh.gb.ztpf25">[85]主材价格!#REF!</definedName>
    <definedName name="dj.xh.j.jgj.gt" localSheetId="11">[76]主材价格!$F$130</definedName>
    <definedName name="dj.xh.j.jgj.gt">[77]主材价格!$F$130</definedName>
    <definedName name="dj.xh.j.nhj591" localSheetId="11">[76]主材价格!$F$129</definedName>
    <definedName name="dj.xh.j.nhj591">[77]主材价格!$F$129</definedName>
    <definedName name="dj.xh.j.njj" localSheetId="11">[84]主材价格!$F$37</definedName>
    <definedName name="dj.xh.j.njj">[85]主材价格!$F$37</definedName>
    <definedName name="dj.xh.j.ysj" localSheetId="11">[84]主材价格!#REF!</definedName>
    <definedName name="dj.xh.j.ysj" localSheetId="65">[85]主材价格!#REF!</definedName>
    <definedName name="dj.xh.j.ysj" localSheetId="64">[85]主材价格!#REF!</definedName>
    <definedName name="dj.xh.j.ysj">[85]主材价格!#REF!</definedName>
    <definedName name="dj.xh.jgj.bjt.t02d" localSheetId="11">[84]主材价格!#REF!</definedName>
    <definedName name="dj.xh.jgj.bjt.t02d" localSheetId="65">[85]主材价格!#REF!</definedName>
    <definedName name="dj.xh.jgj.bjt.t02d" localSheetId="64">[85]主材价格!#REF!</definedName>
    <definedName name="dj.xh.jgj.bjt.t02d">[85]主材价格!#REF!</definedName>
    <definedName name="dj.xh.jgj.bjz.2z" localSheetId="11">[84]主材价格!#REF!</definedName>
    <definedName name="dj.xh.jgj.bjz.2z" localSheetId="65">[85]主材价格!#REF!</definedName>
    <definedName name="dj.xh.jgj.bjz.2z" localSheetId="64">[85]主材价格!#REF!</definedName>
    <definedName name="dj.xh.jgj.bjz.2z">[85]主材价格!#REF!</definedName>
    <definedName name="dj.xh.jgj.bjz.4z" localSheetId="11">[84]主材价格!#REF!</definedName>
    <definedName name="dj.xh.jgj.bjz.4z" localSheetId="65">[85]主材价格!#REF!</definedName>
    <definedName name="dj.xh.jgj.bjz.4z" localSheetId="64">[85]主材价格!#REF!</definedName>
    <definedName name="dj.xh.jgj.bjz.4z">[85]主材价格!#REF!</definedName>
    <definedName name="dj.xh.jgj.bjz.dz" localSheetId="11">[84]主材价格!#REF!</definedName>
    <definedName name="dj.xh.jgj.bjz.dz">[85]主材价格!#REF!</definedName>
    <definedName name="dj.xh.jgj.bxgzb" localSheetId="11">[84]主材价格!#REF!</definedName>
    <definedName name="dj.xh.jgj.bxgzb">[85]主材价格!#REF!</definedName>
    <definedName name="dj.xh.jgj.dds" localSheetId="11">[84]主材价格!#REF!</definedName>
    <definedName name="dj.xh.jgj.dds">[85]主材价格!#REF!</definedName>
    <definedName name="dj.xh.jgj.dth" localSheetId="11">[127]主材价格!$F$98</definedName>
    <definedName name="dj.xh.jgj.dth">[128]主材价格!$F$98</definedName>
    <definedName name="dj.xh.jgj.gj" localSheetId="11">[84]主材价格!#REF!</definedName>
    <definedName name="dj.xh.jgj.gj" localSheetId="65">[85]主材价格!#REF!</definedName>
    <definedName name="dj.xh.jgj.gj" localSheetId="64">[85]主材价格!#REF!</definedName>
    <definedName name="dj.xh.jgj.gj">[85]主材价格!#REF!</definedName>
    <definedName name="dj.xh.jgj.hbmj" localSheetId="11">[84]主材价格!#REF!</definedName>
    <definedName name="dj.xh.jgj.hbmj" localSheetId="65">[85]主材价格!#REF!</definedName>
    <definedName name="dj.xh.jgj.hbmj" localSheetId="64">[85]主材价格!#REF!</definedName>
    <definedName name="dj.xh.jgj.hbmj">[85]主材价格!#REF!</definedName>
    <definedName name="dj.xh.jgj.hbzjj" localSheetId="11">[84]主材价格!#REF!</definedName>
    <definedName name="dj.xh.jgj.hbzjj" localSheetId="65">[85]主材价格!#REF!</definedName>
    <definedName name="dj.xh.jgj.hbzjj" localSheetId="64">[85]主材价格!#REF!</definedName>
    <definedName name="dj.xh.jgj.hbzjj">[85]主材价格!#REF!</definedName>
    <definedName name="dj.xh.jgj.lg76" localSheetId="11">[84]主材价格!#REF!</definedName>
    <definedName name="dj.xh.jgj.lg76" localSheetId="65">[85]主材价格!#REF!</definedName>
    <definedName name="dj.xh.jgj.lg76" localSheetId="64">[85]主材价格!#REF!</definedName>
    <definedName name="dj.xh.jgj.lg76">[85]主材价格!#REF!</definedName>
    <definedName name="dj.xh.jgj.mfs" localSheetId="11">[84]主材价格!#REF!</definedName>
    <definedName name="dj.xh.jgj.mfs">[85]主材价格!#REF!</definedName>
    <definedName name="dj.xh.jgj.mhy" localSheetId="11">[127]主材价格!$F$102</definedName>
    <definedName name="dj.xh.jgj.mhy">[128]主材价格!$F$102</definedName>
    <definedName name="dj.xh.jgj.mj" localSheetId="11">[127]主材价格!$F$100</definedName>
    <definedName name="dj.xh.jgj.mj">[128]主材价格!$F$100</definedName>
    <definedName name="dj.xh.jgj.ms" localSheetId="11">[127]主材价格!$F$99</definedName>
    <definedName name="dj.xh.jgj.ms">[128]主材价格!$F$99</definedName>
    <definedName name="dj.xh.jgj.mzs" localSheetId="11">[127]主材价格!$F$103</definedName>
    <definedName name="dj.xh.jgj.mzs">[128]主材价格!$F$103</definedName>
    <definedName name="dj.xh.jgj.tlzs" localSheetId="11">[84]主材价格!#REF!</definedName>
    <definedName name="dj.xh.jgj.tlzs" localSheetId="65">[85]主材价格!#REF!</definedName>
    <definedName name="dj.xh.jgj.tlzs" localSheetId="64">[85]主材价格!#REF!</definedName>
    <definedName name="dj.xh.jgj.tlzs">[85]主材价格!#REF!</definedName>
    <definedName name="dj.xh.jgj.zjj.z01j" localSheetId="11">[84]主材价格!#REF!</definedName>
    <definedName name="dj.xh.jgj.zjj.z01j" localSheetId="65">[85]主材价格!#REF!</definedName>
    <definedName name="dj.xh.jgj.zjj.z01j" localSheetId="64">[85]主材价格!#REF!</definedName>
    <definedName name="dj.xh.jgj.zjj.z01j">[85]主材价格!#REF!</definedName>
    <definedName name="dj.xh.jgj.zsjl" localSheetId="11">[76]主材价格!$F$105</definedName>
    <definedName name="dj.xh.jgj.zsjl">[77]主材价格!$F$105</definedName>
    <definedName name="dj.xh.jgjmzsjl" localSheetId="11">[127]主材价格!$F$106</definedName>
    <definedName name="dj.xh.jgjmzsjl">[128]主材价格!$F$106</definedName>
    <definedName name="dj.xh.mc.grc" localSheetId="11">[127]主材价格!$F$65</definedName>
    <definedName name="dj.xh.mc.grc">[128]主材价格!$F$65</definedName>
    <definedName name="dj.xh.mc.gsgb2_10" localSheetId="11">[127]主材价格!$F$67</definedName>
    <definedName name="dj.xh.mc.gsgb2_10">[128]主材价格!$F$67</definedName>
    <definedName name="dj.xh.mc.mdb" localSheetId="11">[84]主材价格!#REF!</definedName>
    <definedName name="dj.xh.mc.mdb" localSheetId="65">[85]主材价格!#REF!</definedName>
    <definedName name="dj.xh.mc.mdb" localSheetId="64">[85]主材价格!#REF!</definedName>
    <definedName name="dj.xh.mc.mdb">[85]主材价格!#REF!</definedName>
    <definedName name="dj.xh.mc.sc25" localSheetId="11">[84]主材价格!#REF!</definedName>
    <definedName name="dj.xh.mc.sc25" localSheetId="65">[85]主材价格!#REF!</definedName>
    <definedName name="dj.xh.mc.sc25" localSheetId="64">[85]主材价格!#REF!</definedName>
    <definedName name="dj.xh.mc.sc25">[85]主材价格!#REF!</definedName>
    <definedName name="dj.xh.mc.sc35" localSheetId="11">[84]主材价格!#REF!</definedName>
    <definedName name="dj.xh.mc.sc35" localSheetId="65">[85]主材价格!#REF!</definedName>
    <definedName name="dj.xh.mc.sc35" localSheetId="64">[85]主材价格!#REF!</definedName>
    <definedName name="dj.xh.mc.sc35">[85]主材价格!#REF!</definedName>
    <definedName name="dj.xh.mc.sgb" localSheetId="11">[84]主材价格!#REF!</definedName>
    <definedName name="dj.xh.mc.sgb" localSheetId="65">[85]主材价格!#REF!</definedName>
    <definedName name="dj.xh.mc.sgb" localSheetId="64">[85]主材价格!#REF!</definedName>
    <definedName name="dj.xh.mc.sgb">[85]主材价格!#REF!</definedName>
    <definedName name="dj.xh.mc.sngb50" localSheetId="11">[127]主材价格!$F$66</definedName>
    <definedName name="dj.xh.mc.sngb50">[128]主材价格!$F$66</definedName>
    <definedName name="dj.xh.mc.xmgg15" localSheetId="11">[84]主材价格!#REF!</definedName>
    <definedName name="dj.xh.mc.xmgg15" localSheetId="65">[85]主材价格!#REF!</definedName>
    <definedName name="dj.xh.mc.xmgg15" localSheetId="64">[85]主材价格!#REF!</definedName>
    <definedName name="dj.xh.mc.xmgg15">[85]主材价格!#REF!</definedName>
    <definedName name="dj.xh.mc.ygb24" localSheetId="11">[84]主材价格!#REF!</definedName>
    <definedName name="dj.xh.mc.ygb24" localSheetId="65">[85]主材价格!#REF!</definedName>
    <definedName name="dj.xh.mc.ygb24" localSheetId="64">[85]主材价格!#REF!</definedName>
    <definedName name="dj.xh.mc.ygb24">[85]主材价格!#REF!</definedName>
    <definedName name="dj.xh.mc.yklb" localSheetId="11">[127]主材价格!$F$68</definedName>
    <definedName name="dj.xh.mc.yklb">[128]主材价格!$F$68</definedName>
    <definedName name="dj.xh.mc.yklgs" localSheetId="11">[127]主材价格!$F$69</definedName>
    <definedName name="dj.xh.mc.yklgs">[128]主材价格!$F$69</definedName>
    <definedName name="dj.xh.mc.yq" localSheetId="11">[84]主材价格!#REF!</definedName>
    <definedName name="dj.xh.mc.yq" localSheetId="65">[85]主材价格!#REF!</definedName>
    <definedName name="dj.xh.mc.yq" localSheetId="64">[85]主材价格!#REF!</definedName>
    <definedName name="dj.xh.mc.yq">[85]主材价格!#REF!</definedName>
    <definedName name="dj.xh.mc.zsm" localSheetId="11">[84]主材价格!#REF!</definedName>
    <definedName name="dj.xh.mc.zsm" localSheetId="65">[85]主材价格!#REF!</definedName>
    <definedName name="dj.xh.mc.zsm" localSheetId="64">[85]主材价格!#REF!</definedName>
    <definedName name="dj.xh.mc.zsm">[85]主材价格!#REF!</definedName>
    <definedName name="dj.xh.tjb.bhjd" localSheetId="11">[84]主材价格!#REF!</definedName>
    <definedName name="dj.xh.tjb.bhjd" localSheetId="65">[85]主材价格!#REF!</definedName>
    <definedName name="dj.xh.tjb.bhjd" localSheetId="64">[85]主材价格!#REF!</definedName>
    <definedName name="dj.xh.tjb.bhjd">[85]主材价格!#REF!</definedName>
    <definedName name="dj.xh.tjb.grt.pa66" localSheetId="11">[84]主材价格!#REF!</definedName>
    <definedName name="dj.xh.tjb.grt.pa66" localSheetId="65">[85]主材价格!#REF!</definedName>
    <definedName name="dj.xh.tjb.grt.pa66" localSheetId="64">[85]主材价格!#REF!</definedName>
    <definedName name="dj.xh.tjb.grt.pa66">[85]主材价格!#REF!</definedName>
    <definedName name="dj.xh.tjb.jsbb.50" localSheetId="11">[127]主材价格!$F$122</definedName>
    <definedName name="dj.xh.tjb.jsbb.50">[128]主材价格!$F$122</definedName>
    <definedName name="dj.xh.tjb.mfjt.syyb" localSheetId="11">[76]主材价格!$F$121</definedName>
    <definedName name="dj.xh.tjb.mfjt.syyb">[77]主材价格!$F$121</definedName>
    <definedName name="dj.xh.tjb.ym100" localSheetId="11">[84]主材价格!#REF!</definedName>
    <definedName name="dj.xh.tjb.ym100" localSheetId="65">[85]主材价格!#REF!</definedName>
    <definedName name="dj.xh.tjb.ym100" localSheetId="64">[85]主材价格!#REF!</definedName>
    <definedName name="dj.xh.tjb.ym100">[85]主材价格!#REF!</definedName>
    <definedName name="dj.xh.tjb.ym50" localSheetId="11">[84]主材价格!#REF!</definedName>
    <definedName name="dj.xh.tjb.ym50" localSheetId="65">[85]主材价格!#REF!</definedName>
    <definedName name="dj.xh.tjb.ym50" localSheetId="64">[85]主材价格!#REF!</definedName>
    <definedName name="dj.xh.tjb.ym50">[85]主材价格!#REF!</definedName>
    <definedName name="dj.xh.tjb.ym80">[131]主材价格!$F$70</definedName>
    <definedName name="dj.xh.xc.bxgb25" localSheetId="11">[84]主材价格!#REF!</definedName>
    <definedName name="dj.xh.xc.bxgb25" localSheetId="65">[85]主材价格!#REF!</definedName>
    <definedName name="dj.xh.xc.bxgb25" localSheetId="64">[85]主材价格!#REF!</definedName>
    <definedName name="dj.xh.xc.bxgb25">[85]主材价格!#REF!</definedName>
    <definedName name="dj.xh.xc.bxgs14" localSheetId="11">[84]主材价格!#REF!</definedName>
    <definedName name="dj.xh.xc.bxgs14" localSheetId="65">[85]主材价格!#REF!</definedName>
    <definedName name="dj.xh.xc.bxgs14" localSheetId="64">[85]主材价格!#REF!</definedName>
    <definedName name="dj.xh.xc.bxgs14">[85]主材价格!#REF!</definedName>
    <definedName name="dj.xh.xc.dgj" localSheetId="11">[84]主材价格!#REF!</definedName>
    <definedName name="dj.xh.xc.dgj" localSheetId="65">[85]主材价格!#REF!</definedName>
    <definedName name="dj.xh.xc.dgj" localSheetId="64">[85]主材价格!#REF!</definedName>
    <definedName name="dj.xh.xc.dgj">[85]主材价格!#REF!</definedName>
    <definedName name="dj.xh.xc.gbbxg" localSheetId="11">[127]主材价格!$F$92</definedName>
    <definedName name="dj.xh.xc.gbbxg">[128]主材价格!$F$92</definedName>
    <definedName name="dj.xh.xc.gbbxg_pt" localSheetId="11">[84]主材价格!#REF!</definedName>
    <definedName name="dj.xh.xc.gbbxg_pt" localSheetId="65">[85]主材价格!#REF!</definedName>
    <definedName name="dj.xh.xc.gbbxg_pt" localSheetId="64">[85]主材价格!#REF!</definedName>
    <definedName name="dj.xh.xc.gbbxg_pt">[85]主材价格!#REF!</definedName>
    <definedName name="dj.xh.xc.gfgft" localSheetId="11">[84]主材价格!#REF!</definedName>
    <definedName name="dj.xh.xc.gfgft" localSheetId="65">[85]主材价格!#REF!</definedName>
    <definedName name="dj.xh.xc.gfgft" localSheetId="64">[85]主材价格!#REF!</definedName>
    <definedName name="dj.xh.xc.gfgft">[85]主材价格!#REF!</definedName>
    <definedName name="dj.xh.xc.gxcdx" localSheetId="11">[76]主材价格!$F$83</definedName>
    <definedName name="dj.xh.xc.gxcdx">[77]主材价格!$F$83</definedName>
    <definedName name="dj.xh.xc.gxcdx_m" localSheetId="11">[84]主材价格!#REF!</definedName>
    <definedName name="dj.xh.xc.gxcdx_m" localSheetId="65">[85]主材价格!#REF!</definedName>
    <definedName name="dj.xh.xc.gxcdx_m" localSheetId="64">[85]主材价格!#REF!</definedName>
    <definedName name="dj.xh.xc.gxcdx_m">[85]主材价格!#REF!</definedName>
    <definedName name="dj.xh.xc.lxcft" localSheetId="11">[76]主材价格!$F$80</definedName>
    <definedName name="dj.xh.xc.lxcft">[77]主材价格!$F$80</definedName>
    <definedName name="dj.xh.xc.lxcyh" localSheetId="11">[84]主材价格!#REF!</definedName>
    <definedName name="dj.xh.xc.lxcyh" localSheetId="65">[85]主材价格!#REF!</definedName>
    <definedName name="dj.xh.xc.lxcyh" localSheetId="64">[85]主材价格!#REF!</definedName>
    <definedName name="dj.xh.xc.lxcyh">[85]主材价格!#REF!</definedName>
    <definedName name="dj.xh.xc.st1gb30" localSheetId="11">[84]主材价格!#REF!</definedName>
    <definedName name="dj.xh.xc.st1gb30" localSheetId="65">[85]主材价格!#REF!</definedName>
    <definedName name="dj.xh.xc.st1gb30" localSheetId="64">[85]主材价格!#REF!</definedName>
    <definedName name="dj.xh.xc.st1gb30">[85]主材价格!#REF!</definedName>
    <definedName name="dj.xh.xc.ygg30.2_5" localSheetId="11">[84]主材价格!#REF!</definedName>
    <definedName name="dj.xh.xc.ygg30.2_5" localSheetId="65">[85]主材价格!#REF!</definedName>
    <definedName name="dj.xh.xc.ygg30.2_5" localSheetId="64">[85]主材价格!#REF!</definedName>
    <definedName name="dj.xh.xc.ygg30.2_5">[85]主材价格!#REF!</definedName>
    <definedName name="dj.xh.xh.xc.gxcft" localSheetId="11">[84]主材价格!#REF!</definedName>
    <definedName name="dj.xh.xh.xc.gxcft" localSheetId="65">[85]主材价格!#REF!</definedName>
    <definedName name="dj.xh.xh.xc.gxcft" localSheetId="64">[85]主材价格!#REF!</definedName>
    <definedName name="dj.xh.xh.xc.gxcft">[85]主材价格!#REF!</definedName>
    <definedName name="dj12128l" localSheetId="11">'[2]#REF!'!#REF!</definedName>
    <definedName name="dj12128l">'[3]#REF!'!#REF!</definedName>
    <definedName name="dj6126j52j6" localSheetId="11">'[2]#REF!'!#REF!</definedName>
    <definedName name="dj6126j52j6">'[3]#REF!'!#REF!</definedName>
    <definedName name="djb10d" localSheetId="11">'[2]#REF!'!$H$5</definedName>
    <definedName name="djb10d">'[3]#REF!'!$H$5</definedName>
    <definedName name="djbl0812061526" localSheetId="11">'[2]#REF!'!$F$10</definedName>
    <definedName name="djbl0812061526">'[3]#REF!'!$F$10</definedName>
    <definedName name="djbl081208" localSheetId="11">'[2]#REF!'!$F$3</definedName>
    <definedName name="djbl081208">'[3]#REF!'!$F$3</definedName>
    <definedName name="djbl0812fw08" localSheetId="11">'[2]#REF!'!$F$4</definedName>
    <definedName name="djbl0812fw08">'[3]#REF!'!$F$4</definedName>
    <definedName name="djbl08d" localSheetId="11">'[2]#REF!'!$F$17</definedName>
    <definedName name="djbl08d">'[3]#REF!'!$F$17</definedName>
    <definedName name="djbl101208" localSheetId="11">'[2]#REF!'!$F$6</definedName>
    <definedName name="djbl101208">'[3]#REF!'!$F$6</definedName>
    <definedName name="djbl10126j14j6" localSheetId="11">'[2]#REF!'!#REF!</definedName>
    <definedName name="djbl10126j14j6" localSheetId="65">'[3]#REF!'!#REF!</definedName>
    <definedName name="djbl10126j14j6" localSheetId="64">'[3]#REF!'!#REF!</definedName>
    <definedName name="djbl10126j14j6">'[3]#REF!'!#REF!</definedName>
    <definedName name="djbl10d" localSheetId="11">'[2]#REF!'!#REF!</definedName>
    <definedName name="djbl10d" localSheetId="65">'[3]#REF!'!#REF!</definedName>
    <definedName name="djbl10d" localSheetId="64">'[3]#REF!'!#REF!</definedName>
    <definedName name="djbl10d">'[3]#REF!'!#REF!</definedName>
    <definedName name="djbl121210l" localSheetId="11">'[2]#REF!'!#REF!</definedName>
    <definedName name="djbl121210l" localSheetId="65">'[3]#REF!'!#REF!</definedName>
    <definedName name="djbl121210l" localSheetId="64">'[3]#REF!'!#REF!</definedName>
    <definedName name="djbl121210l">'[3]#REF!'!#REF!</definedName>
    <definedName name="djbl12128l" localSheetId="11">'[2]#REF!'!#REF!</definedName>
    <definedName name="djbl12128l" localSheetId="65">'[3]#REF!'!#REF!</definedName>
    <definedName name="djbl12128l" localSheetId="64">'[3]#REF!'!#REF!</definedName>
    <definedName name="djbl12128l">'[3]#REF!'!#REF!</definedName>
    <definedName name="djbl595tm" localSheetId="11">'[2]#REF!'!#REF!</definedName>
    <definedName name="djbl595tm">'[3]#REF!'!#REF!</definedName>
    <definedName name="djbl6126" localSheetId="11">'[2]#REF!'!#REF!</definedName>
    <definedName name="djbl6126">'[3]#REF!'!#REF!</definedName>
    <definedName name="djbl6126j52j6" localSheetId="11">'[2]#REF!'!$F$11</definedName>
    <definedName name="djbl6126j52j6">'[3]#REF!'!$F$11</definedName>
    <definedName name="djbl6126L" localSheetId="11">'[2]#REF!'!$F$14</definedName>
    <definedName name="djbl6126L">'[3]#REF!'!$F$14</definedName>
    <definedName name="djbl612fw6j14j6" localSheetId="11">'[2]#REF!'!#REF!</definedName>
    <definedName name="djbl612fw6j14j6" localSheetId="65">'[3]#REF!'!#REF!</definedName>
    <definedName name="djbl612fw6j14j6" localSheetId="64">'[3]#REF!'!#REF!</definedName>
    <definedName name="djbl612fw6j14j6">'[3]#REF!'!#REF!</definedName>
    <definedName name="djbl6jia146" localSheetId="11">'[2]#REF!'!#REF!</definedName>
    <definedName name="djbl6jia146" localSheetId="65">'[3]#REF!'!#REF!</definedName>
    <definedName name="djbl6jia146" localSheetId="64">'[3]#REF!'!#REF!</definedName>
    <definedName name="djbl6jia146">'[3]#REF!'!#REF!</definedName>
    <definedName name="djbl6jia14j6" localSheetId="11">'[2]#REF!'!#REF!</definedName>
    <definedName name="djbl6jia14j6" localSheetId="65">'[3]#REF!'!#REF!</definedName>
    <definedName name="djbl6jia14j6" localSheetId="64">'[3]#REF!'!#REF!</definedName>
    <definedName name="djbl6jia14j6">'[3]#REF!'!#REF!</definedName>
    <definedName name="djbl8128cyl" localSheetId="11">'[2]#REF!'!$F$7</definedName>
    <definedName name="djbl8128cyl">'[3]#REF!'!$F$7</definedName>
    <definedName name="djbl8128fhl" localSheetId="11">'[2]#REF!'!$F$8</definedName>
    <definedName name="djbl8128fhl">'[3]#REF!'!$F$8</definedName>
    <definedName name="djbl8128l" localSheetId="11">'[2]#REF!'!$F$3</definedName>
    <definedName name="djbl8128l">'[3]#REF!'!$F$3</definedName>
    <definedName name="djblu" localSheetId="11">'[2]#REF!'!#REF!</definedName>
    <definedName name="djblu" localSheetId="65">'[3]#REF!'!#REF!</definedName>
    <definedName name="djblu" localSheetId="64">'[3]#REF!'!#REF!</definedName>
    <definedName name="djblu">'[3]#REF!'!#REF!</definedName>
    <definedName name="djblz" localSheetId="11">'[2]#REF!'!$F$19</definedName>
    <definedName name="djblz">'[3]#REF!'!$F$19</definedName>
    <definedName name="djbxgb0_4" localSheetId="11">'[2]#REF!'!#REF!</definedName>
    <definedName name="djbxgb0_4" localSheetId="65">'[3]#REF!'!#REF!</definedName>
    <definedName name="djbxgb0_4" localSheetId="64">'[3]#REF!'!#REF!</definedName>
    <definedName name="djbxgb0_4">'[3]#REF!'!#REF!</definedName>
    <definedName name="djbxgb1" localSheetId="11">'[2]#REF!'!#REF!</definedName>
    <definedName name="djbxgb1" localSheetId="65">'[3]#REF!'!#REF!</definedName>
    <definedName name="djbxgb1" localSheetId="64">'[3]#REF!'!#REF!</definedName>
    <definedName name="djbxgb1">'[3]#REF!'!#REF!</definedName>
    <definedName name="djbxgb1_2" localSheetId="11">'[2]#REF!'!#REF!</definedName>
    <definedName name="djbxgb1_2" localSheetId="65">'[3]#REF!'!#REF!</definedName>
    <definedName name="djbxgb1_2" localSheetId="64">'[3]#REF!'!#REF!</definedName>
    <definedName name="djbxgb1_2">'[3]#REF!'!#REF!</definedName>
    <definedName name="djbxgb1_5" localSheetId="11">'[2]#REF!'!#REF!</definedName>
    <definedName name="djbxgb1_5" localSheetId="65">'[3]#REF!'!#REF!</definedName>
    <definedName name="djbxgb1_5" localSheetId="64">'[3]#REF!'!#REF!</definedName>
    <definedName name="djbxgb1_5">'[3]#REF!'!#REF!</definedName>
    <definedName name="djbxgby" localSheetId="11">'[2]#REF!'!#REF!</definedName>
    <definedName name="djbxgby">'[3]#REF!'!#REF!</definedName>
    <definedName name="djbxgf" localSheetId="11">'[2]#REF!'!#REF!</definedName>
    <definedName name="djbxgf">'[3]#REF!'!#REF!</definedName>
    <definedName name="djbxggj" localSheetId="11">'[2]#REF!'!#REF!</definedName>
    <definedName name="djbxggj">'[3]#REF!'!#REF!</definedName>
    <definedName name="djbxgw" localSheetId="11">'[2]#REF!'!#REF!</definedName>
    <definedName name="djbxgw">'[3]#REF!'!#REF!</definedName>
    <definedName name="djdth" localSheetId="11">'[2]#REF!'!#REF!</definedName>
    <definedName name="djdth">'[3]#REF!'!#REF!</definedName>
    <definedName name="djdxb1_5" localSheetId="11">'[2]#REF!'!#REF!</definedName>
    <definedName name="djdxb1_5">'[3]#REF!'!#REF!</definedName>
    <definedName name="djdxb2" localSheetId="11">'[2]#REF!'!#REF!</definedName>
    <definedName name="djdxb2">'[3]#REF!'!#REF!</definedName>
    <definedName name="djfsh" localSheetId="11">'[2]#REF!'!#REF!</definedName>
    <definedName name="djfsh">'[3]#REF!'!#REF!</definedName>
    <definedName name="djgbhw6" localSheetId="11">'[2]#REF!'!#REF!</definedName>
    <definedName name="djgbhw6">'[3]#REF!'!#REF!</definedName>
    <definedName name="djgbl081206ja06" localSheetId="11">'[2]#REF!'!$F$13</definedName>
    <definedName name="djgbl081206ja06">'[3]#REF!'!$F$13</definedName>
    <definedName name="djgbl081208m" localSheetId="11">'[2]#REF!'!$F$5</definedName>
    <definedName name="djgbl081208m">'[3]#REF!'!$F$5</definedName>
    <definedName name="djgbl10ja10" localSheetId="11">'[2]#REF!'!$F$12</definedName>
    <definedName name="djgbl10ja10">'[3]#REF!'!$F$12</definedName>
    <definedName name="djgbl15" localSheetId="11">'[2]#REF!'!$F$9</definedName>
    <definedName name="djgbl15">'[3]#REF!'!$F$9</definedName>
    <definedName name="djgbl8128L" localSheetId="11">'[2]#REF!'!$F$15</definedName>
    <definedName name="djgbl8128L">'[3]#REF!'!$F$15</definedName>
    <definedName name="djgc" localSheetId="11">'[2]#REF!'!$F$23</definedName>
    <definedName name="djgc">'[3]#REF!'!$F$23</definedName>
    <definedName name="djgcdx" localSheetId="11">'[2]#REF!'!$F$26</definedName>
    <definedName name="djgcdx">'[3]#REF!'!$F$26</definedName>
    <definedName name="djgcftpt" localSheetId="11">'[2]#REF!'!$F$24</definedName>
    <definedName name="djgcftpt">'[3]#REF!'!$F$24</definedName>
    <definedName name="djgfg" localSheetId="11">'[2]#REF!'!$F$25</definedName>
    <definedName name="djgfg">'[3]#REF!'!$F$25</definedName>
    <definedName name="djgjbs" localSheetId="11">[96]主材价格!$F$50</definedName>
    <definedName name="djgjbs">[97]主材价格!$F$50</definedName>
    <definedName name="djgrt" localSheetId="11">'[2]#REF!'!#REF!</definedName>
    <definedName name="djgrt" localSheetId="65">'[3]#REF!'!#REF!</definedName>
    <definedName name="djgrt" localSheetId="64">'[3]#REF!'!#REF!</definedName>
    <definedName name="djgrt">'[3]#REF!'!#REF!</definedName>
    <definedName name="djgxc" localSheetId="11">'[2]#REF!'!$F$24</definedName>
    <definedName name="djgxc">'[3]#REF!'!$F$24</definedName>
    <definedName name="djhgy" localSheetId="11">'[2]#REF!'!#REF!</definedName>
    <definedName name="djhgy" localSheetId="65">'[3]#REF!'!#REF!</definedName>
    <definedName name="djhgy" localSheetId="64">'[3]#REF!'!#REF!</definedName>
    <definedName name="djhgy">'[3]#REF!'!#REF!</definedName>
    <definedName name="djjgj" localSheetId="11">'[2]#REF!'!#REF!</definedName>
    <definedName name="djjgj" localSheetId="65">'[3]#REF!'!#REF!</definedName>
    <definedName name="djjgj" localSheetId="64">'[3]#REF!'!#REF!</definedName>
    <definedName name="djjgj">'[3]#REF!'!#REF!</definedName>
    <definedName name="djjsb50" localSheetId="11">'[2]#REF!'!#REF!</definedName>
    <definedName name="djjsb50" localSheetId="65">'[3]#REF!'!#REF!</definedName>
    <definedName name="djjsb50" localSheetId="64">'[3]#REF!'!#REF!</definedName>
    <definedName name="djjsb50">'[3]#REF!'!#REF!</definedName>
    <definedName name="djjt" localSheetId="11">'[2]#REF!'!#REF!</definedName>
    <definedName name="djjt" localSheetId="65">'[3]#REF!'!#REF!</definedName>
    <definedName name="djjt" localSheetId="64">'[3]#REF!'!#REF!</definedName>
    <definedName name="djjt">'[3]#REF!'!#REF!</definedName>
    <definedName name="djljwjj" localSheetId="11">'[2]#REF!'!#REF!</definedName>
    <definedName name="djljwjj">'[3]#REF!'!#REF!</definedName>
    <definedName name="djlsb" localSheetId="11">'[2]#REF!'!#REF!</definedName>
    <definedName name="djlsb">'[3]#REF!'!#REF!</definedName>
    <definedName name="djlvdb" localSheetId="11">'[2]#REF!'!#REF!</definedName>
    <definedName name="djlvdb">'[3]#REF!'!#REF!</definedName>
    <definedName name="djlvfm" localSheetId="11">'[2]#REF!'!$F$20</definedName>
    <definedName name="djlvfm">'[3]#REF!'!$F$20</definedName>
    <definedName name="djlvft" localSheetId="11">'[2]#REF!'!$F$21</definedName>
    <definedName name="djlvft">'[3]#REF!'!$F$21</definedName>
    <definedName name="djlvfw20" localSheetId="11">'[2]#REF!'!#REF!</definedName>
    <definedName name="djlvfw20" localSheetId="65">'[3]#REF!'!#REF!</definedName>
    <definedName name="djlvfw20" localSheetId="64">'[3]#REF!'!#REF!</definedName>
    <definedName name="djlvfw20">'[3]#REF!'!#REF!</definedName>
    <definedName name="djlvyb" localSheetId="11">'[2]#REF!'!$F$22</definedName>
    <definedName name="djlvyb">'[3]#REF!'!$F$22</definedName>
    <definedName name="djmdxb18" localSheetId="11">'[2]#REF!'!#REF!</definedName>
    <definedName name="djmdxb18" localSheetId="65">'[3]#REF!'!#REF!</definedName>
    <definedName name="djmdxb18" localSheetId="64">'[3]#REF!'!#REF!</definedName>
    <definedName name="djmdxb18">'[3]#REF!'!#REF!</definedName>
    <definedName name="djmenj" localSheetId="11">'[2]#REF!'!#REF!</definedName>
    <definedName name="djmenj" localSheetId="65">'[3]#REF!'!#REF!</definedName>
    <definedName name="djmenj" localSheetId="64">'[3]#REF!'!#REF!</definedName>
    <definedName name="djmenj">'[3]#REF!'!#REF!</definedName>
    <definedName name="djnhj" localSheetId="11">'[2]#REF!'!#REF!</definedName>
    <definedName name="djnhj" localSheetId="65">'[3]#REF!'!#REF!</definedName>
    <definedName name="djnhj" localSheetId="64">'[3]#REF!'!#REF!</definedName>
    <definedName name="djnhj">'[3]#REF!'!#REF!</definedName>
    <definedName name="djpk" localSheetId="11">'[2]#REF!'!#REF!</definedName>
    <definedName name="djpk" localSheetId="65">'[3]#REF!'!#REF!</definedName>
    <definedName name="djpk" localSheetId="64">'[3]#REF!'!#REF!</definedName>
    <definedName name="djpk">'[3]#REF!'!#REF!</definedName>
    <definedName name="djpkm" localSheetId="11">'[2]#REF!'!#REF!</definedName>
    <definedName name="djpkm">'[3]#REF!'!#REF!</definedName>
    <definedName name="djsc" localSheetId="11">'[2]#REF!'!#REF!</definedName>
    <definedName name="djsc">'[3]#REF!'!#REF!</definedName>
    <definedName name="djscsy" localSheetId="11">'[2]#REF!'!#REF!</definedName>
    <definedName name="djscsy">'[3]#REF!'!#REF!</definedName>
    <definedName name="djsn" localSheetId="11">'[2]#REF!'!#REF!</definedName>
    <definedName name="djsn">'[3]#REF!'!#REF!</definedName>
    <definedName name="djsx" localSheetId="11">'[2]#REF!'!#REF!</definedName>
    <definedName name="djsx">'[3]#REF!'!#REF!</definedName>
    <definedName name="djtl" localSheetId="11">'[2]#REF!'!#REF!</definedName>
    <definedName name="djtl">'[3]#REF!'!#REF!</definedName>
    <definedName name="djtxb" localSheetId="11">'[2]#REF!'!#REF!</definedName>
    <definedName name="djtxb">'[3]#REF!'!#REF!</definedName>
    <definedName name="djwood" localSheetId="11">'[2]#REF!'!#REF!</definedName>
    <definedName name="djwood">'[3]#REF!'!#REF!</definedName>
    <definedName name="djwsb" localSheetId="11">'[2]#REF!'!#REF!</definedName>
    <definedName name="djwsb">'[3]#REF!'!#REF!</definedName>
    <definedName name="djym" localSheetId="11">'[2]#REF!'!#REF!</definedName>
    <definedName name="djym">'[3]#REF!'!#REF!</definedName>
    <definedName name="djysj" localSheetId="11">'[2]#REF!'!#REF!</definedName>
    <definedName name="djysj">'[3]#REF!'!#REF!</definedName>
    <definedName name="djzjj" localSheetId="11">'[2]#REF!'!#REF!</definedName>
    <definedName name="djzjj">'[3]#REF!'!#REF!</definedName>
    <definedName name="dkblmfc" localSheetId="65">#REF!</definedName>
    <definedName name="dkblmfc" localSheetId="64">#REF!</definedName>
    <definedName name="dkblmfc">#REF!</definedName>
    <definedName name="dkblmfc1" localSheetId="65">#REF!</definedName>
    <definedName name="dkblmfc1" localSheetId="64">#REF!</definedName>
    <definedName name="dkblmfc1">#REF!</definedName>
    <definedName name="dkblmrg" localSheetId="65">#REF!</definedName>
    <definedName name="dkblmrg" localSheetId="64">#REF!</definedName>
    <definedName name="dkblmrg">#REF!</definedName>
    <definedName name="dkblmrg1">#REF!</definedName>
    <definedName name="dkblmsh">#REF!</definedName>
    <definedName name="dkblmsh1">#REF!</definedName>
    <definedName name="DKM" localSheetId="11">[27]材料!$F$29</definedName>
    <definedName name="DKM">[28]材料!$F$29</definedName>
    <definedName name="dkm1fc" localSheetId="11">#REF!</definedName>
    <definedName name="dkm1fc" localSheetId="65">#REF!</definedName>
    <definedName name="dkm1fc" localSheetId="64">#REF!</definedName>
    <definedName name="dkm1fc">#REF!</definedName>
    <definedName name="dkm1rg" localSheetId="11">#REF!</definedName>
    <definedName name="dkm1rg" localSheetId="65">#REF!</definedName>
    <definedName name="dkm1rg" localSheetId="64">#REF!</definedName>
    <definedName name="dkm1rg">#REF!</definedName>
    <definedName name="dkm1sh" localSheetId="11">#REF!</definedName>
    <definedName name="dkm1sh" localSheetId="65">#REF!</definedName>
    <definedName name="dkm1sh" localSheetId="64">#REF!</definedName>
    <definedName name="dkm1sh">#REF!</definedName>
    <definedName name="dkm2fc">#REF!</definedName>
    <definedName name="dkm2rg">#REF!</definedName>
    <definedName name="dkm2sh">#REF!</definedName>
    <definedName name="dkq" localSheetId="11">'[72]#REF!'!$L$3</definedName>
    <definedName name="dkq">'[73]#REF!'!$L$3</definedName>
    <definedName name="dkwyblmfc" localSheetId="11">#REF!</definedName>
    <definedName name="dkwyblmfc" localSheetId="65">#REF!</definedName>
    <definedName name="dkwyblmfc" localSheetId="64">#REF!</definedName>
    <definedName name="dkwyblmfc">#REF!</definedName>
    <definedName name="dkwyblmrg" localSheetId="11">#REF!</definedName>
    <definedName name="dkwyblmrg" localSheetId="65">#REF!</definedName>
    <definedName name="dkwyblmrg" localSheetId="64">#REF!</definedName>
    <definedName name="dkwyblmrg">#REF!</definedName>
    <definedName name="dkwyblmsh" localSheetId="11">#REF!</definedName>
    <definedName name="dkwyblmsh" localSheetId="65">#REF!</definedName>
    <definedName name="dkwyblmsh" localSheetId="64">#REF!</definedName>
    <definedName name="dkwyblmsh">#REF!</definedName>
    <definedName name="dmfsfc">#REF!</definedName>
    <definedName name="dmfsrg">#REF!</definedName>
    <definedName name="dmfssh">#REF!</definedName>
    <definedName name="dmlbfc">#REF!</definedName>
    <definedName name="dmlbrg">#REF!</definedName>
    <definedName name="dmlbsh">#REF!</definedName>
    <definedName name="dmLTscfc">#REF!</definedName>
    <definedName name="dmLTscfc1">#REF!</definedName>
    <definedName name="dmLTscrg">#REF!</definedName>
    <definedName name="dmLTscrg1">#REF!</definedName>
    <definedName name="dmLTscsh">#REF!</definedName>
    <definedName name="dmLTscsh1">#REF!</definedName>
    <definedName name="dmmskfc">#REF!</definedName>
    <definedName name="dmmskrg">#REF!</definedName>
    <definedName name="dmmsksh">#REF!</definedName>
    <definedName name="dmqtfc">#REF!</definedName>
    <definedName name="dmqtrg">#REF!</definedName>
    <definedName name="dmqtsh">#REF!</definedName>
    <definedName name="dmscfc">#REF!</definedName>
    <definedName name="dmscrg">#REF!</definedName>
    <definedName name="dmscsh">#REF!</definedName>
    <definedName name="DMTL" localSheetId="11">[132]ANL!$I$14</definedName>
    <definedName name="DMTL">[133]ANL!$I$14</definedName>
    <definedName name="dpcgfc" localSheetId="11">#REF!</definedName>
    <definedName name="dpcgfc" localSheetId="65">#REF!</definedName>
    <definedName name="dpcgfc" localSheetId="64">#REF!</definedName>
    <definedName name="dpcgfc">#REF!</definedName>
    <definedName name="dpcgrg" localSheetId="11">#REF!</definedName>
    <definedName name="dpcgrg" localSheetId="65">#REF!</definedName>
    <definedName name="dpcgrg" localSheetId="64">#REF!</definedName>
    <definedName name="dpcgrg">#REF!</definedName>
    <definedName name="dpcgsh" localSheetId="11">#REF!</definedName>
    <definedName name="dpcgsh" localSheetId="65">#REF!</definedName>
    <definedName name="dpcgsh" localSheetId="64">#REF!</definedName>
    <definedName name="dpcgsh">#REF!</definedName>
    <definedName name="dpfgfc">#REF!</definedName>
    <definedName name="dpfgrg">#REF!</definedName>
    <definedName name="dpfgsh">#REF!</definedName>
    <definedName name="DQYH" localSheetId="11">[92]变量单!$C$11</definedName>
    <definedName name="DQYH">[93]变量单!$C$11</definedName>
    <definedName name="drt" localSheetId="11">[134]材料单价!$D$26</definedName>
    <definedName name="drt">[135]材料单价!$D$26</definedName>
    <definedName name="dsafdfdfdfdfd" localSheetId="11">'[136]#REF!'!#REF!</definedName>
    <definedName name="dsafdfdfdfdfd" localSheetId="65">'[137]#REF!'!#REF!</definedName>
    <definedName name="dsafdfdfdfdfd" localSheetId="64">'[137]#REF!'!#REF!</definedName>
    <definedName name="dsafdfdfdfdfd">'[137]#REF!'!#REF!</definedName>
    <definedName name="dsjt" localSheetId="11">'[72]#REF!'!$B$19</definedName>
    <definedName name="dsjt">'[73]#REF!'!$B$19</definedName>
    <definedName name="dsl" localSheetId="11">'[72]#REF!'!$F$3</definedName>
    <definedName name="dsl">'[73]#REF!'!$F$3</definedName>
    <definedName name="dss" localSheetId="11">#REF!</definedName>
    <definedName name="dss" localSheetId="65">#REF!</definedName>
    <definedName name="dss" localSheetId="64">#REF!</definedName>
    <definedName name="dss">#REF!</definedName>
    <definedName name="Dt">"$"</definedName>
    <definedName name="Dt___0">"$"</definedName>
    <definedName name="Dt___1">"$"</definedName>
    <definedName name="Dt___2">"$"</definedName>
    <definedName name="Dt___4">"$"</definedName>
    <definedName name="dtfc" localSheetId="11">#REF!</definedName>
    <definedName name="dtfc" localSheetId="65">#REF!</definedName>
    <definedName name="dtfc" localSheetId="64">#REF!</definedName>
    <definedName name="dtfc">#REF!</definedName>
    <definedName name="dth" localSheetId="11">[27]材料!$F$31</definedName>
    <definedName name="dth">[28]材料!$F$31</definedName>
    <definedName name="dtrg" localSheetId="11">#REF!</definedName>
    <definedName name="dtrg" localSheetId="65">#REF!</definedName>
    <definedName name="dtrg" localSheetId="64">#REF!</definedName>
    <definedName name="dtrg">#REF!</definedName>
    <definedName name="dtscjg" localSheetId="11">#REF!</definedName>
    <definedName name="dtscjg" localSheetId="65">#REF!</definedName>
    <definedName name="dtscjg" localSheetId="64">#REF!</definedName>
    <definedName name="dtscjg">#REF!</definedName>
    <definedName name="dtscjgfc" localSheetId="11">#REF!</definedName>
    <definedName name="dtscjgfc" localSheetId="65">#REF!</definedName>
    <definedName name="dtscjgfc" localSheetId="64">#REF!</definedName>
    <definedName name="dtscjgfc">#REF!</definedName>
    <definedName name="dtscjgfc1">#REF!</definedName>
    <definedName name="dtscjgrg">#REF!</definedName>
    <definedName name="dtscjgrg1">#REF!</definedName>
    <definedName name="dtscjgsh">#REF!</definedName>
    <definedName name="dtscjgsh1">#REF!</definedName>
    <definedName name="dtsh">#REF!</definedName>
    <definedName name="dw">#REF!</definedName>
    <definedName name="dw.ba" localSheetId="11">[127]主材价格!$E$103</definedName>
    <definedName name="dw.ba">[128]主材价格!$E$103</definedName>
    <definedName name="dw.ge" localSheetId="11">[84]主材价格!#REF!</definedName>
    <definedName name="dw.ge" localSheetId="65">[85]主材价格!#REF!</definedName>
    <definedName name="dw.ge" localSheetId="64">[85]主材价格!#REF!</definedName>
    <definedName name="dw.ge">[85]主材价格!#REF!</definedName>
    <definedName name="dw.jian" localSheetId="11">[84]主材价格!#REF!</definedName>
    <definedName name="dw.jian" localSheetId="65">[85]主材价格!#REF!</definedName>
    <definedName name="dw.jian" localSheetId="64">[85]主材价格!#REF!</definedName>
    <definedName name="dw.jian">[85]主材价格!#REF!</definedName>
    <definedName name="dw.kg" localSheetId="11">[76]主材价格!$E$31</definedName>
    <definedName name="dw.kg">[77]主材价格!$E$31</definedName>
    <definedName name="dw.m" localSheetId="11">[76]主材价格!$E$108</definedName>
    <definedName name="dw.m">[77]主材价格!$E$108</definedName>
    <definedName name="dw.m2" localSheetId="11">[76]主材价格!$E$5</definedName>
    <definedName name="dw.m2">[77]主材价格!$E$5</definedName>
    <definedName name="dw.sheng" localSheetId="11">[76]主材价格!$E$130</definedName>
    <definedName name="dw.sheng">[77]主材价格!$E$130</definedName>
    <definedName name="dw.tao" localSheetId="11">[76]主材价格!$E$98</definedName>
    <definedName name="dw.tao">[77]主材价格!$E$98</definedName>
    <definedName name="dw.zi" localSheetId="11">[76]主材价格!$E$115</definedName>
    <definedName name="dw.zi">[77]主材价格!$E$115</definedName>
    <definedName name="dwbl" localSheetId="11">'[2]#REF!'!$E$3</definedName>
    <definedName name="dwbl">'[3]#REF!'!$E$3</definedName>
    <definedName name="dwbxgb" localSheetId="11">'[2]#REF!'!#REF!</definedName>
    <definedName name="dwbxgb" localSheetId="65">'[3]#REF!'!#REF!</definedName>
    <definedName name="dwbxgb" localSheetId="64">'[3]#REF!'!#REF!</definedName>
    <definedName name="dwbxgb">'[3]#REF!'!#REF!</definedName>
    <definedName name="dwbxggj" localSheetId="11">'[2]#REF!'!#REF!</definedName>
    <definedName name="dwbxggj" localSheetId="65">'[3]#REF!'!#REF!</definedName>
    <definedName name="dwbxggj" localSheetId="64">'[3]#REF!'!#REF!</definedName>
    <definedName name="dwbxggj">'[3]#REF!'!#REF!</definedName>
    <definedName name="dwdth" localSheetId="11">'[2]#REF!'!#REF!</definedName>
    <definedName name="dwdth" localSheetId="65">'[3]#REF!'!#REF!</definedName>
    <definedName name="dwdth" localSheetId="64">'[3]#REF!'!#REF!</definedName>
    <definedName name="dwdth">'[3]#REF!'!#REF!</definedName>
    <definedName name="dwdxb" localSheetId="11">'[2]#REF!'!#REF!</definedName>
    <definedName name="dwdxb" localSheetId="65">'[3]#REF!'!#REF!</definedName>
    <definedName name="dwdxb" localSheetId="64">'[3]#REF!'!#REF!</definedName>
    <definedName name="dwdxb">'[3]#REF!'!#REF!</definedName>
    <definedName name="dwer" localSheetId="11">'[138]4'!$B$6:$G$43</definedName>
    <definedName name="dwer">'[139]4'!$B$6:$G$43</definedName>
    <definedName name="dwfsh" localSheetId="11">'[2]#REF!'!#REF!</definedName>
    <definedName name="dwfsh" localSheetId="65">'[3]#REF!'!#REF!</definedName>
    <definedName name="dwfsh" localSheetId="64">'[3]#REF!'!#REF!</definedName>
    <definedName name="dwfsh">'[3]#REF!'!#REF!</definedName>
    <definedName name="dwgb" localSheetId="11">'[2]#REF!'!#REF!</definedName>
    <definedName name="dwgb" localSheetId="65">'[3]#REF!'!#REF!</definedName>
    <definedName name="dwgb" localSheetId="64">'[3]#REF!'!#REF!</definedName>
    <definedName name="dwgb">'[3]#REF!'!#REF!</definedName>
    <definedName name="dwgc" localSheetId="11">'[2]#REF!'!$E$23</definedName>
    <definedName name="dwgc">'[3]#REF!'!$E$23</definedName>
    <definedName name="dwgrt" localSheetId="11">'[2]#REF!'!#REF!</definedName>
    <definedName name="dwgrt" localSheetId="65">'[3]#REF!'!#REF!</definedName>
    <definedName name="dwgrt" localSheetId="64">'[3]#REF!'!#REF!</definedName>
    <definedName name="dwgrt">'[3]#REF!'!#REF!</definedName>
    <definedName name="dwgxc" localSheetId="11">'[2]#REF!'!$E$24</definedName>
    <definedName name="dwgxc">'[3]#REF!'!$E$24</definedName>
    <definedName name="dwhgy" localSheetId="11">'[2]#REF!'!#REF!</definedName>
    <definedName name="dwhgy" localSheetId="65">'[3]#REF!'!#REF!</definedName>
    <definedName name="dwhgy" localSheetId="64">'[3]#REF!'!#REF!</definedName>
    <definedName name="dwhgy">'[3]#REF!'!#REF!</definedName>
    <definedName name="dwjgj" localSheetId="11">'[2]#REF!'!#REF!</definedName>
    <definedName name="dwjgj" localSheetId="65">'[3]#REF!'!#REF!</definedName>
    <definedName name="dwjgj" localSheetId="64">'[3]#REF!'!#REF!</definedName>
    <definedName name="dwjgj">'[3]#REF!'!#REF!</definedName>
    <definedName name="dwjsb" localSheetId="11">'[2]#REF!'!#REF!</definedName>
    <definedName name="dwjsb" localSheetId="65">'[3]#REF!'!#REF!</definedName>
    <definedName name="dwjsb" localSheetId="64">'[3]#REF!'!#REF!</definedName>
    <definedName name="dwjsb">'[3]#REF!'!#REF!</definedName>
    <definedName name="dwjt" localSheetId="11">'[2]#REF!'!#REF!</definedName>
    <definedName name="dwjt" localSheetId="65">'[3]#REF!'!#REF!</definedName>
    <definedName name="dwjt" localSheetId="64">'[3]#REF!'!#REF!</definedName>
    <definedName name="dwjt">'[3]#REF!'!#REF!</definedName>
    <definedName name="dwlsb" localSheetId="11">'[2]#REF!'!#REF!</definedName>
    <definedName name="dwlsb">'[3]#REF!'!#REF!</definedName>
    <definedName name="dwlv" localSheetId="11">'[2]#REF!'!$E$20</definedName>
    <definedName name="dwlv">'[3]#REF!'!$E$20</definedName>
    <definedName name="dwlvdb" localSheetId="11">'[2]#REF!'!#REF!</definedName>
    <definedName name="dwlvdb" localSheetId="65">'[3]#REF!'!#REF!</definedName>
    <definedName name="dwlvdb" localSheetId="64">'[3]#REF!'!#REF!</definedName>
    <definedName name="dwlvdb">'[3]#REF!'!#REF!</definedName>
    <definedName name="dwmdxb" localSheetId="11">'[2]#REF!'!#REF!</definedName>
    <definedName name="dwmdxb" localSheetId="65">'[3]#REF!'!#REF!</definedName>
    <definedName name="dwmdxb" localSheetId="64">'[3]#REF!'!#REF!</definedName>
    <definedName name="dwmdxb">'[3]#REF!'!#REF!</definedName>
    <definedName name="dwmenj" localSheetId="11">'[2]#REF!'!#REF!</definedName>
    <definedName name="dwmenj" localSheetId="65">'[3]#REF!'!#REF!</definedName>
    <definedName name="dwmenj" localSheetId="64">'[3]#REF!'!#REF!</definedName>
    <definedName name="dwmenj">'[3]#REF!'!#REF!</definedName>
    <definedName name="dwnhj" localSheetId="11">'[2]#REF!'!#REF!</definedName>
    <definedName name="dwnhj" localSheetId="65">'[3]#REF!'!#REF!</definedName>
    <definedName name="dwnhj" localSheetId="64">'[3]#REF!'!#REF!</definedName>
    <definedName name="dwnhj">'[3]#REF!'!#REF!</definedName>
    <definedName name="dwpk" localSheetId="11">'[2]#REF!'!#REF!</definedName>
    <definedName name="dwpk">'[3]#REF!'!#REF!</definedName>
    <definedName name="dwpkm" localSheetId="11">'[2]#REF!'!#REF!</definedName>
    <definedName name="dwpkm">'[3]#REF!'!#REF!</definedName>
    <definedName name="dwsc" localSheetId="11">'[2]#REF!'!#REF!</definedName>
    <definedName name="dwsc">'[3]#REF!'!#REF!</definedName>
    <definedName name="dwscsy" localSheetId="11">'[2]#REF!'!#REF!</definedName>
    <definedName name="dwscsy">'[3]#REF!'!#REF!</definedName>
    <definedName name="dwsx" localSheetId="11">'[2]#REF!'!#REF!</definedName>
    <definedName name="dwsx">'[3]#REF!'!#REF!</definedName>
    <definedName name="dwtxb" localSheetId="11">'[2]#REF!'!#REF!</definedName>
    <definedName name="dwtxb">'[3]#REF!'!#REF!</definedName>
    <definedName name="dwwood" localSheetId="11">'[2]#REF!'!#REF!</definedName>
    <definedName name="dwwood">'[3]#REF!'!#REF!</definedName>
    <definedName name="dwym" localSheetId="11">'[2]#REF!'!#REF!</definedName>
    <definedName name="dwym">'[3]#REF!'!#REF!</definedName>
    <definedName name="DXGC" localSheetId="11">[140]Sheet1!$B$17</definedName>
    <definedName name="DXGC">[141]Sheet1!$B$17</definedName>
    <definedName name="dz">[142]材料单价表!$B$29</definedName>
    <definedName name="dzfc" localSheetId="11">#REF!</definedName>
    <definedName name="dzfc" localSheetId="65">#REF!</definedName>
    <definedName name="dzfc" localSheetId="64">#REF!</definedName>
    <definedName name="dzfc">#REF!</definedName>
    <definedName name="dzfc1" localSheetId="11">#REF!</definedName>
    <definedName name="dzfc1" localSheetId="65">#REF!</definedName>
    <definedName name="dzfc1" localSheetId="64">#REF!</definedName>
    <definedName name="dzfc1">#REF!</definedName>
    <definedName name="dzrg" localSheetId="11">#REF!</definedName>
    <definedName name="dzrg" localSheetId="65">#REF!</definedName>
    <definedName name="dzrg" localSheetId="64">#REF!</definedName>
    <definedName name="dzrg">#REF!</definedName>
    <definedName name="dzrg1">#REF!</definedName>
    <definedName name="dzsh">#REF!</definedName>
    <definedName name="dzsh1">#REF!</definedName>
    <definedName name="dztj100fc">#REF!</definedName>
    <definedName name="dztj100rg">#REF!</definedName>
    <definedName name="dztj100sh">#REF!</definedName>
    <definedName name="D栋成本" localSheetId="11">'[143]#REF!'!$B$1:$AJ$103</definedName>
    <definedName name="D栋成本">'[144]#REF!'!$B$1:$AJ$103</definedName>
    <definedName name="ee">[145]单位库!$E$1:$E$65536</definedName>
    <definedName name="eeee" localSheetId="11">#REF!</definedName>
    <definedName name="eeee" localSheetId="65">#REF!</definedName>
    <definedName name="eeee" localSheetId="64">#REF!</definedName>
    <definedName name="eeee">#REF!</definedName>
    <definedName name="eeeeee">"$"</definedName>
    <definedName name="eeeeee___0">"$"</definedName>
    <definedName name="eeeeee___1">"$"</definedName>
    <definedName name="eeeeeeee">"$"</definedName>
    <definedName name="EGGK" localSheetId="11">[132]ANL!$I$43</definedName>
    <definedName name="EGGK">[133]ANL!$I$43</definedName>
    <definedName name="EGGKB" localSheetId="11">[132]ANL!$I$46</definedName>
    <definedName name="EGGKB">[133]ANL!$I$46</definedName>
    <definedName name="EGGKK" localSheetId="11">[132]ANL!$I$44</definedName>
    <definedName name="EGGKK">[133]ANL!$I$44</definedName>
    <definedName name="ei" localSheetId="11" hidden="1">{#N/A,#N/A,FALSE,"估價單  (3)"}</definedName>
    <definedName name="ei" localSheetId="65" hidden="1">{#N/A,#N/A,FALSE,"估價單  (3)"}</definedName>
    <definedName name="ei" localSheetId="64" hidden="1">{#N/A,#N/A,FALSE,"估價單  (3)"}</definedName>
    <definedName name="ei" hidden="1">{#N/A,#N/A,FALSE,"估價單  (3)"}</definedName>
    <definedName name="EQUIPMENT">#REF!</definedName>
    <definedName name="er" localSheetId="11">'[123]#REF!'!#REF!</definedName>
    <definedName name="er">'[124]#REF!'!#REF!</definedName>
    <definedName name="Excel_BuiltIn__FilterDatabase_3" localSheetId="11">[146]裙房!$C$4:$G$40</definedName>
    <definedName name="Excel_BuiltIn__FilterDatabase_3">[147]裙房!$C$4:$G$40</definedName>
    <definedName name="Excel_BuiltIn_Print_Area_6" localSheetId="11">[146]明细表!$A$1:$I$1508</definedName>
    <definedName name="Excel_BuiltIn_Print_Area_6">[147]明细表!$A$1:$I$1508</definedName>
    <definedName name="FBFXMC03" localSheetId="11">#REF!</definedName>
    <definedName name="FBFXMC03" localSheetId="65">#REF!</definedName>
    <definedName name="FBFXMC03" localSheetId="64">#REF!</definedName>
    <definedName name="FBFXMC03">#REF!</definedName>
    <definedName name="FBFXMC94" localSheetId="11">#REF!</definedName>
    <definedName name="FBFXMC94" localSheetId="65">#REF!</definedName>
    <definedName name="FBFXMC94" localSheetId="64">#REF!</definedName>
    <definedName name="FBFXMC94">#REF!</definedName>
    <definedName name="fc" localSheetId="24" hidden="1">'[54]sum(Flooring )'!#REF!</definedName>
    <definedName name="fc" localSheetId="25" hidden="1">'[54]sum(Flooring )'!#REF!</definedName>
    <definedName name="fc" localSheetId="26" hidden="1">'[54]sum(Flooring )'!#REF!</definedName>
    <definedName name="fc" localSheetId="27" hidden="1">'[54]sum(Flooring )'!#REF!</definedName>
    <definedName name="fc" localSheetId="28" hidden="1">'[54]sum(Flooring )'!#REF!</definedName>
    <definedName name="fc" localSheetId="29" hidden="1">'[54]sum(Flooring )'!#REF!</definedName>
    <definedName name="fc" localSheetId="30" hidden="1">'[54]sum(Flooring )'!#REF!</definedName>
    <definedName name="fc" localSheetId="31" hidden="1">'[54]sum(Flooring )'!#REF!</definedName>
    <definedName name="fc" localSheetId="32" hidden="1">'[54]sum(Flooring )'!#REF!</definedName>
    <definedName name="fc" localSheetId="33" hidden="1">'[54]sum(Flooring )'!#REF!</definedName>
    <definedName name="fc" localSheetId="34" hidden="1">'[54]sum(Flooring )'!#REF!</definedName>
    <definedName name="fc" localSheetId="35" hidden="1">'[54]sum(Flooring )'!#REF!</definedName>
    <definedName name="fc" localSheetId="36" hidden="1">'[54]sum(Flooring )'!#REF!</definedName>
    <definedName name="fc" localSheetId="37" hidden="1">'[54]sum(Flooring )'!#REF!</definedName>
    <definedName name="fc" localSheetId="38" hidden="1">'[54]sum(Flooring )'!#REF!</definedName>
    <definedName name="fc" localSheetId="39" hidden="1">'[54]sum(Flooring )'!#REF!</definedName>
    <definedName name="fc" localSheetId="40" hidden="1">'[54]sum(Flooring )'!#REF!</definedName>
    <definedName name="fc" localSheetId="41" hidden="1">'[54]sum(Flooring )'!#REF!</definedName>
    <definedName name="fc" localSheetId="42" hidden="1">'[54]sum(Flooring )'!#REF!</definedName>
    <definedName name="fc" localSheetId="43" hidden="1">'[54]sum(Flooring )'!#REF!</definedName>
    <definedName name="fc" localSheetId="44" hidden="1">'[54]sum(Flooring )'!#REF!</definedName>
    <definedName name="fc" localSheetId="45" hidden="1">'[54]sum(Flooring )'!#REF!</definedName>
    <definedName name="fc" localSheetId="46" hidden="1">'[54]sum(Flooring )'!#REF!</definedName>
    <definedName name="fc" localSheetId="47" hidden="1">'[54]sum(Flooring )'!#REF!</definedName>
    <definedName name="fc" localSheetId="48" hidden="1">'[54]sum(Flooring )'!#REF!</definedName>
    <definedName name="fc" localSheetId="49" hidden="1">'[54]sum(Flooring )'!#REF!</definedName>
    <definedName name="fc" localSheetId="50" hidden="1">'[54]sum(Flooring )'!#REF!</definedName>
    <definedName name="fc" localSheetId="51" hidden="1">'[54]sum(Flooring )'!#REF!</definedName>
    <definedName name="fc" localSheetId="52" hidden="1">'[54]sum(Flooring )'!#REF!</definedName>
    <definedName name="fc" localSheetId="53" hidden="1">'[54]sum(Flooring )'!#REF!</definedName>
    <definedName name="fc" localSheetId="18" hidden="1">'[54]sum(Flooring )'!#REF!</definedName>
    <definedName name="fc" localSheetId="19" hidden="1">'[54]sum(Flooring )'!#REF!</definedName>
    <definedName name="fc" localSheetId="20" hidden="1">'[54]sum(Flooring )'!#REF!</definedName>
    <definedName name="fc" localSheetId="21" hidden="1">'[54]sum(Flooring )'!#REF!</definedName>
    <definedName name="fc" localSheetId="22" hidden="1">'[54]sum(Flooring )'!#REF!</definedName>
    <definedName name="fc" localSheetId="23" hidden="1">'[54]sum(Flooring )'!#REF!</definedName>
    <definedName name="fc" localSheetId="61" hidden="1">'[54]sum(Flooring )'!#REF!</definedName>
    <definedName name="fc" localSheetId="63" hidden="1">'[54]sum(Flooring )'!#REF!</definedName>
    <definedName name="fc" localSheetId="60" hidden="1">'[54]sum(Flooring )'!#REF!</definedName>
    <definedName name="fc" localSheetId="62" hidden="1">'[54]sum(Flooring )'!#REF!</definedName>
    <definedName name="fc" localSheetId="58" hidden="1">'[54]sum(Flooring )'!#REF!</definedName>
    <definedName name="fc" localSheetId="55" hidden="1">'[54]sum(Flooring )'!#REF!</definedName>
    <definedName name="fc" localSheetId="56" hidden="1">'[54]sum(Flooring )'!#REF!</definedName>
    <definedName name="fc" localSheetId="57" hidden="1">'[54]sum(Flooring )'!#REF!</definedName>
    <definedName name="fc" hidden="1">'[54]sum(Flooring )'!#REF!</definedName>
    <definedName name="fdg">"$"</definedName>
    <definedName name="fdsfafdasf">#REF!</definedName>
    <definedName name="FE">#REF!</definedName>
    <definedName name="fff">#REF!</definedName>
    <definedName name="ffff">#REF!</definedName>
    <definedName name="FG">#REF!</definedName>
    <definedName name="fgjhghhf" localSheetId="11">[148]主材价格!$F$143</definedName>
    <definedName name="fgjhghhf">[149]主材价格!$F$143</definedName>
    <definedName name="FHC">[150]材料单价表!$B$11</definedName>
    <definedName name="fl.bllg" localSheetId="11">[84]主材价格!#REF!</definedName>
    <definedName name="fl.bllg" localSheetId="65">[85]主材价格!#REF!</definedName>
    <definedName name="fl.bllg" localSheetId="64">[85]主材价格!#REF!</definedName>
    <definedName name="fl.bllg">[85]主材价格!#REF!</definedName>
    <definedName name="fl.dsmqf" localSheetId="11">[84]主材价格!#REF!</definedName>
    <definedName name="fl.dsmqf" localSheetId="65">[85]主材价格!#REF!</definedName>
    <definedName name="fl.dsmqf" localSheetId="64">[85]主材价格!#REF!</definedName>
    <definedName name="fl.dsmqf">[85]主材价格!#REF!</definedName>
    <definedName name="fl.dymqf" localSheetId="11">[84]主材价格!#REF!</definedName>
    <definedName name="fl.dymqf" localSheetId="65">[85]主材价格!#REF!</definedName>
    <definedName name="fl.dymqf" localSheetId="64">[85]主材价格!#REF!</definedName>
    <definedName name="fl.dymqf">[85]主材价格!#REF!</definedName>
    <definedName name="fl.scmqf" localSheetId="11">[84]主材价格!#REF!</definedName>
    <definedName name="fl.scmqf" localSheetId="65">[85]主材价格!#REF!</definedName>
    <definedName name="fl.scmqf" localSheetId="64">[85]主材价格!#REF!</definedName>
    <definedName name="fl.scmqf">[85]主材价格!#REF!</definedName>
    <definedName name="fl.ztpf" localSheetId="11">[84]主材价格!#REF!</definedName>
    <definedName name="fl.ztpf">[85]主材价格!#REF!</definedName>
    <definedName name="flh" localSheetId="11">#REF!</definedName>
    <definedName name="flh" localSheetId="65">#REF!</definedName>
    <definedName name="flh" localSheetId="64">#REF!</definedName>
    <definedName name="flh">#REF!</definedName>
    <definedName name="FLJDXT" localSheetId="11">[80]一次汇总!$D$124</definedName>
    <definedName name="FLJDXT">[81]一次汇总!$D$124</definedName>
    <definedName name="fpj" localSheetId="11">'[72]#REF!'!$B$16</definedName>
    <definedName name="fpj">'[73]#REF!'!$B$16</definedName>
    <definedName name="FRC">[151]Main!$C$9</definedName>
    <definedName name="frmCreateSheetList" localSheetId="11">#REF!</definedName>
    <definedName name="frmCreateSheetList" localSheetId="65">#REF!</definedName>
    <definedName name="frmCreateSheetList" localSheetId="64">#REF!</definedName>
    <definedName name="frmCreateSheetList">#REF!</definedName>
    <definedName name="fry" localSheetId="11" hidden="1">{#N/A,#N/A,FALSE,"估價單  (3)"}</definedName>
    <definedName name="fry" localSheetId="65" hidden="1">{#N/A,#N/A,FALSE,"估價單  (3)"}</definedName>
    <definedName name="fry" localSheetId="64" hidden="1">{#N/A,#N/A,FALSE,"估價單  (3)"}</definedName>
    <definedName name="fry" hidden="1">{#N/A,#N/A,FALSE,"估價單  (3)"}</definedName>
    <definedName name="fryaa" localSheetId="11" hidden="1">{#N/A,#N/A,FALSE,"估價單  (3)"}</definedName>
    <definedName name="fryaa" localSheetId="65" hidden="1">{#N/A,#N/A,FALSE,"估價單  (3)"}</definedName>
    <definedName name="fryaa" localSheetId="64" hidden="1">{#N/A,#N/A,FALSE,"估價單  (3)"}</definedName>
    <definedName name="fryaa" hidden="1">{#N/A,#N/A,FALSE,"估價單  (3)"}</definedName>
    <definedName name="fsdc200fc">#REF!</definedName>
    <definedName name="fsdc200rg">#REF!</definedName>
    <definedName name="fsdc200sh">#REF!</definedName>
    <definedName name="fsdc300fc">#REF!</definedName>
    <definedName name="fsdc300rg">#REF!</definedName>
    <definedName name="fsdc300sh">#REF!</definedName>
    <definedName name="fsdc500fc">#REF!</definedName>
    <definedName name="fsdc500rg">#REF!</definedName>
    <definedName name="fsdc500sh">#REF!</definedName>
    <definedName name="fsdc600fc">#REF!</definedName>
    <definedName name="fsdc600rg">#REF!</definedName>
    <definedName name="fsdc600sh">#REF!</definedName>
    <definedName name="fsfc">#REF!</definedName>
    <definedName name="fsjt" localSheetId="11">'[72]#REF!'!$B$20</definedName>
    <definedName name="fsjt">'[73]#REF!'!$B$20</definedName>
    <definedName name="fslb2fc" localSheetId="11">#REF!</definedName>
    <definedName name="fslb2fc" localSheetId="65">#REF!</definedName>
    <definedName name="fslb2fc" localSheetId="64">#REF!</definedName>
    <definedName name="fslb2fc">#REF!</definedName>
    <definedName name="fslb2rg" localSheetId="11">#REF!</definedName>
    <definedName name="fslb2rg" localSheetId="65">#REF!</definedName>
    <definedName name="fslb2rg" localSheetId="64">#REF!</definedName>
    <definedName name="fslb2rg">#REF!</definedName>
    <definedName name="fslb2sh" localSheetId="11">#REF!</definedName>
    <definedName name="fslb2sh" localSheetId="65">#REF!</definedName>
    <definedName name="fslb2sh" localSheetId="64">#REF!</definedName>
    <definedName name="fslb2sh">#REF!</definedName>
    <definedName name="fslbfc">#REF!</definedName>
    <definedName name="fslbrg">#REF!</definedName>
    <definedName name="fslbsh">#REF!</definedName>
    <definedName name="fsrg">#REF!</definedName>
    <definedName name="fssh">#REF!</definedName>
    <definedName name="ft" localSheetId="11">[134]材料单价!$D$18</definedName>
    <definedName name="ft">[135]材料单价!$D$18</definedName>
    <definedName name="FTGC" localSheetId="11">[27]雨棚!$F$22</definedName>
    <definedName name="FTGC">[28]雨棚!$F$22</definedName>
    <definedName name="FTGJ">[142]材料单价表!$B$22</definedName>
    <definedName name="FTLC" localSheetId="11">[152]材料单价表!$B$12</definedName>
    <definedName name="FTLC">[153]材料单价表!$B$12</definedName>
    <definedName name="FTXC" localSheetId="11">[27]材料!$F$13</definedName>
    <definedName name="FTXC">[28]材料!$F$13</definedName>
    <definedName name="fzdmblfc" localSheetId="11">#REF!</definedName>
    <definedName name="fzdmblfc" localSheetId="65">#REF!</definedName>
    <definedName name="fzdmblfc" localSheetId="64">#REF!</definedName>
    <definedName name="fzdmblfc">#REF!</definedName>
    <definedName name="fzdmblfc1" localSheetId="11">#REF!</definedName>
    <definedName name="fzdmblfc1" localSheetId="65">#REF!</definedName>
    <definedName name="fzdmblfc1" localSheetId="64">#REF!</definedName>
    <definedName name="fzdmblfc1">#REF!</definedName>
    <definedName name="fzdmblrg" localSheetId="11">#REF!</definedName>
    <definedName name="fzdmblrg" localSheetId="65">#REF!</definedName>
    <definedName name="fzdmblrg" localSheetId="64">#REF!</definedName>
    <definedName name="fzdmblrg">#REF!</definedName>
    <definedName name="fzdmblrg1">#REF!</definedName>
    <definedName name="fzdmblsh">#REF!</definedName>
    <definedName name="fzdmblsh1">#REF!</definedName>
    <definedName name="fzdmbxgfc">#REF!</definedName>
    <definedName name="fzdmbxgrg">#REF!</definedName>
    <definedName name="fzdmbxgsh">#REF!</definedName>
    <definedName name="fzdmfc">#REF!</definedName>
    <definedName name="fzdmfc1">#REF!</definedName>
    <definedName name="fzdmfc2">#REF!</definedName>
    <definedName name="fzdmmsmfc">#REF!</definedName>
    <definedName name="fzdmmsmfc1">#REF!</definedName>
    <definedName name="fzdmmsmrg">#REF!</definedName>
    <definedName name="fzdmmsmrg1">#REF!</definedName>
    <definedName name="fzdmmsmsh">#REF!</definedName>
    <definedName name="fzdmmsmsh1">#REF!</definedName>
    <definedName name="fzdmrg">#REF!</definedName>
    <definedName name="fzdmrg1">#REF!</definedName>
    <definedName name="fzdmrg2">#REF!</definedName>
    <definedName name="fzdmscfc">#REF!</definedName>
    <definedName name="fzdmscrg">#REF!</definedName>
    <definedName name="fzdmscsh">#REF!</definedName>
    <definedName name="fzdmsh">#REF!</definedName>
    <definedName name="fzdmsh1">#REF!</definedName>
    <definedName name="fzdmsh2">#REF!</definedName>
    <definedName name="fzdmybfc">#REF!</definedName>
    <definedName name="fzdmybfc1">#REF!</definedName>
    <definedName name="fzdmybrg">#REF!</definedName>
    <definedName name="fzdmybrg1">#REF!</definedName>
    <definedName name="fzdmybsh">#REF!</definedName>
    <definedName name="fzdmybsh1">#REF!</definedName>
    <definedName name="fzfsdm2fc">#REF!</definedName>
    <definedName name="fzfsdm2rg">#REF!</definedName>
    <definedName name="fzfsdm2sh">#REF!</definedName>
    <definedName name="fzfsdm3fc">#REF!</definedName>
    <definedName name="fzfsdm3rg">#REF!</definedName>
    <definedName name="fzfsdm3sh">#REF!</definedName>
    <definedName name="fzfsdmfc">#REF!</definedName>
    <definedName name="fzfsdmqzfc">#REF!</definedName>
    <definedName name="fzfsdmqzrg">#REF!</definedName>
    <definedName name="fzfsdmqzsh">#REF!</definedName>
    <definedName name="fzfsdmrg">#REF!</definedName>
    <definedName name="fzfsdmsh">#REF!</definedName>
    <definedName name="fzscggfc">#REF!</definedName>
    <definedName name="fzscggrg">#REF!</definedName>
    <definedName name="fzscggsh">#REF!</definedName>
    <definedName name="g12128l" localSheetId="11">'[2]#REF!'!#REF!</definedName>
    <definedName name="g12128l" localSheetId="65">'[3]#REF!'!#REF!</definedName>
    <definedName name="g12128l" localSheetId="64">'[3]#REF!'!#REF!</definedName>
    <definedName name="g12128l">'[3]#REF!'!#REF!</definedName>
    <definedName name="G6126BL" localSheetId="11">[140]Sheet1!$B$8</definedName>
    <definedName name="G6126BL">[141]Sheet1!$B$8</definedName>
    <definedName name="g6126j52j6" localSheetId="11">'[2]#REF!'!#REF!</definedName>
    <definedName name="g6126j52j6" localSheetId="65">'[3]#REF!'!#REF!</definedName>
    <definedName name="g6126j52j6" localSheetId="64">'[3]#REF!'!#REF!</definedName>
    <definedName name="g6126j52j6">'[3]#REF!'!#REF!</definedName>
    <definedName name="gb.bxgb" localSheetId="11">[127]主材价格!$B$26</definedName>
    <definedName name="gb.bxgb">[128]主材价格!$B$26</definedName>
    <definedName name="gb.bxgw" localSheetId="11">[84]主材价格!#REF!</definedName>
    <definedName name="gb.bxgw" localSheetId="65">[85]主材价格!#REF!</definedName>
    <definedName name="gb.bxgw" localSheetId="64">[85]主材价格!#REF!</definedName>
    <definedName name="gb.bxgw">[85]主材价格!#REF!</definedName>
    <definedName name="gb.dxgb" localSheetId="11">[84]主材价格!#REF!</definedName>
    <definedName name="gb.dxgb" localSheetId="65">[85]主材价格!#REF!</definedName>
    <definedName name="gb.dxgb" localSheetId="64">[85]主材价格!#REF!</definedName>
    <definedName name="gb.dxgb">[85]主材价格!#REF!</definedName>
    <definedName name="gb.gb" localSheetId="11">[84]主材价格!#REF!</definedName>
    <definedName name="gb.gb" localSheetId="65">[85]主材价格!#REF!</definedName>
    <definedName name="gb.gb" localSheetId="64">[85]主材价格!#REF!</definedName>
    <definedName name="gb.gb">[85]主材价格!#REF!</definedName>
    <definedName name="gb.jzx" localSheetId="11">[84]主材价格!#REF!</definedName>
    <definedName name="gb.jzx" localSheetId="65">[85]主材价格!#REF!</definedName>
    <definedName name="gb.jzx" localSheetId="64">[85]主材价格!#REF!</definedName>
    <definedName name="gb.jzx">[85]主材价格!#REF!</definedName>
    <definedName name="gb.jzx1" localSheetId="11">[84]主材价格!#REF!</definedName>
    <definedName name="gb.jzx1">[85]主材价格!#REF!</definedName>
    <definedName name="gb.jzx10" localSheetId="11">[84]主材价格!#REF!</definedName>
    <definedName name="gb.jzx10">[85]主材价格!#REF!</definedName>
    <definedName name="gb.jzx11" localSheetId="11">[84]主材价格!#REF!</definedName>
    <definedName name="gb.jzx11">[85]主材价格!#REF!</definedName>
    <definedName name="gb.jzx12" localSheetId="11">[84]主材价格!#REF!</definedName>
    <definedName name="gb.jzx12">[85]主材价格!#REF!</definedName>
    <definedName name="gb.jzx13" localSheetId="11">[84]主材价格!#REF!</definedName>
    <definedName name="gb.jzx13">[85]主材价格!#REF!</definedName>
    <definedName name="gb.jzx14" localSheetId="11">[84]主材价格!#REF!</definedName>
    <definedName name="gb.jzx14">[85]主材价格!#REF!</definedName>
    <definedName name="gb.jzx15" localSheetId="11">[84]主材价格!#REF!</definedName>
    <definedName name="gb.jzx15">[85]主材价格!#REF!</definedName>
    <definedName name="gb.jzx16" localSheetId="11">[84]主材价格!#REF!</definedName>
    <definedName name="gb.jzx16">[85]主材价格!#REF!</definedName>
    <definedName name="gb.jzx17" localSheetId="11">[84]主材价格!#REF!</definedName>
    <definedName name="gb.jzx17">[85]主材价格!#REF!</definedName>
    <definedName name="gb.jzx18" localSheetId="11">[84]主材价格!#REF!</definedName>
    <definedName name="gb.jzx18">[85]主材价格!#REF!</definedName>
    <definedName name="gb.jzx19" localSheetId="11">[84]主材价格!#REF!</definedName>
    <definedName name="gb.jzx19">[85]主材价格!#REF!</definedName>
    <definedName name="gb.jzx2" localSheetId="11">[84]主材价格!#REF!</definedName>
    <definedName name="gb.jzx2">[85]主材价格!#REF!</definedName>
    <definedName name="gb.jzx20" localSheetId="11">[84]主材价格!#REF!</definedName>
    <definedName name="gb.jzx20">[85]主材价格!#REF!</definedName>
    <definedName name="gb.jzx21" localSheetId="11">[84]主材价格!#REF!</definedName>
    <definedName name="gb.jzx21">[85]主材价格!#REF!</definedName>
    <definedName name="gb.jzx3" localSheetId="11">[84]主材价格!#REF!</definedName>
    <definedName name="gb.jzx3">[85]主材价格!#REF!</definedName>
    <definedName name="gb.jzx4" localSheetId="11">[84]主材价格!#REF!</definedName>
    <definedName name="gb.jzx4">[85]主材价格!#REF!</definedName>
    <definedName name="gb.jzx5" localSheetId="11">[84]主材价格!#REF!</definedName>
    <definedName name="gb.jzx5">[85]主材价格!#REF!</definedName>
    <definedName name="gb.jzx6" localSheetId="11">[84]主材价格!#REF!</definedName>
    <definedName name="gb.jzx6">[85]主材价格!#REF!</definedName>
    <definedName name="gb.jzx7" localSheetId="11">[84]主材价格!#REF!</definedName>
    <definedName name="gb.jzx7">[85]主材价格!#REF!</definedName>
    <definedName name="gb.jzx8" localSheetId="11">[84]主材价格!#REF!</definedName>
    <definedName name="gb.jzx8">[85]主材价格!#REF!</definedName>
    <definedName name="gb.jzx9" localSheetId="11">[84]主材价格!#REF!</definedName>
    <definedName name="gb.jzx9">[85]主材价格!#REF!</definedName>
    <definedName name="gb.szljj" localSheetId="11">[84]主材价格!#REF!</definedName>
    <definedName name="gb.szljj">[85]主材价格!#REF!</definedName>
    <definedName name="gb.ztpf" localSheetId="11">[84]主材价格!#REF!</definedName>
    <definedName name="gb.ztpf">[85]主材价格!#REF!</definedName>
    <definedName name="gbbl" localSheetId="11">'[2]#REF!'!$G$3</definedName>
    <definedName name="gbbl">'[3]#REF!'!$G$3</definedName>
    <definedName name="gbgc" localSheetId="11">'[2]#REF!'!$G$23</definedName>
    <definedName name="gbgc">'[3]#REF!'!$G$23</definedName>
    <definedName name="gbgrt" localSheetId="11">'[2]#REF!'!#REF!</definedName>
    <definedName name="gbgrt" localSheetId="65">'[3]#REF!'!#REF!</definedName>
    <definedName name="gbgrt" localSheetId="64">'[3]#REF!'!#REF!</definedName>
    <definedName name="gbgrt">'[3]#REF!'!#REF!</definedName>
    <definedName name="gbhgy" localSheetId="11">'[2]#REF!'!#REF!</definedName>
    <definedName name="gbhgy" localSheetId="65">'[3]#REF!'!#REF!</definedName>
    <definedName name="gbhgy" localSheetId="64">'[3]#REF!'!#REF!</definedName>
    <definedName name="gbhgy">'[3]#REF!'!#REF!</definedName>
    <definedName name="gbjgj" localSheetId="11">'[2]#REF!'!#REF!</definedName>
    <definedName name="gbjgj" localSheetId="65">'[3]#REF!'!#REF!</definedName>
    <definedName name="gbjgj" localSheetId="64">'[3]#REF!'!#REF!</definedName>
    <definedName name="gbjgj">'[3]#REF!'!#REF!</definedName>
    <definedName name="gbjt" localSheetId="11">'[2]#REF!'!#REF!</definedName>
    <definedName name="gbjt" localSheetId="65">'[3]#REF!'!#REF!</definedName>
    <definedName name="gbjt" localSheetId="64">'[3]#REF!'!#REF!</definedName>
    <definedName name="gbjt">'[3]#REF!'!#REF!</definedName>
    <definedName name="gbl081206ja06" localSheetId="11">'[2]#REF!'!$C$13</definedName>
    <definedName name="gbl081206ja06">'[3]#REF!'!$C$13</definedName>
    <definedName name="gbl081208m" localSheetId="11">'[2]#REF!'!$C$5</definedName>
    <definedName name="gbl081208m">'[3]#REF!'!$C$5</definedName>
    <definedName name="gbl0812fw08" localSheetId="11">'[2]#REF!'!$C$4</definedName>
    <definedName name="gbl0812fw08">'[3]#REF!'!$C$4</definedName>
    <definedName name="gbl10126j14j6" localSheetId="11">'[2]#REF!'!#REF!</definedName>
    <definedName name="gbl10126j14j6" localSheetId="65">'[3]#REF!'!#REF!</definedName>
    <definedName name="gbl10126j14j6" localSheetId="64">'[3]#REF!'!#REF!</definedName>
    <definedName name="gbl10126j14j6">'[3]#REF!'!#REF!</definedName>
    <definedName name="gbl10d" localSheetId="11">'[2]#REF!'!#REF!</definedName>
    <definedName name="gbl10d" localSheetId="65">'[3]#REF!'!#REF!</definedName>
    <definedName name="gbl10d" localSheetId="64">'[3]#REF!'!#REF!</definedName>
    <definedName name="gbl10d">'[3]#REF!'!#REF!</definedName>
    <definedName name="gbl10ja10" localSheetId="11">'[2]#REF!'!$C$12</definedName>
    <definedName name="gbl10ja10">'[3]#REF!'!$C$12</definedName>
    <definedName name="gbl121210l" localSheetId="11">'[2]#REF!'!#REF!</definedName>
    <definedName name="gbl121210l" localSheetId="65">'[3]#REF!'!#REF!</definedName>
    <definedName name="gbl121210l" localSheetId="64">'[3]#REF!'!#REF!</definedName>
    <definedName name="gbl121210l">'[3]#REF!'!#REF!</definedName>
    <definedName name="gbl12128l" localSheetId="11">'[2]#REF!'!#REF!</definedName>
    <definedName name="gbl12128l" localSheetId="65">'[3]#REF!'!#REF!</definedName>
    <definedName name="gbl12128l" localSheetId="64">'[3]#REF!'!#REF!</definedName>
    <definedName name="gbl12128l">'[3]#REF!'!#REF!</definedName>
    <definedName name="gbl595tm" localSheetId="11">'[2]#REF!'!#REF!</definedName>
    <definedName name="gbl595tm" localSheetId="65">'[3]#REF!'!#REF!</definedName>
    <definedName name="gbl595tm" localSheetId="64">'[3]#REF!'!#REF!</definedName>
    <definedName name="gbl595tm">'[3]#REF!'!#REF!</definedName>
    <definedName name="gbl6126j52j6" localSheetId="11">'[2]#REF!'!$C$11</definedName>
    <definedName name="gbl6126j52j6">'[3]#REF!'!$C$11</definedName>
    <definedName name="gbl6126L" localSheetId="11">'[2]#REF!'!$C$14</definedName>
    <definedName name="gbl6126L">'[3]#REF!'!$C$14</definedName>
    <definedName name="gbl612fw6j14j6" localSheetId="11">'[2]#REF!'!#REF!</definedName>
    <definedName name="gbl612fw6j14j6" localSheetId="65">'[3]#REF!'!#REF!</definedName>
    <definedName name="gbl612fw6j14j6" localSheetId="64">'[3]#REF!'!#REF!</definedName>
    <definedName name="gbl612fw6j14j6">'[3]#REF!'!#REF!</definedName>
    <definedName name="gbl6jia146" localSheetId="11">'[2]#REF!'!#REF!</definedName>
    <definedName name="gbl6jia146" localSheetId="65">'[3]#REF!'!#REF!</definedName>
    <definedName name="gbl6jia146" localSheetId="64">'[3]#REF!'!#REF!</definedName>
    <definedName name="gbl6jia146">'[3]#REF!'!#REF!</definedName>
    <definedName name="gbl6jia14j6" localSheetId="11">'[2]#REF!'!#REF!</definedName>
    <definedName name="gbl6jia14j6" localSheetId="65">'[3]#REF!'!#REF!</definedName>
    <definedName name="gbl6jia14j6" localSheetId="64">'[3]#REF!'!#REF!</definedName>
    <definedName name="gbl6jia14j6">'[3]#REF!'!#REF!</definedName>
    <definedName name="gbl8128cyl" localSheetId="11">'[2]#REF!'!$C$7</definedName>
    <definedName name="gbl8128cyl">'[3]#REF!'!$C$7</definedName>
    <definedName name="gbl8128fhl" localSheetId="11">'[2]#REF!'!$C$8</definedName>
    <definedName name="gbl8128fhl">'[3]#REF!'!$C$8</definedName>
    <definedName name="gbl8128l" localSheetId="11">'[2]#REF!'!$C$3</definedName>
    <definedName name="gbl8128l">'[3]#REF!'!$C$3</definedName>
    <definedName name="gblu" localSheetId="11">'[2]#REF!'!#REF!</definedName>
    <definedName name="gblu" localSheetId="65">'[3]#REF!'!#REF!</definedName>
    <definedName name="gblu" localSheetId="64">'[3]#REF!'!#REF!</definedName>
    <definedName name="gblu">'[3]#REF!'!#REF!</definedName>
    <definedName name="gblv" localSheetId="11">'[2]#REF!'!$G$20</definedName>
    <definedName name="gblv">'[3]#REF!'!$G$20</definedName>
    <definedName name="gblvdb" localSheetId="11">'[2]#REF!'!#REF!</definedName>
    <definedName name="gblvdb" localSheetId="65">'[3]#REF!'!#REF!</definedName>
    <definedName name="gblvdb" localSheetId="64">'[3]#REF!'!#REF!</definedName>
    <definedName name="gblvdb">'[3]#REF!'!#REF!</definedName>
    <definedName name="gbnhj" localSheetId="11">'[2]#REF!'!#REF!</definedName>
    <definedName name="gbnhj" localSheetId="65">'[3]#REF!'!#REF!</definedName>
    <definedName name="gbnhj" localSheetId="64">'[3]#REF!'!#REF!</definedName>
    <definedName name="gbnhj">'[3]#REF!'!#REF!</definedName>
    <definedName name="gbxgb0_4" localSheetId="11">'[2]#REF!'!#REF!</definedName>
    <definedName name="gbxgb0_4" localSheetId="65">'[3]#REF!'!#REF!</definedName>
    <definedName name="gbxgb0_4" localSheetId="64">'[3]#REF!'!#REF!</definedName>
    <definedName name="gbxgb0_4">'[3]#REF!'!#REF!</definedName>
    <definedName name="gbxgb1" localSheetId="11">'[2]#REF!'!#REF!</definedName>
    <definedName name="gbxgb1" localSheetId="65">'[3]#REF!'!#REF!</definedName>
    <definedName name="gbxgb1" localSheetId="64">'[3]#REF!'!#REF!</definedName>
    <definedName name="gbxgb1">'[3]#REF!'!#REF!</definedName>
    <definedName name="gbxgb1_2" localSheetId="11">'[2]#REF!'!#REF!</definedName>
    <definedName name="gbxgb1_2">'[3]#REF!'!#REF!</definedName>
    <definedName name="gbxgb1_5" localSheetId="11">'[2]#REF!'!#REF!</definedName>
    <definedName name="gbxgb1_5">'[3]#REF!'!#REF!</definedName>
    <definedName name="gbxggj" localSheetId="11">'[2]#REF!'!#REF!</definedName>
    <definedName name="gbxggj">'[3]#REF!'!#REF!</definedName>
    <definedName name="gbxgw" localSheetId="11">'[2]#REF!'!#REF!</definedName>
    <definedName name="gbxgw">'[3]#REF!'!#REF!</definedName>
    <definedName name="GC_CX" localSheetId="11">[82]一次汇总!$D$55</definedName>
    <definedName name="GC_CX">[83]一次汇总!$D$55</definedName>
    <definedName name="gcl" localSheetId="11">'[154]4'!$B$6:$G$9</definedName>
    <definedName name="gcl">'[155]4'!$B$6:$G$9</definedName>
    <definedName name="GCLQD" localSheetId="11">'[156]#REF!'!$B$5:$G$30</definedName>
    <definedName name="GCLQD">'[157]#REF!'!$B$5:$G$30</definedName>
    <definedName name="gdxb" localSheetId="11">'[2]#REF!'!#REF!</definedName>
    <definedName name="gdxb" localSheetId="65">'[3]#REF!'!#REF!</definedName>
    <definedName name="gdxb" localSheetId="64">'[3]#REF!'!#REF!</definedName>
    <definedName name="gdxb">'[3]#REF!'!#REF!</definedName>
    <definedName name="gdxb1_5" localSheetId="11">'[2]#REF!'!#REF!</definedName>
    <definedName name="gdxb1_5" localSheetId="65">'[3]#REF!'!#REF!</definedName>
    <definedName name="gdxb1_5" localSheetId="64">'[3]#REF!'!#REF!</definedName>
    <definedName name="gdxb1_5">'[3]#REF!'!#REF!</definedName>
    <definedName name="gdxb2" localSheetId="11">'[2]#REF!'!#REF!</definedName>
    <definedName name="gdxb2" localSheetId="65">'[3]#REF!'!#REF!</definedName>
    <definedName name="gdxb2" localSheetId="64">'[3]#REF!'!#REF!</definedName>
    <definedName name="gdxb2">'[3]#REF!'!#REF!</definedName>
    <definedName name="gfhg" localSheetId="11">[148]主材价格!$E$129</definedName>
    <definedName name="gfhg">[149]主材价格!$E$129</definedName>
    <definedName name="gfjhff" localSheetId="11">[148]主材价格!$G$5</definedName>
    <definedName name="gfjhff">[149]主材价格!$G$5</definedName>
    <definedName name="gfk" localSheetId="11">'[72]#REF!'!$B$17</definedName>
    <definedName name="gfk">'[73]#REF!'!$B$17</definedName>
    <definedName name="gfs" localSheetId="11" hidden="1">{#N/A,#N/A,FALSE,"估價單  (3)"}</definedName>
    <definedName name="gfs" localSheetId="65" hidden="1">{#N/A,#N/A,FALSE,"估價單  (3)"}</definedName>
    <definedName name="gfs" localSheetId="64" hidden="1">{#N/A,#N/A,FALSE,"估價單  (3)"}</definedName>
    <definedName name="gfs" hidden="1">{#N/A,#N/A,FALSE,"估價單  (3)"}</definedName>
    <definedName name="gfsh" localSheetId="11">'[2]#REF!'!#REF!</definedName>
    <definedName name="gfsh">'[3]#REF!'!#REF!</definedName>
    <definedName name="ggb" localSheetId="11">'[2]#REF!'!#REF!</definedName>
    <definedName name="ggb">'[3]#REF!'!#REF!</definedName>
    <definedName name="ggbhw6" localSheetId="11">'[2]#REF!'!#REF!</definedName>
    <definedName name="ggbhw6">'[3]#REF!'!#REF!</definedName>
    <definedName name="ggbxg" localSheetId="11">'[2]#REF!'!#REF!</definedName>
    <definedName name="ggbxg">'[3]#REF!'!#REF!</definedName>
    <definedName name="ggbxgby" localSheetId="11">'[2]#REF!'!#REF!</definedName>
    <definedName name="ggbxgby">'[3]#REF!'!#REF!</definedName>
    <definedName name="ggc" localSheetId="11">'[2]#REF!'!$C$23</definedName>
    <definedName name="ggc">'[3]#REF!'!$C$23</definedName>
    <definedName name="ggcdx" localSheetId="11">'[2]#REF!'!$C$26</definedName>
    <definedName name="ggcdx">'[3]#REF!'!$C$26</definedName>
    <definedName name="ggcftpt" localSheetId="11">'[2]#REF!'!$C$24</definedName>
    <definedName name="ggcftpt">'[3]#REF!'!$C$24</definedName>
    <definedName name="gggggggggggggggg">'[158]#REF!'!#REF!</definedName>
    <definedName name="ggrt" localSheetId="11">'[2]#REF!'!#REF!</definedName>
    <definedName name="ggrt" localSheetId="65">'[3]#REF!'!#REF!</definedName>
    <definedName name="ggrt" localSheetId="64">'[3]#REF!'!#REF!</definedName>
    <definedName name="ggrt">'[3]#REF!'!#REF!</definedName>
    <definedName name="ggwsb" localSheetId="11">'[2]#REF!'!#REF!</definedName>
    <definedName name="ggwsb" localSheetId="65">'[3]#REF!'!#REF!</definedName>
    <definedName name="ggwsb" localSheetId="64">'[3]#REF!'!#REF!</definedName>
    <definedName name="ggwsb">'[3]#REF!'!#REF!</definedName>
    <definedName name="ggxc" localSheetId="11">'[2]#REF!'!$C$24</definedName>
    <definedName name="ggxc">'[3]#REF!'!$C$24</definedName>
    <definedName name="ghbl" localSheetId="11">'[72]#REF!'!$B$3</definedName>
    <definedName name="ghbl">'[73]#REF!'!$B$3</definedName>
    <definedName name="ghgy" localSheetId="11">'[2]#REF!'!#REF!</definedName>
    <definedName name="ghgy" localSheetId="65">'[3]#REF!'!#REF!</definedName>
    <definedName name="ghgy" localSheetId="64">'[3]#REF!'!#REF!</definedName>
    <definedName name="ghgy">'[3]#REF!'!#REF!</definedName>
    <definedName name="ghjnbm" localSheetId="11">[104]单价表!$B$5</definedName>
    <definedName name="ghjnbm">[105]单价表!$B$5</definedName>
    <definedName name="gjfc" localSheetId="11">#REF!</definedName>
    <definedName name="gjfc" localSheetId="65">#REF!</definedName>
    <definedName name="gjfc" localSheetId="64">#REF!</definedName>
    <definedName name="gjfc">#REF!</definedName>
    <definedName name="gjgj" localSheetId="11">'[2]#REF!'!#REF!</definedName>
    <definedName name="gjgj" localSheetId="65">'[3]#REF!'!#REF!</definedName>
    <definedName name="gjgj" localSheetId="64">'[3]#REF!'!#REF!</definedName>
    <definedName name="gjgj">'[3]#REF!'!#REF!</definedName>
    <definedName name="gjlr" localSheetId="11">[159]单价!$D$3</definedName>
    <definedName name="gjlr">[160]单价!$D$3</definedName>
    <definedName name="gjrg" localSheetId="11">#REF!</definedName>
    <definedName name="gjrg" localSheetId="65">#REF!</definedName>
    <definedName name="gjrg" localSheetId="64">#REF!</definedName>
    <definedName name="gjrg">#REF!</definedName>
    <definedName name="gjsb" localSheetId="11">'[2]#REF!'!#REF!</definedName>
    <definedName name="gjsb" localSheetId="65">'[3]#REF!'!#REF!</definedName>
    <definedName name="gjsb" localSheetId="64">'[3]#REF!'!#REF!</definedName>
    <definedName name="gjsb">'[3]#REF!'!#REF!</definedName>
    <definedName name="gjsb50" localSheetId="11">'[2]#REF!'!#REF!</definedName>
    <definedName name="gjsb50">'[3]#REF!'!#REF!</definedName>
    <definedName name="gjsgbfc" localSheetId="11">#REF!</definedName>
    <definedName name="gjsgbfc" localSheetId="65">#REF!</definedName>
    <definedName name="gjsgbfc" localSheetId="64">#REF!</definedName>
    <definedName name="gjsgbfc">#REF!</definedName>
    <definedName name="gjsgbrg" localSheetId="11">#REF!</definedName>
    <definedName name="gjsgbrg" localSheetId="65">#REF!</definedName>
    <definedName name="gjsgbrg" localSheetId="64">#REF!</definedName>
    <definedName name="gjsgbrg">#REF!</definedName>
    <definedName name="gjsgbsh" localSheetId="65">#REF!</definedName>
    <definedName name="gjsgbsh" localSheetId="64">#REF!</definedName>
    <definedName name="gjsgbsh">#REF!</definedName>
    <definedName name="gjt" localSheetId="11">'[2]#REF!'!#REF!</definedName>
    <definedName name="gjt" localSheetId="65">'[3]#REF!'!#REF!</definedName>
    <definedName name="gjt" localSheetId="64">'[3]#REF!'!#REF!</definedName>
    <definedName name="gjt">'[3]#REF!'!#REF!</definedName>
    <definedName name="gjzfc" localSheetId="65">#REF!</definedName>
    <definedName name="gjzfc" localSheetId="64">#REF!</definedName>
    <definedName name="gjzfc">#REF!</definedName>
    <definedName name="gjzrg" localSheetId="65">#REF!</definedName>
    <definedName name="gjzrg" localSheetId="64">#REF!</definedName>
    <definedName name="gjzrg">#REF!</definedName>
    <definedName name="gjzsh" localSheetId="65">#REF!</definedName>
    <definedName name="gjzsh" localSheetId="64">#REF!</definedName>
    <definedName name="gjzsh">#REF!</definedName>
    <definedName name="GLCJ" localSheetId="11">[27]雨棚!$D$5</definedName>
    <definedName name="GLCJ">[28]雨棚!$D$5</definedName>
    <definedName name="glf" localSheetId="11">'[2]#REF!'!#REF!</definedName>
    <definedName name="glf" localSheetId="65">'[3]#REF!'!#REF!</definedName>
    <definedName name="glf" localSheetId="64">'[3]#REF!'!#REF!</definedName>
    <definedName name="glf">'[3]#REF!'!#REF!</definedName>
    <definedName name="glsb" localSheetId="11">'[2]#REF!'!#REF!</definedName>
    <definedName name="glsb" localSheetId="65">'[3]#REF!'!#REF!</definedName>
    <definedName name="glsb" localSheetId="64">'[3]#REF!'!#REF!</definedName>
    <definedName name="glsb">'[3]#REF!'!#REF!</definedName>
    <definedName name="glvdb" localSheetId="11">'[2]#REF!'!#REF!</definedName>
    <definedName name="glvdb" localSheetId="65">'[3]#REF!'!#REF!</definedName>
    <definedName name="glvdb" localSheetId="64">'[3]#REF!'!#REF!</definedName>
    <definedName name="glvdb">'[3]#REF!'!#REF!</definedName>
    <definedName name="glvfm" localSheetId="11">'[2]#REF!'!$C$20</definedName>
    <definedName name="glvfm">'[3]#REF!'!$C$20</definedName>
    <definedName name="glvft" localSheetId="11">'[2]#REF!'!$C$21</definedName>
    <definedName name="glvft">'[3]#REF!'!$C$21</definedName>
    <definedName name="glvfw20" localSheetId="11">'[2]#REF!'!#REF!</definedName>
    <definedName name="glvfw20" localSheetId="65">'[3]#REF!'!#REF!</definedName>
    <definedName name="glvfw20" localSheetId="64">'[3]#REF!'!#REF!</definedName>
    <definedName name="glvfw20">'[3]#REF!'!#REF!</definedName>
    <definedName name="glvyb" localSheetId="11">'[2]#REF!'!$C$22</definedName>
    <definedName name="glvyb">'[3]#REF!'!$C$22</definedName>
    <definedName name="gmdxb18" localSheetId="11">'[2]#REF!'!#REF!</definedName>
    <definedName name="gmdxb18" localSheetId="65">'[3]#REF!'!#REF!</definedName>
    <definedName name="gmdxb18" localSheetId="64">'[3]#REF!'!#REF!</definedName>
    <definedName name="gmdxb18">'[3]#REF!'!#REF!</definedName>
    <definedName name="gnhj" localSheetId="11">'[2]#REF!'!#REF!</definedName>
    <definedName name="gnhj" localSheetId="65">'[3]#REF!'!#REF!</definedName>
    <definedName name="gnhj" localSheetId="64">'[3]#REF!'!#REF!</definedName>
    <definedName name="gnhj">'[3]#REF!'!#REF!</definedName>
    <definedName name="gpk" localSheetId="11">'[2]#REF!'!#REF!</definedName>
    <definedName name="gpk" localSheetId="65">'[3]#REF!'!#REF!</definedName>
    <definedName name="gpk" localSheetId="64">'[3]#REF!'!#REF!</definedName>
    <definedName name="gpk">'[3]#REF!'!#REF!</definedName>
    <definedName name="grgfc" localSheetId="65">#REF!</definedName>
    <definedName name="grgfc" localSheetId="64">#REF!</definedName>
    <definedName name="grgfc">#REF!</definedName>
    <definedName name="GRGfc2" localSheetId="65">#REF!</definedName>
    <definedName name="GRGfc2" localSheetId="64">#REF!</definedName>
    <definedName name="GRGfc2">#REF!</definedName>
    <definedName name="grgrg" localSheetId="65">#REF!</definedName>
    <definedName name="grgrg" localSheetId="64">#REF!</definedName>
    <definedName name="grgrg">#REF!</definedName>
    <definedName name="GRGrg1">#REF!</definedName>
    <definedName name="grgsh">#REF!</definedName>
    <definedName name="GRGsh2">#REF!</definedName>
    <definedName name="gsc" localSheetId="11">'[2]#REF!'!#REF!</definedName>
    <definedName name="gsc" localSheetId="65">'[3]#REF!'!#REF!</definedName>
    <definedName name="gsc" localSheetId="64">'[3]#REF!'!#REF!</definedName>
    <definedName name="gsc">'[3]#REF!'!#REF!</definedName>
    <definedName name="gscsy" localSheetId="11">'[2]#REF!'!#REF!</definedName>
    <definedName name="gscsy" localSheetId="65">'[3]#REF!'!#REF!</definedName>
    <definedName name="gscsy" localSheetId="64">'[3]#REF!'!#REF!</definedName>
    <definedName name="gscsy">'[3]#REF!'!#REF!</definedName>
    <definedName name="gsdf">"$"</definedName>
    <definedName name="gsdf___0">"$"</definedName>
    <definedName name="gsdf___1">"$"</definedName>
    <definedName name="gss" localSheetId="11">'[72]#REF!'!$B$5</definedName>
    <definedName name="gss">'[73]#REF!'!$B$5</definedName>
    <definedName name="gtxb" localSheetId="11">'[2]#REF!'!#REF!</definedName>
    <definedName name="gtxb" localSheetId="65">'[3]#REF!'!#REF!</definedName>
    <definedName name="gtxb" localSheetId="64">'[3]#REF!'!#REF!</definedName>
    <definedName name="gtxb">'[3]#REF!'!#REF!</definedName>
    <definedName name="gwood" localSheetId="11">'[2]#REF!'!#REF!</definedName>
    <definedName name="gwood" localSheetId="65">'[3]#REF!'!#REF!</definedName>
    <definedName name="gwood" localSheetId="64">'[3]#REF!'!#REF!</definedName>
    <definedName name="gwood">'[3]#REF!'!#REF!</definedName>
    <definedName name="gxc" localSheetId="11">'[2]#REF!'!#REF!</definedName>
    <definedName name="gxc" localSheetId="65">'[3]#REF!'!#REF!</definedName>
    <definedName name="gxc" localSheetId="64">'[3]#REF!'!#REF!</definedName>
    <definedName name="gxc">'[3]#REF!'!#REF!</definedName>
    <definedName name="gym" localSheetId="11">'[2]#REF!'!#REF!</definedName>
    <definedName name="gym" localSheetId="65">'[3]#REF!'!#REF!</definedName>
    <definedName name="gym" localSheetId="64">'[3]#REF!'!#REF!</definedName>
    <definedName name="gym">'[3]#REF!'!#REF!</definedName>
    <definedName name="hanliangbiao" localSheetId="65">#REF!</definedName>
    <definedName name="hanliangbiao" localSheetId="64">#REF!</definedName>
    <definedName name="hanliangbiao">#REF!</definedName>
    <definedName name="haoi" localSheetId="11">'[161]3'!$B$6:$G$9</definedName>
    <definedName name="haoi">'[162]3'!$B$6:$G$9</definedName>
    <definedName name="HBMJ" localSheetId="11">[80]一次汇总!$D$122</definedName>
    <definedName name="HBMJ">[81]一次汇总!$D$122</definedName>
    <definedName name="HDE_P8_G030" localSheetId="11">#REF!</definedName>
    <definedName name="HDE_P8_G030" localSheetId="65">#REF!</definedName>
    <definedName name="HDE_P8_G030" localSheetId="64">#REF!</definedName>
    <definedName name="HDE_P8_G030">#REF!</definedName>
    <definedName name="HFLTL" localSheetId="11">[132]ANL!$I$17</definedName>
    <definedName name="HFLTL">[133]ANL!$I$17</definedName>
    <definedName name="hgj" localSheetId="11">[163]主材价格!$G$27</definedName>
    <definedName name="hgj">[164]主材价格!$G$27</definedName>
    <definedName name="HH" localSheetId="24" hidden="1">'[54]sum(Flooring )'!#REF!</definedName>
    <definedName name="HH" localSheetId="25" hidden="1">'[54]sum(Flooring )'!#REF!</definedName>
    <definedName name="HH" localSheetId="26" hidden="1">'[54]sum(Flooring )'!#REF!</definedName>
    <definedName name="HH" localSheetId="27" hidden="1">'[54]sum(Flooring )'!#REF!</definedName>
    <definedName name="HH" localSheetId="28" hidden="1">'[54]sum(Flooring )'!#REF!</definedName>
    <definedName name="HH" localSheetId="29" hidden="1">'[54]sum(Flooring )'!#REF!</definedName>
    <definedName name="HH" localSheetId="30" hidden="1">'[54]sum(Flooring )'!#REF!</definedName>
    <definedName name="HH" localSheetId="31" hidden="1">'[54]sum(Flooring )'!#REF!</definedName>
    <definedName name="HH" localSheetId="32" hidden="1">'[54]sum(Flooring )'!#REF!</definedName>
    <definedName name="HH" localSheetId="33" hidden="1">'[54]sum(Flooring )'!#REF!</definedName>
    <definedName name="HH" localSheetId="34" hidden="1">'[54]sum(Flooring )'!#REF!</definedName>
    <definedName name="HH" localSheetId="35" hidden="1">'[54]sum(Flooring )'!#REF!</definedName>
    <definedName name="HH" localSheetId="36" hidden="1">'[54]sum(Flooring )'!#REF!</definedName>
    <definedName name="HH" localSheetId="37" hidden="1">'[54]sum(Flooring )'!#REF!</definedName>
    <definedName name="HH" localSheetId="38" hidden="1">'[54]sum(Flooring )'!#REF!</definedName>
    <definedName name="HH" localSheetId="39" hidden="1">'[54]sum(Flooring )'!#REF!</definedName>
    <definedName name="HH" localSheetId="40" hidden="1">'[54]sum(Flooring )'!#REF!</definedName>
    <definedName name="HH" localSheetId="41" hidden="1">'[54]sum(Flooring )'!#REF!</definedName>
    <definedName name="HH" localSheetId="42" hidden="1">'[54]sum(Flooring )'!#REF!</definedName>
    <definedName name="HH" localSheetId="43" hidden="1">'[54]sum(Flooring )'!#REF!</definedName>
    <definedName name="HH" localSheetId="44" hidden="1">'[54]sum(Flooring )'!#REF!</definedName>
    <definedName name="HH" localSheetId="45" hidden="1">'[54]sum(Flooring )'!#REF!</definedName>
    <definedName name="HH" localSheetId="46" hidden="1">'[54]sum(Flooring )'!#REF!</definedName>
    <definedName name="HH" localSheetId="47" hidden="1">'[54]sum(Flooring )'!#REF!</definedName>
    <definedName name="HH" localSheetId="48" hidden="1">'[54]sum(Flooring )'!#REF!</definedName>
    <definedName name="HH" localSheetId="49" hidden="1">'[54]sum(Flooring )'!#REF!</definedName>
    <definedName name="HH" localSheetId="50" hidden="1">'[54]sum(Flooring )'!#REF!</definedName>
    <definedName name="HH" localSheetId="51" hidden="1">'[54]sum(Flooring )'!#REF!</definedName>
    <definedName name="HH" localSheetId="52" hidden="1">'[54]sum(Flooring )'!#REF!</definedName>
    <definedName name="HH" localSheetId="53" hidden="1">'[54]sum(Flooring )'!#REF!</definedName>
    <definedName name="HH" localSheetId="18" hidden="1">'[54]sum(Flooring )'!#REF!</definedName>
    <definedName name="HH" localSheetId="19" hidden="1">'[54]sum(Flooring )'!#REF!</definedName>
    <definedName name="HH" localSheetId="20" hidden="1">'[54]sum(Flooring )'!#REF!</definedName>
    <definedName name="HH" localSheetId="21" hidden="1">'[54]sum(Flooring )'!#REF!</definedName>
    <definedName name="HH" localSheetId="22" hidden="1">'[54]sum(Flooring )'!#REF!</definedName>
    <definedName name="HH" localSheetId="23" hidden="1">'[54]sum(Flooring )'!#REF!</definedName>
    <definedName name="HH" localSheetId="61" hidden="1">'[54]sum(Flooring )'!#REF!</definedName>
    <definedName name="HH" localSheetId="63" hidden="1">'[54]sum(Flooring )'!#REF!</definedName>
    <definedName name="HH" localSheetId="60" hidden="1">'[54]sum(Flooring )'!#REF!</definedName>
    <definedName name="HH" localSheetId="62" hidden="1">'[54]sum(Flooring )'!#REF!</definedName>
    <definedName name="HH" localSheetId="58" hidden="1">'[54]sum(Flooring )'!#REF!</definedName>
    <definedName name="HH" localSheetId="55" hidden="1">'[54]sum(Flooring )'!#REF!</definedName>
    <definedName name="HH" localSheetId="56" hidden="1">'[54]sum(Flooring )'!#REF!</definedName>
    <definedName name="HH" localSheetId="57" hidden="1">'[54]sum(Flooring )'!#REF!</definedName>
    <definedName name="HH" hidden="1">'[54]sum(Flooring )'!#REF!</definedName>
    <definedName name="hhh" localSheetId="11">'[62]#REF!'!#REF!</definedName>
    <definedName name="hhh">'[63]#REF!'!#REF!</definedName>
    <definedName name="HHY" localSheetId="24" hidden="1">'[54]sum(Flooring )'!#REF!</definedName>
    <definedName name="HHY" localSheetId="25" hidden="1">'[54]sum(Flooring )'!#REF!</definedName>
    <definedName name="HHY" localSheetId="26" hidden="1">'[54]sum(Flooring )'!#REF!</definedName>
    <definedName name="HHY" localSheetId="27" hidden="1">'[54]sum(Flooring )'!#REF!</definedName>
    <definedName name="HHY" localSheetId="28" hidden="1">'[54]sum(Flooring )'!#REF!</definedName>
    <definedName name="HHY" localSheetId="29" hidden="1">'[54]sum(Flooring )'!#REF!</definedName>
    <definedName name="HHY" localSheetId="30" hidden="1">'[54]sum(Flooring )'!#REF!</definedName>
    <definedName name="HHY" localSheetId="31" hidden="1">'[54]sum(Flooring )'!#REF!</definedName>
    <definedName name="HHY" localSheetId="32" hidden="1">'[54]sum(Flooring )'!#REF!</definedName>
    <definedName name="HHY" localSheetId="33" hidden="1">'[54]sum(Flooring )'!#REF!</definedName>
    <definedName name="HHY" localSheetId="34" hidden="1">'[54]sum(Flooring )'!#REF!</definedName>
    <definedName name="HHY" localSheetId="35" hidden="1">'[54]sum(Flooring )'!#REF!</definedName>
    <definedName name="HHY" localSheetId="36" hidden="1">'[54]sum(Flooring )'!#REF!</definedName>
    <definedName name="HHY" localSheetId="37" hidden="1">'[54]sum(Flooring )'!#REF!</definedName>
    <definedName name="HHY" localSheetId="38" hidden="1">'[54]sum(Flooring )'!#REF!</definedName>
    <definedName name="HHY" localSheetId="39" hidden="1">'[54]sum(Flooring )'!#REF!</definedName>
    <definedName name="HHY" localSheetId="40" hidden="1">'[54]sum(Flooring )'!#REF!</definedName>
    <definedName name="HHY" localSheetId="41" hidden="1">'[54]sum(Flooring )'!#REF!</definedName>
    <definedName name="HHY" localSheetId="42" hidden="1">'[54]sum(Flooring )'!#REF!</definedName>
    <definedName name="HHY" localSheetId="43" hidden="1">'[54]sum(Flooring )'!#REF!</definedName>
    <definedName name="HHY" localSheetId="44" hidden="1">'[54]sum(Flooring )'!#REF!</definedName>
    <definedName name="HHY" localSheetId="45" hidden="1">'[54]sum(Flooring )'!#REF!</definedName>
    <definedName name="HHY" localSheetId="46" hidden="1">'[54]sum(Flooring )'!#REF!</definedName>
    <definedName name="HHY" localSheetId="47" hidden="1">'[54]sum(Flooring )'!#REF!</definedName>
    <definedName name="HHY" localSheetId="48" hidden="1">'[54]sum(Flooring )'!#REF!</definedName>
    <definedName name="HHY" localSheetId="49" hidden="1">'[54]sum(Flooring )'!#REF!</definedName>
    <definedName name="HHY" localSheetId="50" hidden="1">'[54]sum(Flooring )'!#REF!</definedName>
    <definedName name="HHY" localSheetId="51" hidden="1">'[54]sum(Flooring )'!#REF!</definedName>
    <definedName name="HHY" localSheetId="52" hidden="1">'[54]sum(Flooring )'!#REF!</definedName>
    <definedName name="HHY" localSheetId="53" hidden="1">'[54]sum(Flooring )'!#REF!</definedName>
    <definedName name="HHY" localSheetId="18" hidden="1">'[54]sum(Flooring )'!#REF!</definedName>
    <definedName name="HHY" localSheetId="19" hidden="1">'[54]sum(Flooring )'!#REF!</definedName>
    <definedName name="HHY" localSheetId="20" hidden="1">'[54]sum(Flooring )'!#REF!</definedName>
    <definedName name="HHY" localSheetId="21" hidden="1">'[54]sum(Flooring )'!#REF!</definedName>
    <definedName name="HHY" localSheetId="22" hidden="1">'[54]sum(Flooring )'!#REF!</definedName>
    <definedName name="HHY" localSheetId="23" hidden="1">'[54]sum(Flooring )'!#REF!</definedName>
    <definedName name="HHY" localSheetId="61" hidden="1">'[54]sum(Flooring )'!#REF!</definedName>
    <definedName name="HHY" localSheetId="63" hidden="1">'[54]sum(Flooring )'!#REF!</definedName>
    <definedName name="HHY" localSheetId="60" hidden="1">'[54]sum(Flooring )'!#REF!</definedName>
    <definedName name="HHY" localSheetId="62" hidden="1">'[54]sum(Flooring )'!#REF!</definedName>
    <definedName name="HHY" localSheetId="58" hidden="1">'[54]sum(Flooring )'!#REF!</definedName>
    <definedName name="HHY" localSheetId="55" hidden="1">'[54]sum(Flooring )'!#REF!</definedName>
    <definedName name="HHY" localSheetId="56" hidden="1">'[54]sum(Flooring )'!#REF!</definedName>
    <definedName name="HHY" localSheetId="57" hidden="1">'[54]sum(Flooring )'!#REF!</definedName>
    <definedName name="HHY" hidden="1">'[54]sum(Flooring )'!#REF!</definedName>
    <definedName name="hll" localSheetId="11">'[165]1#量统计'!#REF!</definedName>
    <definedName name="hll">'[166]1#量统计'!#REF!</definedName>
    <definedName name="hostfee">'[69]Financ. Overview'!$H$12</definedName>
    <definedName name="hraiu_bottom">'[69]Financ. Overview'!#REF!</definedName>
    <definedName name="HTML" localSheetId="11" hidden="1">{"'现金流量表（全部投资）'!$B$4:$P$23"}</definedName>
    <definedName name="HTML" localSheetId="65" hidden="1">{"'现金流量表（全部投资）'!$B$4:$P$23"}</definedName>
    <definedName name="HTML" localSheetId="64" hidden="1">{"'现金流量表（全部投资）'!$B$4:$P$23"}</definedName>
    <definedName name="HTML" hidden="1">{"'现金流量表（全部投资）'!$B$4:$P$23"}</definedName>
    <definedName name="HTML_CodePage" hidden="1">936</definedName>
    <definedName name="HTML_Control" localSheetId="11" hidden="1">{"'费率表'!$A$1:$N$18"}</definedName>
    <definedName name="HTML_Control" localSheetId="65" hidden="1">{"'费率表'!$A$1:$N$18"}</definedName>
    <definedName name="HTML_Control" localSheetId="64" hidden="1">{"'费率表'!$A$1:$N$18"}</definedName>
    <definedName name="HTML_Control" localSheetId="1" hidden="1">{"'费率表'!$A$1:$N$18"}</definedName>
    <definedName name="HTML_Control" hidden="1">{"'费率表'!$A$1:$N$18"}</definedName>
    <definedName name="HTML_Description" hidden="1">""</definedName>
    <definedName name="HTML_Email" hidden="1">""</definedName>
    <definedName name="HTML_Header" hidden="1">"费率表"</definedName>
    <definedName name="HTML_LastUpdate" hidden="1">"P5"</definedName>
    <definedName name="HTML_LineAfter" hidden="1">FALSE</definedName>
    <definedName name="HTML_LineBefore" hidden="1">FALSE</definedName>
    <definedName name="HTML_Name" hidden="1">"xnx"</definedName>
    <definedName name="HTML_OBDlg2" hidden="1">TRUE</definedName>
    <definedName name="HTML_OBDlg4" hidden="1">TRUE</definedName>
    <definedName name="HTML_OS" hidden="1">0</definedName>
    <definedName name="HTML_PathFile" hidden="1">"C:\My Documents\MyHTML.htm"</definedName>
    <definedName name="HTML_Title" hidden="1">"标准表格（2003）"</definedName>
    <definedName name="Hu" localSheetId="24" hidden="1">'[54]sum(Flooring )'!#REF!</definedName>
    <definedName name="Hu" localSheetId="25" hidden="1">'[54]sum(Flooring )'!#REF!</definedName>
    <definedName name="Hu" localSheetId="26" hidden="1">'[54]sum(Flooring )'!#REF!</definedName>
    <definedName name="Hu" localSheetId="27" hidden="1">'[54]sum(Flooring )'!#REF!</definedName>
    <definedName name="Hu" localSheetId="28" hidden="1">'[54]sum(Flooring )'!#REF!</definedName>
    <definedName name="Hu" localSheetId="29" hidden="1">'[54]sum(Flooring )'!#REF!</definedName>
    <definedName name="Hu" localSheetId="30" hidden="1">'[54]sum(Flooring )'!#REF!</definedName>
    <definedName name="Hu" localSheetId="31" hidden="1">'[54]sum(Flooring )'!#REF!</definedName>
    <definedName name="Hu" localSheetId="32" hidden="1">'[54]sum(Flooring )'!#REF!</definedName>
    <definedName name="Hu" localSheetId="33" hidden="1">'[54]sum(Flooring )'!#REF!</definedName>
    <definedName name="Hu" localSheetId="34" hidden="1">'[54]sum(Flooring )'!#REF!</definedName>
    <definedName name="Hu" localSheetId="35" hidden="1">'[54]sum(Flooring )'!#REF!</definedName>
    <definedName name="Hu" localSheetId="36" hidden="1">'[54]sum(Flooring )'!#REF!</definedName>
    <definedName name="Hu" localSheetId="37" hidden="1">'[54]sum(Flooring )'!#REF!</definedName>
    <definedName name="Hu" localSheetId="38" hidden="1">'[54]sum(Flooring )'!#REF!</definedName>
    <definedName name="Hu" localSheetId="39" hidden="1">'[54]sum(Flooring )'!#REF!</definedName>
    <definedName name="Hu" localSheetId="40" hidden="1">'[54]sum(Flooring )'!#REF!</definedName>
    <definedName name="Hu" localSheetId="41" hidden="1">'[54]sum(Flooring )'!#REF!</definedName>
    <definedName name="Hu" localSheetId="42" hidden="1">'[54]sum(Flooring )'!#REF!</definedName>
    <definedName name="Hu" localSheetId="43" hidden="1">'[54]sum(Flooring )'!#REF!</definedName>
    <definedName name="Hu" localSheetId="44" hidden="1">'[54]sum(Flooring )'!#REF!</definedName>
    <definedName name="Hu" localSheetId="45" hidden="1">'[54]sum(Flooring )'!#REF!</definedName>
    <definedName name="Hu" localSheetId="46" hidden="1">'[54]sum(Flooring )'!#REF!</definedName>
    <definedName name="Hu" localSheetId="47" hidden="1">'[54]sum(Flooring )'!#REF!</definedName>
    <definedName name="Hu" localSheetId="48" hidden="1">'[54]sum(Flooring )'!#REF!</definedName>
    <definedName name="Hu" localSheetId="49" hidden="1">'[54]sum(Flooring )'!#REF!</definedName>
    <definedName name="Hu" localSheetId="50" hidden="1">'[54]sum(Flooring )'!#REF!</definedName>
    <definedName name="Hu" localSheetId="51" hidden="1">'[54]sum(Flooring )'!#REF!</definedName>
    <definedName name="Hu" localSheetId="52" hidden="1">'[54]sum(Flooring )'!#REF!</definedName>
    <definedName name="Hu" localSheetId="53" hidden="1">'[54]sum(Flooring )'!#REF!</definedName>
    <definedName name="Hu" localSheetId="18" hidden="1">'[54]sum(Flooring )'!#REF!</definedName>
    <definedName name="Hu" localSheetId="19" hidden="1">'[54]sum(Flooring )'!#REF!</definedName>
    <definedName name="Hu" localSheetId="20" hidden="1">'[54]sum(Flooring )'!#REF!</definedName>
    <definedName name="Hu" localSheetId="21" hidden="1">'[54]sum(Flooring )'!#REF!</definedName>
    <definedName name="Hu" localSheetId="22" hidden="1">'[54]sum(Flooring )'!#REF!</definedName>
    <definedName name="Hu" localSheetId="23" hidden="1">'[54]sum(Flooring )'!#REF!</definedName>
    <definedName name="Hu" localSheetId="61" hidden="1">'[54]sum(Flooring )'!#REF!</definedName>
    <definedName name="Hu" localSheetId="63" hidden="1">'[54]sum(Flooring )'!#REF!</definedName>
    <definedName name="Hu" localSheetId="60" hidden="1">'[54]sum(Flooring )'!#REF!</definedName>
    <definedName name="Hu" localSheetId="62" hidden="1">'[54]sum(Flooring )'!#REF!</definedName>
    <definedName name="Hu" localSheetId="58" hidden="1">'[54]sum(Flooring )'!#REF!</definedName>
    <definedName name="Hu" localSheetId="55" hidden="1">'[54]sum(Flooring )'!#REF!</definedName>
    <definedName name="Hu" localSheetId="56" hidden="1">'[54]sum(Flooring )'!#REF!</definedName>
    <definedName name="Hu" localSheetId="57" hidden="1">'[54]sum(Flooring )'!#REF!</definedName>
    <definedName name="Hu" hidden="1">'[54]sum(Flooring )'!#REF!</definedName>
    <definedName name="huo" localSheetId="11">'[108]#REF!'!$D$1540</definedName>
    <definedName name="huo">'[109]#REF!'!$D$1540</definedName>
    <definedName name="hvac">'[69]Financ. Overview'!#REF!</definedName>
    <definedName name="HWSheet">1</definedName>
    <definedName name="hx">[167]A!$L$3</definedName>
    <definedName name="hxdc500fc" localSheetId="11">#REF!</definedName>
    <definedName name="hxdc500fc" localSheetId="65">#REF!</definedName>
    <definedName name="hxdc500fc" localSheetId="64">#REF!</definedName>
    <definedName name="hxdc500fc">#REF!</definedName>
    <definedName name="hxdc500rg" localSheetId="11">#REF!</definedName>
    <definedName name="hxdc500rg" localSheetId="65">#REF!</definedName>
    <definedName name="hxdc500rg" localSheetId="64">#REF!</definedName>
    <definedName name="hxdc500rg">#REF!</definedName>
    <definedName name="hxdc500sh" localSheetId="11">#REF!</definedName>
    <definedName name="hxdc500sh" localSheetId="65">#REF!</definedName>
    <definedName name="hxdc500sh" localSheetId="64">#REF!</definedName>
    <definedName name="hxdc500sh">#REF!</definedName>
    <definedName name="i">#REF!</definedName>
    <definedName name="iii">#REF!</definedName>
    <definedName name="j.jgj" localSheetId="11">[76]主材价格!$B$130</definedName>
    <definedName name="j.jgj">[77]主材价格!$B$130</definedName>
    <definedName name="j.nhj" localSheetId="11">[76]主材价格!$B$129</definedName>
    <definedName name="j.nhj">[77]主材价格!$B$129</definedName>
    <definedName name="j.njj" localSheetId="11">[84]主材价格!$B$37</definedName>
    <definedName name="j.njj">[85]主材价格!$B$37</definedName>
    <definedName name="j.ysj" localSheetId="11">[84]主材价格!#REF!</definedName>
    <definedName name="j.ysj" localSheetId="65">[85]主材价格!#REF!</definedName>
    <definedName name="j.ysj" localSheetId="64">[85]主材价格!#REF!</definedName>
    <definedName name="j.ysj">[85]主材价格!#REF!</definedName>
    <definedName name="J_JGJ" localSheetId="11">[78]一次汇总!$D$75</definedName>
    <definedName name="J_JGJ">[79]一次汇总!$D$75</definedName>
    <definedName name="J48.07" localSheetId="11">#REF!</definedName>
    <definedName name="J48.07" localSheetId="65">#REF!</definedName>
    <definedName name="J48.07" localSheetId="64">#REF!</definedName>
    <definedName name="J48.07">#REF!</definedName>
    <definedName name="JASON" localSheetId="11">'[44]#REF!'!#REF!</definedName>
    <definedName name="JASON" localSheetId="65">'[44]#REF!'!#REF!</definedName>
    <definedName name="JASON" localSheetId="64">'[44]#REF!'!#REF!</definedName>
    <definedName name="JASON">'[44]#REF!'!#REF!</definedName>
    <definedName name="jbl6126j52j6" localSheetId="11">'[2]#REF!'!#REF!</definedName>
    <definedName name="jbl6126j52j6">'[3]#REF!'!#REF!</definedName>
    <definedName name="jcfc" localSheetId="11">#REF!</definedName>
    <definedName name="jcfc" localSheetId="65">#REF!</definedName>
    <definedName name="jcfc" localSheetId="64">#REF!</definedName>
    <definedName name="jcfc">#REF!</definedName>
    <definedName name="jcfc1" localSheetId="11">#REF!</definedName>
    <definedName name="jcfc1" localSheetId="65">#REF!</definedName>
    <definedName name="jcfc1" localSheetId="64">#REF!</definedName>
    <definedName name="jcfc1">#REF!</definedName>
    <definedName name="JCJ" localSheetId="11">[27]雨棚!$D$14</definedName>
    <definedName name="JCJ">[28]雨棚!$D$14</definedName>
    <definedName name="jcrg" localSheetId="65">#REF!</definedName>
    <definedName name="jcrg" localSheetId="64">#REF!</definedName>
    <definedName name="jcrg">#REF!</definedName>
    <definedName name="jcrg1" localSheetId="65">#REF!</definedName>
    <definedName name="jcrg1" localSheetId="64">#REF!</definedName>
    <definedName name="jcrg1">#REF!</definedName>
    <definedName name="jcsh" localSheetId="65">#REF!</definedName>
    <definedName name="jcsh" localSheetId="64">#REF!</definedName>
    <definedName name="jcsh">#REF!</definedName>
    <definedName name="jcsh1">#REF!</definedName>
    <definedName name="jddmfc">#REF!</definedName>
    <definedName name="jddmrg">#REF!</definedName>
    <definedName name="jddmsh">#REF!</definedName>
    <definedName name="jdfsdmfc">#REF!</definedName>
    <definedName name="jdfsdmrg">#REF!</definedName>
    <definedName name="jdfsdmsh">#REF!</definedName>
    <definedName name="jdj">#REF!</definedName>
    <definedName name="JGAZ" localSheetId="11">[168]A!#REF!</definedName>
    <definedName name="JGAZ" localSheetId="65">[169]A!#REF!</definedName>
    <definedName name="JGAZ" localSheetId="64">[169]A!#REF!</definedName>
    <definedName name="JGAZ">[169]A!#REF!</definedName>
    <definedName name="jgf" localSheetId="11">'[72]#REF!'!$B$22</definedName>
    <definedName name="jgf">'[73]#REF!'!$B$22</definedName>
    <definedName name="jgj" localSheetId="11">[134]材料单价!$D$20</definedName>
    <definedName name="jgj">[135]材料单价!$D$20</definedName>
    <definedName name="jgj.bjt" localSheetId="11">[84]主材价格!#REF!</definedName>
    <definedName name="jgj.bjt" localSheetId="65">[85]主材价格!#REF!</definedName>
    <definedName name="jgj.bjt" localSheetId="64">[85]主材价格!#REF!</definedName>
    <definedName name="jgj.bjt">[85]主材价格!#REF!</definedName>
    <definedName name="jgj.bjz" localSheetId="11">[84]主材价格!#REF!</definedName>
    <definedName name="jgj.bjz" localSheetId="65">[85]主材价格!#REF!</definedName>
    <definedName name="jgj.bjz" localSheetId="64">[85]主材价格!#REF!</definedName>
    <definedName name="jgj.bjz">[85]主材价格!#REF!</definedName>
    <definedName name="jgj.bxgzb" localSheetId="11">[84]主材价格!#REF!</definedName>
    <definedName name="jgj.bxgzb" localSheetId="65">[85]主材价格!#REF!</definedName>
    <definedName name="jgj.bxgzb" localSheetId="64">[85]主材价格!#REF!</definedName>
    <definedName name="jgj.bxgzb">[85]主材价格!#REF!</definedName>
    <definedName name="jgj.dds" localSheetId="11">[84]主材价格!#REF!</definedName>
    <definedName name="jgj.dds" localSheetId="65">[85]主材价格!#REF!</definedName>
    <definedName name="jgj.dds" localSheetId="64">[85]主材价格!#REF!</definedName>
    <definedName name="jgj.dds">[85]主材价格!#REF!</definedName>
    <definedName name="jgj.dth" localSheetId="11">[84]主材价格!#REF!</definedName>
    <definedName name="jgj.dth">[85]主材价格!#REF!</definedName>
    <definedName name="jgj.gj" localSheetId="11">[84]主材价格!#REF!</definedName>
    <definedName name="jgj.gj">[85]主材价格!#REF!</definedName>
    <definedName name="jgj.hbmj" localSheetId="11">[84]主材价格!#REF!</definedName>
    <definedName name="jgj.hbmj">[85]主材价格!#REF!</definedName>
    <definedName name="jgj.hbzjj" localSheetId="11">[84]主材价格!#REF!</definedName>
    <definedName name="jgj.hbzjj">[85]主材价格!#REF!</definedName>
    <definedName name="jgj.lg" localSheetId="11">[84]主材价格!#REF!</definedName>
    <definedName name="jgj.lg">[85]主材价格!#REF!</definedName>
    <definedName name="jgj.mfs" localSheetId="11">[84]主材价格!#REF!</definedName>
    <definedName name="jgj.mfs">[85]主材价格!#REF!</definedName>
    <definedName name="jgj.mhy" localSheetId="11">[127]主材价格!$B$102</definedName>
    <definedName name="jgj.mhy">[128]主材价格!$B$102</definedName>
    <definedName name="jgj.mj" localSheetId="11">[84]主材价格!#REF!</definedName>
    <definedName name="jgj.mj" localSheetId="65">[85]主材价格!#REF!</definedName>
    <definedName name="jgj.mj" localSheetId="64">[85]主材价格!#REF!</definedName>
    <definedName name="jgj.mj">[85]主材价格!#REF!</definedName>
    <definedName name="jgj.ms" localSheetId="11">[84]主材价格!#REF!</definedName>
    <definedName name="jgj.ms" localSheetId="65">[85]主材价格!#REF!</definedName>
    <definedName name="jgj.ms" localSheetId="64">[85]主材价格!#REF!</definedName>
    <definedName name="jgj.ms">[85]主材价格!#REF!</definedName>
    <definedName name="jgj.mzs" localSheetId="11">[127]主材价格!$B$103</definedName>
    <definedName name="jgj.mzs">[128]主材价格!$B$103</definedName>
    <definedName name="jgj.tlzs" localSheetId="11">[84]主材价格!#REF!</definedName>
    <definedName name="jgj.tlzs" localSheetId="65">[85]主材价格!#REF!</definedName>
    <definedName name="jgj.tlzs" localSheetId="64">[85]主材价格!#REF!</definedName>
    <definedName name="jgj.tlzs">[85]主材价格!#REF!</definedName>
    <definedName name="jgj.zjj" localSheetId="11">[84]主材价格!#REF!</definedName>
    <definedName name="jgj.zjj" localSheetId="65">[85]主材价格!#REF!</definedName>
    <definedName name="jgj.zjj" localSheetId="64">[85]主材价格!#REF!</definedName>
    <definedName name="jgj.zjj">[85]主材价格!#REF!</definedName>
    <definedName name="jgj.zsjl" localSheetId="11">[76]主材价格!$B$105</definedName>
    <definedName name="jgj.zsjl">[77]主材价格!$B$105</definedName>
    <definedName name="jgjmzsjl" localSheetId="11">[127]主材价格!$B$106</definedName>
    <definedName name="jgjmzsjl">[128]主材价格!$B$106</definedName>
    <definedName name="jh">'[17]#REF!'!#REF!</definedName>
    <definedName name="jha">'[170]改加胶玻璃、室外栏杆'!$D$8</definedName>
    <definedName name="jhb">'[17]#REF!'!#REF!</definedName>
    <definedName name="jjjjjjjjjjjjjj">'[158]#REF!'!#REF!</definedName>
    <definedName name="jjjjjjjooooooo">'[158]#REF!'!#REF!</definedName>
    <definedName name="jk" localSheetId="11">'[62]#REF!'!#REF!</definedName>
    <definedName name="jk" localSheetId="65">'[63]#REF!'!#REF!</definedName>
    <definedName name="jk" localSheetId="64">'[63]#REF!'!#REF!</definedName>
    <definedName name="jk">'[63]#REF!'!#REF!</definedName>
    <definedName name="jklo" localSheetId="11">'[62]#REF!'!#REF!</definedName>
    <definedName name="jklo">'[63]#REF!'!#REF!</definedName>
    <definedName name="jstj100fc" localSheetId="11">#REF!</definedName>
    <definedName name="jstj100fc" localSheetId="65">#REF!</definedName>
    <definedName name="jstj100fc" localSheetId="64">#REF!</definedName>
    <definedName name="jstj100fc">#REF!</definedName>
    <definedName name="jstj100fc1" localSheetId="11">#REF!</definedName>
    <definedName name="jstj100fc1" localSheetId="65">#REF!</definedName>
    <definedName name="jstj100fc1" localSheetId="64">#REF!</definedName>
    <definedName name="jstj100fc1">#REF!</definedName>
    <definedName name="jstj100rg" localSheetId="11">#REF!</definedName>
    <definedName name="jstj100rg" localSheetId="65">#REF!</definedName>
    <definedName name="jstj100rg" localSheetId="64">#REF!</definedName>
    <definedName name="jstj100rg">#REF!</definedName>
    <definedName name="jstj100rg1">#REF!</definedName>
    <definedName name="jstj100sh">#REF!</definedName>
    <definedName name="jstj100sh1">#REF!</definedName>
    <definedName name="jstj50fc">#REF!</definedName>
    <definedName name="jstj50rg">#REF!</definedName>
    <definedName name="jstj50sh">#REF!</definedName>
    <definedName name="jsxt1fc">#REF!</definedName>
    <definedName name="jsxt1rg">#REF!</definedName>
    <definedName name="jsxt1sh">#REF!</definedName>
    <definedName name="jsxt2fc">#REF!</definedName>
    <definedName name="jsxt2rg">#REF!</definedName>
    <definedName name="jsxt2sh">#REF!</definedName>
    <definedName name="jsxt3fc">#REF!</definedName>
    <definedName name="jsxt3rg">#REF!</definedName>
    <definedName name="jsxt3sh">#REF!</definedName>
    <definedName name="jsxt4fc">#REF!</definedName>
    <definedName name="jsxt4rg">#REF!</definedName>
    <definedName name="jsxt4sh">#REF!</definedName>
    <definedName name="jsxt5fc">#REF!</definedName>
    <definedName name="jsxt5rg">#REF!</definedName>
    <definedName name="jsxt5sh">#REF!</definedName>
    <definedName name="jsxtfc">#REF!</definedName>
    <definedName name="jsxtrg">#REF!</definedName>
    <definedName name="jsxtsh">#REF!</definedName>
    <definedName name="kan">'[171]#REF!'!$D$1542</definedName>
    <definedName name="kg" localSheetId="11">'[72]#REF!'!$I$2</definedName>
    <definedName name="kg">'[73]#REF!'!$I$2</definedName>
    <definedName name="kmbfc" localSheetId="11">#REF!</definedName>
    <definedName name="kmbfc" localSheetId="65">#REF!</definedName>
    <definedName name="kmbfc" localSheetId="64">#REF!</definedName>
    <definedName name="kmbfc">#REF!</definedName>
    <definedName name="kmbrg" localSheetId="11">#REF!</definedName>
    <definedName name="kmbrg" localSheetId="65">#REF!</definedName>
    <definedName name="kmbrg" localSheetId="64">#REF!</definedName>
    <definedName name="kmbrg">#REF!</definedName>
    <definedName name="kmbsh" localSheetId="11">#REF!</definedName>
    <definedName name="kmbsh" localSheetId="65">#REF!</definedName>
    <definedName name="kmbsh" localSheetId="64">#REF!</definedName>
    <definedName name="kmbsh">#REF!</definedName>
    <definedName name="kt" localSheetId="11">'[72]#REF!'!$J$33</definedName>
    <definedName name="kt">'[73]#REF!'!$J$33</definedName>
    <definedName name="ku" localSheetId="11">'[62]#REF!'!#REF!</definedName>
    <definedName name="ku" localSheetId="65">'[63]#REF!'!#REF!</definedName>
    <definedName name="ku" localSheetId="64">'[63]#REF!'!#REF!</definedName>
    <definedName name="ku">'[63]#REF!'!#REF!</definedName>
    <definedName name="kuang" localSheetId="11">'[72]#REF!'!$F$33</definedName>
    <definedName name="kuang">'[73]#REF!'!$F$33</definedName>
    <definedName name="L" localSheetId="11">#REF!</definedName>
    <definedName name="L" localSheetId="65">#REF!</definedName>
    <definedName name="L" localSheetId="64">#REF!</definedName>
    <definedName name="L">#REF!</definedName>
    <definedName name="lbfc" localSheetId="11">#REF!</definedName>
    <definedName name="lbfc" localSheetId="65">#REF!</definedName>
    <definedName name="lbfc" localSheetId="64">#REF!</definedName>
    <definedName name="lbfc">#REF!</definedName>
    <definedName name="lbfc1" localSheetId="11">#REF!</definedName>
    <definedName name="lbfc1" localSheetId="65">#REF!</definedName>
    <definedName name="lbfc1" localSheetId="64">#REF!</definedName>
    <definedName name="lbfc1">#REF!</definedName>
    <definedName name="lbrg">#REF!</definedName>
    <definedName name="lbrg1">#REF!</definedName>
    <definedName name="lbsh">#REF!</definedName>
    <definedName name="lbsh1">#REF!</definedName>
    <definedName name="LC1620A">[12]报价细目表!$M$84</definedName>
    <definedName name="LC1623A">[12]报价细目表!$M$81</definedName>
    <definedName name="LC2420A">[12]报价细目表!$M$49</definedName>
    <definedName name="LC2421A">[12]报价细目表!$M$47</definedName>
    <definedName name="LC2423A">[12]报价细目表!$M$45</definedName>
    <definedName name="ldb" localSheetId="11">[84]主材价格!#REF!</definedName>
    <definedName name="ldb" localSheetId="65">[85]主材价格!#REF!</definedName>
    <definedName name="ldb" localSheetId="64">[85]主材价格!#REF!</definedName>
    <definedName name="ldb">[85]主材价格!#REF!</definedName>
    <definedName name="ldb.1_5ft" localSheetId="11">[84]主材价格!#REF!</definedName>
    <definedName name="ldb.1_5ft" localSheetId="65">[85]主材价格!#REF!</definedName>
    <definedName name="ldb.1_5ft" localSheetId="64">[85]主材价格!#REF!</definedName>
    <definedName name="ldb.1_5ft">[85]主材价格!#REF!</definedName>
    <definedName name="ldb.2ft" localSheetId="11">[129]主材价格!$C$35</definedName>
    <definedName name="ldb.2ft">[130]主材价格!$C$35</definedName>
    <definedName name="ldb.3ft" localSheetId="11">[84]主材价格!#REF!</definedName>
    <definedName name="ldb.3ft" localSheetId="65">[85]主材价格!#REF!</definedName>
    <definedName name="ldb.3ft" localSheetId="64">[85]主材价格!#REF!</definedName>
    <definedName name="ldb.3ft">[85]主材价格!#REF!</definedName>
    <definedName name="ldcwj" localSheetId="11">'[72]#REF!'!$B$8</definedName>
    <definedName name="ldcwj">'[73]#REF!'!$B$8</definedName>
    <definedName name="lddwj" localSheetId="11">'[72]#REF!'!$B$10</definedName>
    <definedName name="lddwj">'[73]#REF!'!$B$10</definedName>
    <definedName name="ldwcwj" localSheetId="11">'[72]#REF!'!$B$14</definedName>
    <definedName name="ldwcwj">'[73]#REF!'!$B$14</definedName>
    <definedName name="ljj" localSheetId="11">[104]单价表!$B$13</definedName>
    <definedName name="ljj">[105]单价表!$B$13</definedName>
    <definedName name="ljwjj" localSheetId="11">'[2]#REF!'!#REF!</definedName>
    <definedName name="ljwjj" localSheetId="65">'[3]#REF!'!#REF!</definedName>
    <definedName name="ljwjj" localSheetId="64">'[3]#REF!'!#REF!</definedName>
    <definedName name="ljwjj">'[3]#REF!'!#REF!</definedName>
    <definedName name="lk" localSheetId="11">'[172]21'!$A$1:$A$802</definedName>
    <definedName name="lk">'[173]21'!$A$1:$A$802</definedName>
    <definedName name="lkjj" localSheetId="11">'[172]21'!$A$1:$A$802</definedName>
    <definedName name="lkjj">'[173]21'!$A$1:$A$802</definedName>
    <definedName name="lkkj" localSheetId="11">'[172]21'!$B$1:$B$802</definedName>
    <definedName name="lkkj">'[173]21'!$B$1:$B$802</definedName>
    <definedName name="lll" localSheetId="11">'[62]#REF!'!#REF!</definedName>
    <definedName name="lll" localSheetId="65">'[63]#REF!'!#REF!</definedName>
    <definedName name="lll" localSheetId="64">'[63]#REF!'!#REF!</definedName>
    <definedName name="lll">'[63]#REF!'!#REF!</definedName>
    <definedName name="lllllllllllllllll" localSheetId="65">'[158]#REF!'!#REF!</definedName>
    <definedName name="lllllllllllllllll" localSheetId="64">'[158]#REF!'!#REF!</definedName>
    <definedName name="lllllllllllllllll">'[158]#REF!'!#REF!</definedName>
    <definedName name="lllllllllllllllllllllllll" localSheetId="65">'[158]#REF!'!#REF!</definedName>
    <definedName name="lllllllllllllllllllllllll" localSheetId="64">'[158]#REF!'!#REF!</definedName>
    <definedName name="lllllllllllllllllllllllll">'[158]#REF!'!#REF!</definedName>
    <definedName name="lo" localSheetId="11">'[172]21'!$B$1:$B$802</definedName>
    <definedName name="lo">'[173]21'!$B$1:$B$802</definedName>
    <definedName name="logo">"组合 854"</definedName>
    <definedName name="lr" localSheetId="11">'[2]#REF!'!#REF!</definedName>
    <definedName name="lr" localSheetId="65">'[3]#REF!'!#REF!</definedName>
    <definedName name="lr" localSheetId="64">'[3]#REF!'!#REF!</definedName>
    <definedName name="lr">'[3]#REF!'!#REF!</definedName>
    <definedName name="lrl" localSheetId="11">'[72]#REF!'!$I$3</definedName>
    <definedName name="lrl">'[73]#REF!'!$I$3</definedName>
    <definedName name="lrr" localSheetId="11">[174]单价表!#REF!</definedName>
    <definedName name="lrr" localSheetId="65">[175]单价表!#REF!</definedName>
    <definedName name="lrr" localSheetId="64">[175]单价表!#REF!</definedName>
    <definedName name="lrr">[175]单价表!#REF!</definedName>
    <definedName name="lrv" localSheetId="11">'[72]#REF!'!$B$1:$B$65536</definedName>
    <definedName name="lrv">'[73]#REF!'!$B$1:$B$65536</definedName>
    <definedName name="LSB" localSheetId="11">'[72]#REF!'!$B$3</definedName>
    <definedName name="LSB">'[73]#REF!'!$B$3</definedName>
    <definedName name="ltdzfc" localSheetId="11">#REF!</definedName>
    <definedName name="ltdzfc" localSheetId="65">#REF!</definedName>
    <definedName name="ltdzfc" localSheetId="64">#REF!</definedName>
    <definedName name="ltdzfc">#REF!</definedName>
    <definedName name="ltdzrg" localSheetId="11">#REF!</definedName>
    <definedName name="ltdzrg" localSheetId="65">#REF!</definedName>
    <definedName name="ltdzrg" localSheetId="64">#REF!</definedName>
    <definedName name="ltdzrg">#REF!</definedName>
    <definedName name="ltdzsh" localSheetId="11">#REF!</definedName>
    <definedName name="ltdzsh" localSheetId="65">#REF!</definedName>
    <definedName name="ltdzsh" localSheetId="64">#REF!</definedName>
    <definedName name="ltdzsh">#REF!</definedName>
    <definedName name="lvhua" hidden="1">#REF!</definedName>
    <definedName name="LW" localSheetId="11">'[72]#REF!'!$B$4</definedName>
    <definedName name="LW">'[73]#REF!'!$B$4</definedName>
    <definedName name="lxc" localSheetId="11">[104]单价表!$B$7</definedName>
    <definedName name="lxc">[105]单价表!$B$7</definedName>
    <definedName name="LYQ" localSheetId="11">#REF!</definedName>
    <definedName name="LYQ" localSheetId="65">#REF!</definedName>
    <definedName name="LYQ" localSheetId="64">#REF!</definedName>
    <definedName name="LYQ">#REF!</definedName>
    <definedName name="LZ" localSheetId="11">'[72]#REF!'!$B$7</definedName>
    <definedName name="LZ">'[73]#REF!'!$B$7</definedName>
    <definedName name="m">"Evaluate+室外园林给排水工程!$E$6"</definedName>
    <definedName name="㎡" localSheetId="11">'[176]主要材料价格表 (2)'!#REF!</definedName>
    <definedName name="㎡" localSheetId="65">'[177]主要材料价格表 (2)'!#REF!</definedName>
    <definedName name="㎡" localSheetId="64">'[177]主要材料价格表 (2)'!#REF!</definedName>
    <definedName name="㎡">'[177]主要材料价格表 (2)'!#REF!</definedName>
    <definedName name="MakeIt" localSheetId="11">[88]XL4Poppy!$A$26</definedName>
    <definedName name="MakeIt">[89]XL4Poppy!$A$26</definedName>
    <definedName name="mc.grc" localSheetId="11">[127]主材价格!$B$65</definedName>
    <definedName name="mc.grc">[128]主材价格!$B$65</definedName>
    <definedName name="mc.gsgb" localSheetId="11">[127]主材价格!$B$67</definedName>
    <definedName name="mc.gsgb">[128]主材价格!$B$67</definedName>
    <definedName name="mc.jygebb" localSheetId="11">[127]主材价格!$B$76</definedName>
    <definedName name="mc.jygebb">[128]主材价格!$B$76</definedName>
    <definedName name="mc.mdb" localSheetId="11">[84]主材价格!#REF!</definedName>
    <definedName name="mc.mdb" localSheetId="65">[85]主材价格!#REF!</definedName>
    <definedName name="mc.mdb" localSheetId="64">[85]主材价格!#REF!</definedName>
    <definedName name="mc.mdb">[85]主材价格!#REF!</definedName>
    <definedName name="mc.sc" localSheetId="11">[84]主材价格!#REF!</definedName>
    <definedName name="mc.sc" localSheetId="65">[85]主材价格!#REF!</definedName>
    <definedName name="mc.sc" localSheetId="64">[85]主材价格!#REF!</definedName>
    <definedName name="mc.sc">[85]主材价格!#REF!</definedName>
    <definedName name="mc.sgb" localSheetId="11">[84]主材价格!#REF!</definedName>
    <definedName name="mc.sgb" localSheetId="65">[85]主材价格!#REF!</definedName>
    <definedName name="mc.sgb" localSheetId="64">[85]主材价格!#REF!</definedName>
    <definedName name="mc.sgb">[85]主材价格!#REF!</definedName>
    <definedName name="mc.sngb" localSheetId="11">[127]主材价格!$B$66</definedName>
    <definedName name="mc.sngb">[128]主材价格!$B$66</definedName>
    <definedName name="mc.xmgg" localSheetId="11">[84]主材价格!#REF!</definedName>
    <definedName name="mc.xmgg" localSheetId="65">[85]主材价格!#REF!</definedName>
    <definedName name="mc.xmgg" localSheetId="64">[85]主材价格!#REF!</definedName>
    <definedName name="mc.xmgg">[85]主材价格!#REF!</definedName>
    <definedName name="mc.ygb" localSheetId="11">[84]主材价格!#REF!</definedName>
    <definedName name="mc.ygb" localSheetId="65">[85]主材价格!#REF!</definedName>
    <definedName name="mc.ygb" localSheetId="64">[85]主材价格!#REF!</definedName>
    <definedName name="mc.ygb">[85]主材价格!#REF!</definedName>
    <definedName name="mc.yklb" localSheetId="11">[127]主材价格!$B$68</definedName>
    <definedName name="mc.yklb">[128]主材价格!$B$68</definedName>
    <definedName name="mc.yklgs" localSheetId="11">[127]主材价格!$B$69</definedName>
    <definedName name="mc.yklgs">[128]主材价格!$B$69</definedName>
    <definedName name="mc.yq" localSheetId="11">[84]主材价格!#REF!</definedName>
    <definedName name="mc.yq" localSheetId="65">[85]主材价格!#REF!</definedName>
    <definedName name="mc.yq" localSheetId="64">[85]主材价格!#REF!</definedName>
    <definedName name="mc.yq">[85]主材价格!#REF!</definedName>
    <definedName name="mc.zsm" localSheetId="11">[84]主材价格!#REF!</definedName>
    <definedName name="mc.zsm" localSheetId="65">[85]主材价格!#REF!</definedName>
    <definedName name="mc.zsm" localSheetId="64">[85]主材价格!#REF!</definedName>
    <definedName name="mc.zsm">[85]主材价格!#REF!</definedName>
    <definedName name="MCAZ" localSheetId="11">[27]Sheet1!$B$9</definedName>
    <definedName name="MCAZ">[28]Sheet1!$B$9</definedName>
    <definedName name="MCJG" localSheetId="11">[27]Sheet1!$B$8</definedName>
    <definedName name="MCJG">[28]Sheet1!$B$8</definedName>
    <definedName name="md" localSheetId="11">'[72]#REF!'!$I$8</definedName>
    <definedName name="md">'[73]#REF!'!$I$8</definedName>
    <definedName name="mdkl" localSheetId="11">[168]A!#REF!</definedName>
    <definedName name="mdkl" localSheetId="65">[169]A!#REF!</definedName>
    <definedName name="mdkl" localSheetId="64">[169]A!#REF!</definedName>
    <definedName name="mdkl">[169]A!#REF!</definedName>
    <definedName name="mfj" localSheetId="11">[104]单价表!$B$11</definedName>
    <definedName name="mfj">[105]单价表!$B$11</definedName>
    <definedName name="mj" localSheetId="11">#REF!</definedName>
    <definedName name="mj" localSheetId="65">#REF!</definedName>
    <definedName name="mj" localSheetId="64">#REF!</definedName>
    <definedName name="mj">#REF!</definedName>
    <definedName name="MK" localSheetId="11">'[72]#REF!'!$J$55</definedName>
    <definedName name="MK">'[73]#REF!'!$J$55</definedName>
    <definedName name="mksfc" localSheetId="11">#REF!</definedName>
    <definedName name="mksfc" localSheetId="65">#REF!</definedName>
    <definedName name="mksfc" localSheetId="64">#REF!</definedName>
    <definedName name="mksfc">#REF!</definedName>
    <definedName name="mksrg" localSheetId="11">#REF!</definedName>
    <definedName name="mksrg" localSheetId="65">#REF!</definedName>
    <definedName name="mksrg" localSheetId="64">#REF!</definedName>
    <definedName name="mksrg">#REF!</definedName>
    <definedName name="mkssh" localSheetId="11">#REF!</definedName>
    <definedName name="mkssh" localSheetId="65">#REF!</definedName>
    <definedName name="mkssh" localSheetId="64">#REF!</definedName>
    <definedName name="mkssh">#REF!</definedName>
    <definedName name="MKT" localSheetId="11">'[72]#REF!'!$N$55</definedName>
    <definedName name="MKT">'[73]#REF!'!$N$55</definedName>
    <definedName name="Module.Prix_SMC">#N/A</definedName>
    <definedName name="MS" localSheetId="11">'[72]#REF!'!$K$55</definedName>
    <definedName name="MS">'[73]#REF!'!$K$55</definedName>
    <definedName name="mt1fc" localSheetId="11">#REF!</definedName>
    <definedName name="mt1fc" localSheetId="65">#REF!</definedName>
    <definedName name="mt1fc" localSheetId="64">#REF!</definedName>
    <definedName name="mt1fc">#REF!</definedName>
    <definedName name="mt1rg" localSheetId="11">#REF!</definedName>
    <definedName name="mt1rg" localSheetId="65">#REF!</definedName>
    <definedName name="mt1rg" localSheetId="64">#REF!</definedName>
    <definedName name="mt1rg">#REF!</definedName>
    <definedName name="mt2fc" localSheetId="11">#REF!</definedName>
    <definedName name="mt2fc" localSheetId="65">#REF!</definedName>
    <definedName name="mt2fc" localSheetId="64">#REF!</definedName>
    <definedName name="mt2fc">#REF!</definedName>
    <definedName name="mt2rg">#REF!</definedName>
    <definedName name="mt3fc">#REF!</definedName>
    <definedName name="mt3rg">#REF!</definedName>
    <definedName name="mt3sh">#REF!</definedName>
    <definedName name="mt4fc">#REF!</definedName>
    <definedName name="mt4rg">#REF!</definedName>
    <definedName name="mt4sh">#REF!</definedName>
    <definedName name="mtj100fc">#REF!</definedName>
    <definedName name="mtj100fc1">#REF!</definedName>
    <definedName name="mtj100rg">#REF!</definedName>
    <definedName name="mtj100rg1">#REF!</definedName>
    <definedName name="mtj100sh">#REF!</definedName>
    <definedName name="mtj100sh1">#REF!</definedName>
    <definedName name="mtj150fc2">#REF!</definedName>
    <definedName name="mtj150rg2">#REF!</definedName>
    <definedName name="mtj150sh2">#REF!</definedName>
    <definedName name="mtj200fc">#REF!</definedName>
    <definedName name="mtj200rg">#REF!</definedName>
    <definedName name="mtj200sh">#REF!</definedName>
    <definedName name="mtj250fc1">#REF!</definedName>
    <definedName name="mtj250rg1">#REF!</definedName>
    <definedName name="mtj250sh1">#REF!</definedName>
    <definedName name="mtj300fc1">#REF!</definedName>
    <definedName name="mtj300rg1">#REF!</definedName>
    <definedName name="mtj300sh1">#REF!</definedName>
    <definedName name="mtj400fc">#REF!</definedName>
    <definedName name="mtj400fc1">#REF!</definedName>
    <definedName name="mtj400rg">#REF!</definedName>
    <definedName name="mtj400rg1">#REF!</definedName>
    <definedName name="mtj400sh">#REF!</definedName>
    <definedName name="mtj400sh1">#REF!</definedName>
    <definedName name="mtj50fc">#REF!</definedName>
    <definedName name="mtj50rg">#REF!</definedName>
    <definedName name="mtj50sh">#REF!</definedName>
    <definedName name="mxt100fc">#REF!</definedName>
    <definedName name="mxt100rg">#REF!</definedName>
    <definedName name="mxt100sh">#REF!</definedName>
    <definedName name="mxtfc">#REF!</definedName>
    <definedName name="mxtfc1">#REF!</definedName>
    <definedName name="mxtfc2">#REF!</definedName>
    <definedName name="mxtfc3">#REF!</definedName>
    <definedName name="mxtrg">#REF!</definedName>
    <definedName name="mxtrg1">#REF!</definedName>
    <definedName name="mxtrg2">#REF!</definedName>
    <definedName name="mxtrg3">#REF!</definedName>
    <definedName name="mxtsh">#REF!</definedName>
    <definedName name="mxtsh1">#REF!</definedName>
    <definedName name="mxtsh2">#REF!</definedName>
    <definedName name="mxtsh3">#REF!</definedName>
    <definedName name="MZT" localSheetId="11">'[72]#REF!'!$M$55</definedName>
    <definedName name="MZT">'[73]#REF!'!$M$55</definedName>
    <definedName name="N__FUND_">"$"</definedName>
    <definedName name="N__FUND____0">"$"</definedName>
    <definedName name="N__FUND____1">"$"</definedName>
    <definedName name="N__FUND____2">"$"</definedName>
    <definedName name="n1hj" localSheetId="11">'[2]#REF!'!$F$19</definedName>
    <definedName name="n1hj">'[3]#REF!'!$F$19</definedName>
    <definedName name="n2hj" localSheetId="11">'[2]#REF!'!$F$30</definedName>
    <definedName name="n2hj">'[3]#REF!'!$F$30</definedName>
    <definedName name="n3hj" localSheetId="11">'[2]#REF!'!$F$79</definedName>
    <definedName name="n3hj">'[3]#REF!'!$F$79</definedName>
    <definedName name="n4hj" localSheetId="11">'[2]#REF!'!$F$44</definedName>
    <definedName name="n4hj">'[3]#REF!'!$F$44</definedName>
    <definedName name="n5hj" localSheetId="11">'[2]#REF!'!$F$43</definedName>
    <definedName name="n5hj">'[3]#REF!'!$F$43</definedName>
    <definedName name="nbl" localSheetId="11">'[2]#REF!'!$B$3</definedName>
    <definedName name="nbl">'[3]#REF!'!$B$3</definedName>
    <definedName name="nblu" localSheetId="11">'[2]#REF!'!#REF!</definedName>
    <definedName name="nblu" localSheetId="65">'[3]#REF!'!#REF!</definedName>
    <definedName name="nblu" localSheetId="64">'[3]#REF!'!#REF!</definedName>
    <definedName name="nblu">'[3]#REF!'!#REF!</definedName>
    <definedName name="nbxg" localSheetId="11">'[2]#REF!'!#REF!</definedName>
    <definedName name="nbxg" localSheetId="65">'[3]#REF!'!#REF!</definedName>
    <definedName name="nbxg" localSheetId="64">'[3]#REF!'!#REF!</definedName>
    <definedName name="nbxg">'[3]#REF!'!#REF!</definedName>
    <definedName name="nbxgb" localSheetId="11">'[2]#REF!'!#REF!</definedName>
    <definedName name="nbxgb" localSheetId="65">'[3]#REF!'!#REF!</definedName>
    <definedName name="nbxgb" localSheetId="64">'[3]#REF!'!#REF!</definedName>
    <definedName name="nbxgb">'[3]#REF!'!#REF!</definedName>
    <definedName name="nbxgf" localSheetId="11">'[2]#REF!'!#REF!</definedName>
    <definedName name="nbxgf" localSheetId="65">'[3]#REF!'!#REF!</definedName>
    <definedName name="nbxgf" localSheetId="64">'[3]#REF!'!#REF!</definedName>
    <definedName name="nbxgf">'[3]#REF!'!#REF!</definedName>
    <definedName name="nbxggj" localSheetId="11">'[2]#REF!'!#REF!</definedName>
    <definedName name="nbxggj">'[3]#REF!'!#REF!</definedName>
    <definedName name="nbxgw" localSheetId="11">'[2]#REF!'!#REF!</definedName>
    <definedName name="nbxgw">'[3]#REF!'!#REF!</definedName>
    <definedName name="ndth" localSheetId="11">'[2]#REF!'!#REF!</definedName>
    <definedName name="ndth">'[3]#REF!'!#REF!</definedName>
    <definedName name="ndxb" localSheetId="11">'[2]#REF!'!#REF!</definedName>
    <definedName name="ndxb">'[3]#REF!'!#REF!</definedName>
    <definedName name="nflqg" localSheetId="11">'[2]#REF!'!#REF!</definedName>
    <definedName name="nflqg">'[3]#REF!'!#REF!</definedName>
    <definedName name="nfsh" localSheetId="11">'[2]#REF!'!#REF!</definedName>
    <definedName name="nfsh">'[3]#REF!'!#REF!</definedName>
    <definedName name="ngb" localSheetId="11">'[2]#REF!'!#REF!</definedName>
    <definedName name="ngb">'[3]#REF!'!#REF!</definedName>
    <definedName name="ngc" localSheetId="11">'[2]#REF!'!$B$23</definedName>
    <definedName name="ngc">'[3]#REF!'!$B$23</definedName>
    <definedName name="ngfg" localSheetId="11">'[2]#REF!'!$B$25</definedName>
    <definedName name="ngfg">'[3]#REF!'!$B$25</definedName>
    <definedName name="ngjbs" localSheetId="11">[96]主材价格!$B$50</definedName>
    <definedName name="ngjbs">[97]主材价格!$B$50</definedName>
    <definedName name="NGK" localSheetId="11" hidden="1">{#N/A,#N/A,FALSE,"估價單  (3)"}</definedName>
    <definedName name="NGK" localSheetId="65" hidden="1">{#N/A,#N/A,FALSE,"估價單  (3)"}</definedName>
    <definedName name="NGK" localSheetId="64" hidden="1">{#N/A,#N/A,FALSE,"估價單  (3)"}</definedName>
    <definedName name="NGK" hidden="1">{#N/A,#N/A,FALSE,"估價單  (3)"}</definedName>
    <definedName name="ngrt" localSheetId="11">'[2]#REF!'!#REF!</definedName>
    <definedName name="ngrt">'[3]#REF!'!#REF!</definedName>
    <definedName name="ngxc" localSheetId="11">'[2]#REF!'!$B$24</definedName>
    <definedName name="ngxc">'[3]#REF!'!$B$24</definedName>
    <definedName name="nhgy" localSheetId="11">'[2]#REF!'!#REF!</definedName>
    <definedName name="nhgy" localSheetId="65">'[3]#REF!'!#REF!</definedName>
    <definedName name="nhgy" localSheetId="64">'[3]#REF!'!#REF!</definedName>
    <definedName name="nhgy">'[3]#REF!'!#REF!</definedName>
    <definedName name="nhj" localSheetId="11">[134]材料单价!$D$19</definedName>
    <definedName name="nhj">[135]材料单价!$D$19</definedName>
    <definedName name="njgj" localSheetId="11">'[2]#REF!'!#REF!</definedName>
    <definedName name="njgj" localSheetId="65">'[3]#REF!'!#REF!</definedName>
    <definedName name="njgj" localSheetId="64">'[3]#REF!'!#REF!</definedName>
    <definedName name="njgj">'[3]#REF!'!#REF!</definedName>
    <definedName name="njsb" localSheetId="11">'[2]#REF!'!#REF!</definedName>
    <definedName name="njsb" localSheetId="65">'[3]#REF!'!#REF!</definedName>
    <definedName name="njsb" localSheetId="64">'[3]#REF!'!#REF!</definedName>
    <definedName name="njsb">'[3]#REF!'!#REF!</definedName>
    <definedName name="njt" localSheetId="11">'[2]#REF!'!#REF!</definedName>
    <definedName name="njt" localSheetId="65">'[3]#REF!'!#REF!</definedName>
    <definedName name="njt" localSheetId="64">'[3]#REF!'!#REF!</definedName>
    <definedName name="njt">'[3]#REF!'!#REF!</definedName>
    <definedName name="NKC" localSheetId="11">[25]材料!$F$34</definedName>
    <definedName name="NKC">[26]材料!$F$34</definedName>
    <definedName name="nlfw" localSheetId="11">'[2]#REF!'!#REF!</definedName>
    <definedName name="nlfw" localSheetId="65">'[3]#REF!'!#REF!</definedName>
    <definedName name="nlfw" localSheetId="64">'[3]#REF!'!#REF!</definedName>
    <definedName name="nlfw">'[3]#REF!'!#REF!</definedName>
    <definedName name="nlr" localSheetId="11">'[2]#REF!'!#REF!</definedName>
    <definedName name="nlr" localSheetId="65">'[3]#REF!'!#REF!</definedName>
    <definedName name="nlr" localSheetId="64">'[3]#REF!'!#REF!</definedName>
    <definedName name="nlr">'[3]#REF!'!#REF!</definedName>
    <definedName name="nlsb" localSheetId="11">'[2]#REF!'!#REF!</definedName>
    <definedName name="nlsb" localSheetId="65">'[3]#REF!'!#REF!</definedName>
    <definedName name="nlsb" localSheetId="64">'[3]#REF!'!#REF!</definedName>
    <definedName name="nlsb">'[3]#REF!'!#REF!</definedName>
    <definedName name="nlv" localSheetId="11">'[2]#REF!'!$B$20</definedName>
    <definedName name="nlv">'[3]#REF!'!$B$20</definedName>
    <definedName name="nlvdb" localSheetId="11">'[2]#REF!'!#REF!</definedName>
    <definedName name="nlvdb" localSheetId="65">'[3]#REF!'!#REF!</definedName>
    <definedName name="nlvdb" localSheetId="64">'[3]#REF!'!#REF!</definedName>
    <definedName name="nlvdb">'[3]#REF!'!#REF!</definedName>
    <definedName name="nlvfw" localSheetId="11">'[2]#REF!'!#REF!</definedName>
    <definedName name="nlvfw" localSheetId="65">'[3]#REF!'!#REF!</definedName>
    <definedName name="nlvfw" localSheetId="64">'[3]#REF!'!#REF!</definedName>
    <definedName name="nlvfw">'[3]#REF!'!#REF!</definedName>
    <definedName name="nmdxb" localSheetId="11">'[2]#REF!'!#REF!</definedName>
    <definedName name="nmdxb" localSheetId="65">'[3]#REF!'!#REF!</definedName>
    <definedName name="nmdxb" localSheetId="64">'[3]#REF!'!#REF!</definedName>
    <definedName name="nmdxb">'[3]#REF!'!#REF!</definedName>
    <definedName name="nmenj" localSheetId="11">'[2]#REF!'!#REF!</definedName>
    <definedName name="nmenj" localSheetId="65">'[3]#REF!'!#REF!</definedName>
    <definedName name="nmenj" localSheetId="64">'[3]#REF!'!#REF!</definedName>
    <definedName name="nmenj">'[3]#REF!'!#REF!</definedName>
    <definedName name="nnhj" localSheetId="11">'[2]#REF!'!#REF!</definedName>
    <definedName name="nnhj">'[3]#REF!'!#REF!</definedName>
    <definedName name="nnn" localSheetId="65">#REF!</definedName>
    <definedName name="nnn" localSheetId="64">#REF!</definedName>
    <definedName name="nnn">#REF!</definedName>
    <definedName name="npk" localSheetId="11">'[2]#REF!'!#REF!</definedName>
    <definedName name="npk">'[3]#REF!'!#REF!</definedName>
    <definedName name="npkm" localSheetId="11">'[2]#REF!'!#REF!</definedName>
    <definedName name="npkm">'[3]#REF!'!#REF!</definedName>
    <definedName name="nsc" localSheetId="11">'[2]#REF!'!#REF!</definedName>
    <definedName name="nsc">'[3]#REF!'!#REF!</definedName>
    <definedName name="nscsy" localSheetId="11">'[2]#REF!'!#REF!</definedName>
    <definedName name="nscsy">'[3]#REF!'!#REF!</definedName>
    <definedName name="nshj" localSheetId="11">'[2]#REF!'!#REF!</definedName>
    <definedName name="nshj">'[3]#REF!'!#REF!</definedName>
    <definedName name="nsx" localSheetId="11">'[2]#REF!'!#REF!</definedName>
    <definedName name="nsx">'[3]#REF!'!#REF!</definedName>
    <definedName name="ntl" localSheetId="11">'[2]#REF!'!#REF!</definedName>
    <definedName name="ntl">'[3]#REF!'!#REF!</definedName>
    <definedName name="ntxb" localSheetId="11">'[2]#REF!'!#REF!</definedName>
    <definedName name="ntxb">'[3]#REF!'!#REF!</definedName>
    <definedName name="nwood" localSheetId="11">'[2]#REF!'!#REF!</definedName>
    <definedName name="nwood">'[3]#REF!'!#REF!</definedName>
    <definedName name="nym" localSheetId="11">'[2]#REF!'!#REF!</definedName>
    <definedName name="nym">'[3]#REF!'!#REF!</definedName>
    <definedName name="o" localSheetId="65">#REF!</definedName>
    <definedName name="o" localSheetId="64">#REF!</definedName>
    <definedName name="o">#REF!</definedName>
    <definedName name="OLE_LINK1">"$obraciviljumbo.$"</definedName>
    <definedName name="one">#REF!</definedName>
    <definedName name="OOOOOOOOOOO" localSheetId="11">'[51]#REF!'!$D$1542</definedName>
    <definedName name="OOOOOOOOOOO">'[52]#REF!'!$D$1542</definedName>
    <definedName name="oooooooooooooooooo">'[158]#REF!'!#REF!</definedName>
    <definedName name="oooooooooooooooooooo">'[158]#REF!'!#REF!</definedName>
    <definedName name="OS">[178]Open!#REF!</definedName>
    <definedName name="P12B" localSheetId="11">[92]变量单!#REF!</definedName>
    <definedName name="P12B" localSheetId="65">[93]变量单!#REF!</definedName>
    <definedName name="P12B" localSheetId="64">[93]变量单!#REF!</definedName>
    <definedName name="P12B">[93]变量单!#REF!</definedName>
    <definedName name="P6126B" localSheetId="11">[92]变量单!$C$5</definedName>
    <definedName name="P6126B">[93]变量单!$C$5</definedName>
    <definedName name="phqmmskfc" localSheetId="11">#REF!</definedName>
    <definedName name="phqmmskfc" localSheetId="65">#REF!</definedName>
    <definedName name="phqmmskfc" localSheetId="64">#REF!</definedName>
    <definedName name="phqmmskfc">#REF!</definedName>
    <definedName name="phqmmskrg" localSheetId="11">#REF!</definedName>
    <definedName name="phqmmskrg" localSheetId="65">#REF!</definedName>
    <definedName name="phqmmskrg" localSheetId="64">#REF!</definedName>
    <definedName name="phqmmskrg">#REF!</definedName>
    <definedName name="phqmmsksh" localSheetId="11">#REF!</definedName>
    <definedName name="phqmmsksh" localSheetId="65">#REF!</definedName>
    <definedName name="phqmmsksh" localSheetId="64">#REF!</definedName>
    <definedName name="phqmmsksh">#REF!</definedName>
    <definedName name="POIUHB" hidden="1">[179]XLR_NoRangeSheet!$B$6</definedName>
    <definedName name="pp" localSheetId="11" hidden="1">#REF!</definedName>
    <definedName name="pp" localSheetId="65" hidden="1">#REF!</definedName>
    <definedName name="pp" localSheetId="64" hidden="1">#REF!</definedName>
    <definedName name="pp" hidden="1">#REF!</definedName>
    <definedName name="pr_toolbox">[69]Toolbox!$A$3:$I$80</definedName>
    <definedName name="_xlnm.Print_Area" localSheetId="15">'C1'!$A$1:$I$31</definedName>
    <definedName name="_xlnm.Print_Area" localSheetId="24">'C10'!$A$1:$I$31</definedName>
    <definedName name="_xlnm.Print_Area" localSheetId="25">'C11'!$A$1:$I$31</definedName>
    <definedName name="_xlnm.Print_Area" localSheetId="26">'C12'!$A$1:$I$31</definedName>
    <definedName name="_xlnm.Print_Area" localSheetId="27">'C13'!$A$1:$I$31</definedName>
    <definedName name="_xlnm.Print_Area" localSheetId="28">'C14'!$A$1:$I$31</definedName>
    <definedName name="_xlnm.Print_Area" localSheetId="29">'C15'!$A$1:$I$31</definedName>
    <definedName name="_xlnm.Print_Area" localSheetId="30">'C16'!$A$1:$I$31</definedName>
    <definedName name="_xlnm.Print_Area" localSheetId="31">'C17'!$A$1:$I$31</definedName>
    <definedName name="_xlnm.Print_Area" localSheetId="32">'C18'!$A$1:$I$31</definedName>
    <definedName name="_xlnm.Print_Area" localSheetId="33">'C19'!$A$1:$I$31</definedName>
    <definedName name="_xlnm.Print_Area" localSheetId="16">'C2'!$A$1:$I$31</definedName>
    <definedName name="_xlnm.Print_Area" localSheetId="34">'C20'!$A$1:$I$31</definedName>
    <definedName name="_xlnm.Print_Area" localSheetId="35">'C21'!$A$1:$I$31</definedName>
    <definedName name="_xlnm.Print_Area" localSheetId="36">'C22'!$A$1:$I$31</definedName>
    <definedName name="_xlnm.Print_Area" localSheetId="37">'C23'!$A$1:$I$31</definedName>
    <definedName name="_xlnm.Print_Area" localSheetId="38">'C24'!$A$1:$I$31</definedName>
    <definedName name="_xlnm.Print_Area" localSheetId="39">'C25'!$A$1:$I$31</definedName>
    <definedName name="_xlnm.Print_Area" localSheetId="40">'C26'!$A$1:$I$31</definedName>
    <definedName name="_xlnm.Print_Area" localSheetId="41">'C27'!$A$1:$I$31</definedName>
    <definedName name="_xlnm.Print_Area" localSheetId="42">'C28'!$A$1:$I$31</definedName>
    <definedName name="_xlnm.Print_Area" localSheetId="43">'C29'!$A$1:$I$31</definedName>
    <definedName name="_xlnm.Print_Area" localSheetId="17">'C3'!$A$1:$I$31</definedName>
    <definedName name="_xlnm.Print_Area" localSheetId="44">'C30'!$A$1:$I$31</definedName>
    <definedName name="_xlnm.Print_Area" localSheetId="45">'C31'!$A$1:$I$31</definedName>
    <definedName name="_xlnm.Print_Area" localSheetId="46">'C32'!$A$1:$I$31</definedName>
    <definedName name="_xlnm.Print_Area" localSheetId="47">'C33'!$A$1:$I$31</definedName>
    <definedName name="_xlnm.Print_Area" localSheetId="48">'C34'!$A$1:$I$31</definedName>
    <definedName name="_xlnm.Print_Area" localSheetId="49">'C35'!$A$1:$I$31</definedName>
    <definedName name="_xlnm.Print_Area" localSheetId="50">'C36'!$A$1:$I$31</definedName>
    <definedName name="_xlnm.Print_Area" localSheetId="51">'C37'!$A$1:$I$31</definedName>
    <definedName name="_xlnm.Print_Area" localSheetId="52">'C38'!$A$1:$I$31</definedName>
    <definedName name="_xlnm.Print_Area" localSheetId="53">'C39'!$A$1:$I$31</definedName>
    <definedName name="_xlnm.Print_Area" localSheetId="18">'C4'!$A$1:$I$31</definedName>
    <definedName name="_xlnm.Print_Area" localSheetId="19">'C5'!$A$1:$I$31</definedName>
    <definedName name="_xlnm.Print_Area" localSheetId="20">'C6'!$A$1:$I$31</definedName>
    <definedName name="_xlnm.Print_Area" localSheetId="21">'C7'!$A$1:$I$31</definedName>
    <definedName name="_xlnm.Print_Area" localSheetId="22">'C8'!$A$1:$I$31</definedName>
    <definedName name="_xlnm.Print_Area" localSheetId="23">'C9'!$A$1:$I$31</definedName>
    <definedName name="_xlnm.Print_Area" localSheetId="59">'TLM1824'!$A$1:$I$31</definedName>
    <definedName name="_xlnm.Print_Area" localSheetId="61">TLM1824a!$A$1:$I$31</definedName>
    <definedName name="_xlnm.Print_Area" localSheetId="63">'TLM2124'!$A$1:$I$31</definedName>
    <definedName name="_xlnm.Print_Area" localSheetId="60">'TLM4224'!$A$1:$I$31</definedName>
    <definedName name="_xlnm.Print_Area" localSheetId="62">TLM4224a!$A$1:$I$31</definedName>
    <definedName name="_xlnm.Print_Area" localSheetId="58">'TLM4824'!$A$1:$I$31</definedName>
    <definedName name="_xlnm.Print_Area" localSheetId="54">ZJC1!$A$1:$I$32</definedName>
    <definedName name="_xlnm.Print_Area" localSheetId="55">ZJC2!$A$1:$I$32</definedName>
    <definedName name="_xlnm.Print_Area" localSheetId="56">ZJC3!$A$1:$I$32</definedName>
    <definedName name="_xlnm.Print_Area" localSheetId="57">ZJC4!$A$1:$I$32</definedName>
    <definedName name="_xlnm.Print_Area" localSheetId="4">标准清单表!$A$1:$I$13</definedName>
    <definedName name="_xlnm.Print_Area" localSheetId="9">'表1.材料调差'!$A$1:$O$17</definedName>
    <definedName name="_xlnm.Print_Area" localSheetId="10">'表2.材料配置清单'!$A$1:$H$10</definedName>
    <definedName name="_xlnm.Print_Area" localSheetId="11">'表3. 五金配置表'!$A$1:$L$43</definedName>
    <definedName name="_xlnm.Print_Area" localSheetId="12">'表4.XZ'!$A$1:$F$89</definedName>
    <definedName name="_xlnm.Print_Area" localSheetId="13">'表5. XS'!$A$1:$F$5</definedName>
    <definedName name="_xlnm.Print_Area" localSheetId="6">表二玻璃!$A$1:$E$120</definedName>
    <definedName name="_xlnm.Print_Area" localSheetId="7">表三人工!$A$1:$F$18</definedName>
    <definedName name="_xlnm.Print_Area" localSheetId="8">表五系统窗材料运输费!$A$1:$F$15</definedName>
    <definedName name="_xlnm.Print_Area" localSheetId="14">工程量清单及报价汇总表!$A$1:$K$59</definedName>
    <definedName name="_xlnm.Print_Area" localSheetId="65" hidden="1">#REF!</definedName>
    <definedName name="_xlnm.Print_Area" localSheetId="64" hidden="1">#REF!</definedName>
    <definedName name="_xlnm.Print_Area" localSheetId="3">自报价清单表!$A$1:$H$11</definedName>
    <definedName name="_xlnm.Print_Area" localSheetId="1" hidden="1">#REF!</definedName>
    <definedName name="_xlnm.Print_Area" hidden="1">#REF!</definedName>
    <definedName name="_xlnm.Print_Titles" localSheetId="12">'表4.XZ'!$1:$2</definedName>
    <definedName name="_xlnm.Print_Titles" localSheetId="6">表二玻璃!$1:$2</definedName>
    <definedName name="_xlnm.Print_Titles" localSheetId="8">表五系统窗材料运输费!$1:$3</definedName>
    <definedName name="_xlnm.Print_Titles" localSheetId="5">表一报价!$1:$4</definedName>
    <definedName name="_xlnm.Print_Titles" hidden="1">#N/A</definedName>
    <definedName name="Prix_SMC">#N/A</definedName>
    <definedName name="PSI" localSheetId="11">'[94]#REF!'!$D$1542</definedName>
    <definedName name="PSI">'[95]#REF!'!$D$1542</definedName>
    <definedName name="qglg100fc" localSheetId="11">#REF!</definedName>
    <definedName name="qglg100fc" localSheetId="65">#REF!</definedName>
    <definedName name="qglg100fc" localSheetId="64">#REF!</definedName>
    <definedName name="qglg100fc">#REF!</definedName>
    <definedName name="qglg100rg" localSheetId="11">#REF!</definedName>
    <definedName name="qglg100rg" localSheetId="65">#REF!</definedName>
    <definedName name="qglg100rg" localSheetId="64">#REF!</definedName>
    <definedName name="qglg100rg">#REF!</definedName>
    <definedName name="qglg100sh" localSheetId="11">#REF!</definedName>
    <definedName name="qglg100sh" localSheetId="65">#REF!</definedName>
    <definedName name="qglg100sh" localSheetId="64">#REF!</definedName>
    <definedName name="qglg100sh">#REF!</definedName>
    <definedName name="qglg50fc">#REF!</definedName>
    <definedName name="qglg50rg">#REF!</definedName>
    <definedName name="qglg50sh">#REF!</definedName>
    <definedName name="qmbl1fc">#REF!</definedName>
    <definedName name="qmbl1rg">#REF!</definedName>
    <definedName name="qmbl1sh">#REF!</definedName>
    <definedName name="qmbl2fc">#REF!</definedName>
    <definedName name="qmbl2rg">#REF!</definedName>
    <definedName name="qmbl2sh">#REF!</definedName>
    <definedName name="qmblfc">#REF!</definedName>
    <definedName name="qmblfc1">#REF!</definedName>
    <definedName name="qmblfc2">#REF!</definedName>
    <definedName name="qmblfc3">#REF!</definedName>
    <definedName name="qmblrg">#REF!</definedName>
    <definedName name="qmblrg1">#REF!</definedName>
    <definedName name="qmblrg2">#REF!</definedName>
    <definedName name="qmblrg3">#REF!</definedName>
    <definedName name="qmblsh">#REF!</definedName>
    <definedName name="qmblsh1">#REF!</definedName>
    <definedName name="qmblsh2">#REF!</definedName>
    <definedName name="qmblsh3">#REF!</definedName>
    <definedName name="qmbxgfc">#REF!</definedName>
    <definedName name="qmbxgfc1">#REF!</definedName>
    <definedName name="qmbxgfc2">#REF!</definedName>
    <definedName name="qmbxgfc3">#REF!</definedName>
    <definedName name="qmbxgfc4">#REF!</definedName>
    <definedName name="qmbxgfc5">#REF!</definedName>
    <definedName name="qmbxgrg">#REF!</definedName>
    <definedName name="qmbxgrg1">#REF!</definedName>
    <definedName name="qmbxgrg2">#REF!</definedName>
    <definedName name="qmbxgrg3">#REF!</definedName>
    <definedName name="qmbxgrg4">#REF!</definedName>
    <definedName name="qmbxgrg5">#REF!</definedName>
    <definedName name="qmbxgsh">#REF!</definedName>
    <definedName name="qmbxgsh1">#REF!</definedName>
    <definedName name="qmbxgsh2">#REF!</definedName>
    <definedName name="qmbxgsh3">#REF!</definedName>
    <definedName name="qmbxgsh4">#REF!</definedName>
    <definedName name="qmbxgsh5">#REF!</definedName>
    <definedName name="qmdd300fc">#REF!</definedName>
    <definedName name="qmdd300rg">#REF!</definedName>
    <definedName name="qmdd300sh">#REF!</definedName>
    <definedName name="qmdd350fc">#REF!</definedName>
    <definedName name="qmdd350rg">#REF!</definedName>
    <definedName name="qmdd350sh">#REF!</definedName>
    <definedName name="qmdd400fc1">#REF!</definedName>
    <definedName name="qmdd400rg1">#REF!</definedName>
    <definedName name="qmdd400sh1">#REF!</definedName>
    <definedName name="qmggscxt100fc">#REF!</definedName>
    <definedName name="qmggscxt100rg">#REF!</definedName>
    <definedName name="qmggscxt100sh">#REF!</definedName>
    <definedName name="qmggscxt1100fc">#REF!</definedName>
    <definedName name="qmggscxt1100rg">#REF!</definedName>
    <definedName name="qmggscxt1100sh">#REF!</definedName>
    <definedName name="qmggscxt1200fc">#REF!</definedName>
    <definedName name="qmggscxt1200rg">#REF!</definedName>
    <definedName name="qmggscxt1200sh">#REF!</definedName>
    <definedName name="qmggscxt150fc">#REF!</definedName>
    <definedName name="qmggscxt150rg">#REF!</definedName>
    <definedName name="qmggscxt150sh">#REF!</definedName>
    <definedName name="qmggscxt200fc">#REF!</definedName>
    <definedName name="qmggscxt200rg">#REF!</definedName>
    <definedName name="qmggscxt200sh">#REF!</definedName>
    <definedName name="qmggscxt250fc">#REF!</definedName>
    <definedName name="qmggscxt250rg">#REF!</definedName>
    <definedName name="qmggscxt250sh">#REF!</definedName>
    <definedName name="qmggscxt300fc">#REF!</definedName>
    <definedName name="qmggscxt300rg">#REF!</definedName>
    <definedName name="qmggscxt300sh">#REF!</definedName>
    <definedName name="qmggscxt400fc">#REF!</definedName>
    <definedName name="qmggscxt400fc1">#REF!</definedName>
    <definedName name="qmggscxt400rg">#REF!</definedName>
    <definedName name="qmggscxt400rg1">#REF!</definedName>
    <definedName name="qmggscxt400sh">#REF!</definedName>
    <definedName name="qmggscxt400sh1">#REF!</definedName>
    <definedName name="qmggscxt700fc">#REF!</definedName>
    <definedName name="qmggscxt700rg">#REF!</definedName>
    <definedName name="qmggscxt700sh">#REF!</definedName>
    <definedName name="qmlbfc">#REF!</definedName>
    <definedName name="qmlbrg">#REF!</definedName>
    <definedName name="qmlbsh">#REF!</definedName>
    <definedName name="qmmskfc">#REF!</definedName>
    <definedName name="qmmskrg">#REF!</definedName>
    <definedName name="qmmsksh">#REF!</definedName>
    <definedName name="qmmsm1fc">#REF!</definedName>
    <definedName name="qmmsm1rg">#REF!</definedName>
    <definedName name="qmmsm1sh">#REF!</definedName>
    <definedName name="qmmsm2fc">#REF!</definedName>
    <definedName name="qmmsm2rg">#REF!</definedName>
    <definedName name="qmmsm2sh">#REF!</definedName>
    <definedName name="qmmsmfc">#REF!</definedName>
    <definedName name="qmmsmfc1">#REF!</definedName>
    <definedName name="qmmsmfc2">#REF!</definedName>
    <definedName name="qmmsmfc3">#REF!</definedName>
    <definedName name="qmmsmfc4">#REF!</definedName>
    <definedName name="qmmsmfc5">#REF!</definedName>
    <definedName name="qmmsmrg">#REF!</definedName>
    <definedName name="qmmsmrg1">#REF!</definedName>
    <definedName name="qmmsmrg2">#REF!</definedName>
    <definedName name="qmmsmrg3">#REF!</definedName>
    <definedName name="qmmsmrg4">#REF!</definedName>
    <definedName name="qmmsmrg5">#REF!</definedName>
    <definedName name="qmmsmsh">#REF!</definedName>
    <definedName name="qmmsmsh1">#REF!</definedName>
    <definedName name="qmmsmsh2">#REF!</definedName>
    <definedName name="qmmsmsh3">#REF!</definedName>
    <definedName name="qmmsmsh4">#REF!</definedName>
    <definedName name="qmmsmsh5">#REF!</definedName>
    <definedName name="qmrybfc">#REF!</definedName>
    <definedName name="qmrybfc1">#REF!</definedName>
    <definedName name="qmrybfc2">#REF!</definedName>
    <definedName name="qmrybfc3">#REF!</definedName>
    <definedName name="qmrybfc4">#REF!</definedName>
    <definedName name="qmrybfc5">#REF!</definedName>
    <definedName name="qmrybfc6">#REF!</definedName>
    <definedName name="qmrybrg">#REF!</definedName>
    <definedName name="qmrybrg1">#REF!</definedName>
    <definedName name="qmrybrg2">#REF!</definedName>
    <definedName name="qmrybrg3">#REF!</definedName>
    <definedName name="qmrybrg4">#REF!</definedName>
    <definedName name="qmrybrg5">#REF!</definedName>
    <definedName name="qmrybrg6">#REF!</definedName>
    <definedName name="qmrybsh">#REF!</definedName>
    <definedName name="qmrybsh1">#REF!</definedName>
    <definedName name="qmrybsh2">#REF!</definedName>
    <definedName name="qmrybsh3">#REF!</definedName>
    <definedName name="qmrybsh4">#REF!</definedName>
    <definedName name="qmrybsh5">#REF!</definedName>
    <definedName name="qmrybsh6">#REF!</definedName>
    <definedName name="qmsc1tj50fc">#REF!</definedName>
    <definedName name="qmsc1tj50rg">#REF!</definedName>
    <definedName name="qmsc1tj50sh">#REF!</definedName>
    <definedName name="qmscggfc">#REF!</definedName>
    <definedName name="qmscggfc1">#REF!</definedName>
    <definedName name="qmscggrg">#REF!</definedName>
    <definedName name="qmscggrg1">#REF!</definedName>
    <definedName name="qmscggsh">#REF!</definedName>
    <definedName name="qmscggsh1">#REF!</definedName>
    <definedName name="qmsctj100fc">#REF!</definedName>
    <definedName name="qmsctj100rg">#REF!</definedName>
    <definedName name="qmsctj100sh">#REF!</definedName>
    <definedName name="qmsctj200fc">#REF!</definedName>
    <definedName name="qmsctj200rg">#REF!</definedName>
    <definedName name="qmsctj200sh">#REF!</definedName>
    <definedName name="qmsctj250fc">#REF!</definedName>
    <definedName name="qmsctj250rg">#REF!</definedName>
    <definedName name="qmsctj250sh">#REF!</definedName>
    <definedName name="qmsctj50fc">#REF!</definedName>
    <definedName name="qmsctj50rg">#REF!</definedName>
    <definedName name="qmsctj50sh">#REF!</definedName>
    <definedName name="qmscxt100fc">#REF!</definedName>
    <definedName name="qmscxt100rg">#REF!</definedName>
    <definedName name="qmscxt100sh">#REF!</definedName>
    <definedName name="qmscxt250fc">#REF!</definedName>
    <definedName name="qmscxt250rg">#REF!</definedName>
    <definedName name="qmscxt250sh">#REF!</definedName>
    <definedName name="qmscxt50fc">#REF!</definedName>
    <definedName name="qmscxt50rg">#REF!</definedName>
    <definedName name="qmscxt50sh">#REF!</definedName>
    <definedName name="qmtscfc">#REF!</definedName>
    <definedName name="qmtscrg">#REF!</definedName>
    <definedName name="qmtscsh">#REF!</definedName>
    <definedName name="QQQQQQQ" localSheetId="11">'[94]#REF!'!$D$1542</definedName>
    <definedName name="QQQQQQQ">'[95]#REF!'!$D$1542</definedName>
    <definedName name="qtf" localSheetId="11">#REF!</definedName>
    <definedName name="qtf" localSheetId="65">#REF!</definedName>
    <definedName name="qtf" localSheetId="64">#REF!</definedName>
    <definedName name="qtf">#REF!</definedName>
    <definedName name="qz1fc" localSheetId="11">#REF!</definedName>
    <definedName name="qz1fc" localSheetId="65">#REF!</definedName>
    <definedName name="qz1fc" localSheetId="64">#REF!</definedName>
    <definedName name="qz1fc">#REF!</definedName>
    <definedName name="qz1fc1" localSheetId="11">#REF!</definedName>
    <definedName name="qz1fc1" localSheetId="65">#REF!</definedName>
    <definedName name="qz1fc1" localSheetId="64">#REF!</definedName>
    <definedName name="qz1fc1">#REF!</definedName>
    <definedName name="qz1rg">#REF!</definedName>
    <definedName name="qz1rg1">#REF!</definedName>
    <definedName name="qz1sh">#REF!</definedName>
    <definedName name="qz1sh1">#REF!</definedName>
    <definedName name="qz2fc">#REF!</definedName>
    <definedName name="qz2rg">#REF!</definedName>
    <definedName name="qz2sh">#REF!</definedName>
    <definedName name="qz3fc">#REF!</definedName>
    <definedName name="qz3rg">#REF!</definedName>
    <definedName name="qz3sh">#REF!</definedName>
    <definedName name="qzfc">#REF!</definedName>
    <definedName name="qzrg">#REF!</definedName>
    <definedName name="qzsh">#REF!</definedName>
    <definedName name="RA">'[180]Bill-2.1（1）'!$O$5</definedName>
    <definedName name="rehtrhtrhtr" localSheetId="11" hidden="1">{#N/A,#N/A,FALSE,"Aging Summary";#N/A,#N/A,FALSE,"Ratio Analysis";#N/A,#N/A,FALSE,"Test 120 Day Accts";#N/A,#N/A,FALSE,"Tickmarks"}</definedName>
    <definedName name="rehtrhtrhtr" localSheetId="65" hidden="1">{#N/A,#N/A,FALSE,"Aging Summary";#N/A,#N/A,FALSE,"Ratio Analysis";#N/A,#N/A,FALSE,"Test 120 Day Accts";#N/A,#N/A,FALSE,"Tickmarks"}</definedName>
    <definedName name="rehtrhtrhtr" localSheetId="64" hidden="1">{#N/A,#N/A,FALSE,"Aging Summary";#N/A,#N/A,FALSE,"Ratio Analysis";#N/A,#N/A,FALSE,"Test 120 Day Accts";#N/A,#N/A,FALSE,"Tickmarks"}</definedName>
    <definedName name="rehtrhtrhtr" hidden="1">{#N/A,#N/A,FALSE,"Aging Summary";#N/A,#N/A,FALSE,"Ratio Analysis";#N/A,#N/A,FALSE,"Test 120 Day Accts";#N/A,#N/A,FALSE,"Tickmarks"}</definedName>
    <definedName name="RGF" localSheetId="11">[27]Sheet1!$B$6</definedName>
    <definedName name="RGF">[28]Sheet1!$B$6</definedName>
    <definedName name="rgsf" localSheetId="11">#REF!</definedName>
    <definedName name="rgsf" localSheetId="65">#REF!</definedName>
    <definedName name="rgsf" localSheetId="64">#REF!</definedName>
    <definedName name="rgsf">#REF!</definedName>
    <definedName name="rjqfc" localSheetId="11">#REF!</definedName>
    <definedName name="rjqfc" localSheetId="65">#REF!</definedName>
    <definedName name="rjqfc" localSheetId="64">#REF!</definedName>
    <definedName name="rjqfc">#REF!</definedName>
    <definedName name="rjqfc1" localSheetId="11">#REF!</definedName>
    <definedName name="rjqfc1" localSheetId="65">#REF!</definedName>
    <definedName name="rjqfc1" localSheetId="64">#REF!</definedName>
    <definedName name="rjqfc1">#REF!</definedName>
    <definedName name="rjqrg">#REF!</definedName>
    <definedName name="rjqrg1">#REF!</definedName>
    <definedName name="rjqsh">#REF!</definedName>
    <definedName name="rjqsh1">#REF!</definedName>
    <definedName name="rrewqrf" localSheetId="11" hidden="1">{"'费率表'!$A$1:$N$18"}</definedName>
    <definedName name="rrewqrf" localSheetId="65" hidden="1">{"'费率表'!$A$1:$N$18"}</definedName>
    <definedName name="rrewqrf" localSheetId="64" hidden="1">{"'费率表'!$A$1:$N$18"}</definedName>
    <definedName name="rrewqrf" localSheetId="1" hidden="1">{"'费率表'!$A$1:$N$18"}</definedName>
    <definedName name="rrewqrf" hidden="1">{"'费率表'!$A$1:$N$18"}</definedName>
    <definedName name="rtashtrj">'[68]#REF!'!$D$1542</definedName>
    <definedName name="RVVP_2X1.5mm">'[44]#REF!'!#REF!</definedName>
    <definedName name="s_c_list">[181]Toolbox!$A$7:$H$969</definedName>
    <definedName name="SAAT" localSheetId="11">[132]ANL!$I$50</definedName>
    <definedName name="SAAT">[133]ANL!$I$50</definedName>
    <definedName name="sanxin" localSheetId="11">'[182]#REF!'!#REF!</definedName>
    <definedName name="sanxin" localSheetId="65">'[183]#REF!'!#REF!</definedName>
    <definedName name="sanxin" localSheetId="64">'[183]#REF!'!#REF!</definedName>
    <definedName name="sanxin">'[183]#REF!'!#REF!</definedName>
    <definedName name="sanxin1" localSheetId="11">'[182]#REF!'!#REF!</definedName>
    <definedName name="sanxin1" localSheetId="65">'[183]#REF!'!#REF!</definedName>
    <definedName name="sanxin1" localSheetId="64">'[183]#REF!'!#REF!</definedName>
    <definedName name="sanxin1">'[183]#REF!'!#REF!</definedName>
    <definedName name="SAPBEXrevision" hidden="1">4</definedName>
    <definedName name="SAPBEXsysID" hidden="1">"BW1"</definedName>
    <definedName name="SAPBEXwbID" hidden="1">"8DZFG4M4NA6MVVGNLO7J4SRAY"</definedName>
    <definedName name="sax">#REF!</definedName>
    <definedName name="scamfc">#REF!</definedName>
    <definedName name="scamrg">#REF!</definedName>
    <definedName name="scamsh">#REF!</definedName>
    <definedName name="SCG">'[184]G.1R-Shou COP Gf'!#REF!</definedName>
    <definedName name="scxstfc" localSheetId="11">#REF!</definedName>
    <definedName name="scxstfc" localSheetId="65">#REF!</definedName>
    <definedName name="scxstfc" localSheetId="64">#REF!</definedName>
    <definedName name="scxstfc">#REF!</definedName>
    <definedName name="scxstrg" localSheetId="11">#REF!</definedName>
    <definedName name="scxstrg" localSheetId="65">#REF!</definedName>
    <definedName name="scxstrg" localSheetId="64">#REF!</definedName>
    <definedName name="scxstrg">#REF!</definedName>
    <definedName name="scxstsh" localSheetId="11">#REF!</definedName>
    <definedName name="scxstsh" localSheetId="65">#REF!</definedName>
    <definedName name="scxstsh" localSheetId="64">#REF!</definedName>
    <definedName name="scxstsh">#REF!</definedName>
    <definedName name="scxt100fc">#REF!</definedName>
    <definedName name="scxt100rg">#REF!</definedName>
    <definedName name="scxt100sh">#REF!</definedName>
    <definedName name="scxt200fc">#REF!</definedName>
    <definedName name="scxt200rg">#REF!</definedName>
    <definedName name="scxt200sh">#REF!</definedName>
    <definedName name="sdcwj">[167]单价表!#REF!</definedName>
    <definedName name="sddcwj" localSheetId="11">'[72]#REF!'!$B$11</definedName>
    <definedName name="sddcwj">'[73]#REF!'!$B$11</definedName>
    <definedName name="sddwj" localSheetId="11">'[72]#REF!'!$B$12</definedName>
    <definedName name="sddwj">'[73]#REF!'!$B$12</definedName>
    <definedName name="sdlfee">'[69]Financ. Overview'!$H$13</definedName>
    <definedName name="sdswj" localSheetId="11">'[72]#REF!'!$B$13</definedName>
    <definedName name="sdswj">'[73]#REF!'!$B$13</definedName>
    <definedName name="sdwj" localSheetId="11">'[72]#REF!'!$B$13</definedName>
    <definedName name="sdwj">'[73]#REF!'!$B$13</definedName>
    <definedName name="series01" localSheetId="11">#REF!</definedName>
    <definedName name="series01" localSheetId="65">#REF!</definedName>
    <definedName name="series01" localSheetId="64">#REF!</definedName>
    <definedName name="series01">#REF!</definedName>
    <definedName name="series02" localSheetId="11">#REF!</definedName>
    <definedName name="series02" localSheetId="65">#REF!</definedName>
    <definedName name="series02" localSheetId="64">#REF!</definedName>
    <definedName name="series02">#REF!</definedName>
    <definedName name="series03" localSheetId="11">#REF!</definedName>
    <definedName name="series03" localSheetId="65">#REF!</definedName>
    <definedName name="series03" localSheetId="64">#REF!</definedName>
    <definedName name="series03">#REF!</definedName>
    <definedName name="series04">#REF!</definedName>
    <definedName name="series05">#REF!</definedName>
    <definedName name="series06">#REF!</definedName>
    <definedName name="series07">#REF!</definedName>
    <definedName name="series08">#REF!</definedName>
    <definedName name="series09">#REF!</definedName>
    <definedName name="series10">#REF!</definedName>
    <definedName name="sgbgdfc">#REF!</definedName>
    <definedName name="sgbgdrg">#REF!</definedName>
    <definedName name="sgbgdsh">#REF!</definedName>
    <definedName name="sgfrfsgfrg" localSheetId="11" hidden="1">{#N/A,#N/A,FALSE,"Aging Summary";#N/A,#N/A,FALSE,"Ratio Analysis";#N/A,#N/A,FALSE,"Test 120 Day Accts";#N/A,#N/A,FALSE,"Tickmarks"}</definedName>
    <definedName name="sgfrfsgfrg" localSheetId="65" hidden="1">{#N/A,#N/A,FALSE,"Aging Summary";#N/A,#N/A,FALSE,"Ratio Analysis";#N/A,#N/A,FALSE,"Test 120 Day Accts";#N/A,#N/A,FALSE,"Tickmarks"}</definedName>
    <definedName name="sgfrfsgfrg" localSheetId="64" hidden="1">{#N/A,#N/A,FALSE,"Aging Summary";#N/A,#N/A,FALSE,"Ratio Analysis";#N/A,#N/A,FALSE,"Test 120 Day Accts";#N/A,#N/A,FALSE,"Tickmarks"}</definedName>
    <definedName name="sgfrfsgfrg" hidden="1">{#N/A,#N/A,FALSE,"Aging Summary";#N/A,#N/A,FALSE,"Ratio Analysis";#N/A,#N/A,FALSE,"Test 120 Day Accts";#N/A,#N/A,FALSE,"Tickmarks"}</definedName>
    <definedName name="SGSL_标志" hidden="1">#REF!</definedName>
    <definedName name="SGSL_构件数1" hidden="1">#REF!</definedName>
    <definedName name="sgxfc">#REF!</definedName>
    <definedName name="sgxfc1">#REF!</definedName>
    <definedName name="sgxfc2">#REF!</definedName>
    <definedName name="sgxrg">#REF!</definedName>
    <definedName name="sgxrg1">#REF!</definedName>
    <definedName name="sgxrg2">#REF!</definedName>
    <definedName name="sgxsh">#REF!</definedName>
    <definedName name="sgxsh1">#REF!</definedName>
    <definedName name="sgxsh2">#REF!</definedName>
    <definedName name="shan" localSheetId="11">'[72]#REF!'!$H$33</definedName>
    <definedName name="shan">'[73]#REF!'!$H$33</definedName>
    <definedName name="shj" localSheetId="11">'[2]#REF!'!#REF!</definedName>
    <definedName name="shj" localSheetId="65">'[3]#REF!'!#REF!</definedName>
    <definedName name="shj" localSheetId="64">'[3]#REF!'!#REF!</definedName>
    <definedName name="shj">'[3]#REF!'!#REF!</definedName>
    <definedName name="sj" localSheetId="11">'[72]#REF!'!$I$4</definedName>
    <definedName name="sj">'[73]#REF!'!$I$4</definedName>
    <definedName name="sjf" localSheetId="11">'[2]#REF!'!#REF!</definedName>
    <definedName name="sjf" localSheetId="65">'[3]#REF!'!#REF!</definedName>
    <definedName name="sjf" localSheetId="64">'[3]#REF!'!#REF!</definedName>
    <definedName name="sjf">'[3]#REF!'!#REF!</definedName>
    <definedName name="sjfl" localSheetId="11">'[2]#REF!'!#REF!</definedName>
    <definedName name="sjfl" localSheetId="65">'[3]#REF!'!#REF!</definedName>
    <definedName name="sjfl" localSheetId="64">'[3]#REF!'!#REF!</definedName>
    <definedName name="sjfl">'[3]#REF!'!#REF!</definedName>
    <definedName name="SKM" localSheetId="11">[27]材料!$F$30</definedName>
    <definedName name="SKM">[28]材料!$F$30</definedName>
    <definedName name="skm1fc" localSheetId="11">#REF!</definedName>
    <definedName name="skm1fc" localSheetId="65">#REF!</definedName>
    <definedName name="skm1fc" localSheetId="64">#REF!</definedName>
    <definedName name="skm1fc">#REF!</definedName>
    <definedName name="skm1rg" localSheetId="11">#REF!</definedName>
    <definedName name="skm1rg" localSheetId="65">#REF!</definedName>
    <definedName name="skm1rg" localSheetId="64">#REF!</definedName>
    <definedName name="skm1rg">#REF!</definedName>
    <definedName name="skm1sh" localSheetId="11">#REF!</definedName>
    <definedName name="skm1sh" localSheetId="65">#REF!</definedName>
    <definedName name="skm1sh" localSheetId="64">#REF!</definedName>
    <definedName name="skm1sh">#REF!</definedName>
    <definedName name="skm2fc">#REF!</definedName>
    <definedName name="skm2rg">#REF!</definedName>
    <definedName name="skm2sh">#REF!</definedName>
    <definedName name="skm3fc">#REF!</definedName>
    <definedName name="skm3rg">#REF!</definedName>
    <definedName name="skm3sh">#REF!</definedName>
    <definedName name="sl" localSheetId="11">[134]材料单价!$D$29</definedName>
    <definedName name="sl">[135]材料单价!$D$29</definedName>
    <definedName name="sll" localSheetId="11">'[165]1#量统计'!#REF!</definedName>
    <definedName name="sll" localSheetId="65">'[166]1#量统计'!#REF!</definedName>
    <definedName name="sll" localSheetId="64">'[166]1#量统计'!#REF!</definedName>
    <definedName name="sll">'[166]1#量统计'!#REF!</definedName>
    <definedName name="sn" localSheetId="11">'[2]#REF!'!#REF!</definedName>
    <definedName name="sn" localSheetId="65">'[3]#REF!'!#REF!</definedName>
    <definedName name="sn" localSheetId="64">'[3]#REF!'!#REF!</definedName>
    <definedName name="sn">'[3]#REF!'!#REF!</definedName>
    <definedName name="solar_ratio" localSheetId="11">'[185]POWER ASSUMPTIONS'!$H$7</definedName>
    <definedName name="solar_ratio">'[186]POWER ASSUMPTIONS'!$H$7</definedName>
    <definedName name="spcgfc" localSheetId="11">#REF!</definedName>
    <definedName name="spcgfc" localSheetId="65">#REF!</definedName>
    <definedName name="spcgfc" localSheetId="64">#REF!</definedName>
    <definedName name="spcgfc">#REF!</definedName>
    <definedName name="spcgrg" localSheetId="11">#REF!</definedName>
    <definedName name="spcgrg" localSheetId="65">#REF!</definedName>
    <definedName name="spcgrg" localSheetId="64">#REF!</definedName>
    <definedName name="spcgrg">#REF!</definedName>
    <definedName name="spcgsh" localSheetId="11">#REF!</definedName>
    <definedName name="spcgsh" localSheetId="65">#REF!</definedName>
    <definedName name="spcgsh" localSheetId="64">#REF!</definedName>
    <definedName name="spcgsh">#REF!</definedName>
    <definedName name="spfgfc">#REF!</definedName>
    <definedName name="spfgrg">#REF!</definedName>
    <definedName name="spfgsh">#REF!</definedName>
    <definedName name="srthsgn">#REF!</definedName>
    <definedName name="ss">"$"</definedName>
    <definedName name="ss___0">"$"</definedName>
    <definedName name="ss___1">"$"</definedName>
    <definedName name="ss7fee">'[69]Financ. Overview'!$H$18</definedName>
    <definedName name="ssj" localSheetId="11">'[72]#REF!'!$BJ$2</definedName>
    <definedName name="ssj">'[73]#REF!'!$BJ$2</definedName>
    <definedName name="sss">"$"</definedName>
    <definedName name="sss___0">"$"</definedName>
    <definedName name="sss___1">"$"</definedName>
    <definedName name="sssss">"$"</definedName>
    <definedName name="SSSSSSS" localSheetId="11">'[62]#REF!'!#REF!</definedName>
    <definedName name="SSSSSSS" localSheetId="65">'[63]#REF!'!#REF!</definedName>
    <definedName name="SSSSSSS" localSheetId="64">'[63]#REF!'!#REF!</definedName>
    <definedName name="SSSSSSS">'[63]#REF!'!#REF!</definedName>
    <definedName name="ssssssssss">"$"</definedName>
    <definedName name="ssz">[142]材料单价表!$B$31</definedName>
    <definedName name="subsfee">'[69]Financ. Overview'!$H$14</definedName>
    <definedName name="sxc" localSheetId="11">[134]材料单价!$D$17</definedName>
    <definedName name="sxc">[135]材料单价!$D$17</definedName>
    <definedName name="sxwj" localSheetId="11">[134]材料单价!$D$33</definedName>
    <definedName name="sxwj">[135]材料单价!$D$33</definedName>
    <definedName name="sybl" localSheetId="11">[134]材料单价!$D$2</definedName>
    <definedName name="sybl">[135]材料单价!$D$2</definedName>
    <definedName name="syyb" localSheetId="11">'[72]#REF!'!$B$6</definedName>
    <definedName name="syyb">'[73]#REF!'!$B$6</definedName>
    <definedName name="sz">[142]材料单价表!$B$30</definedName>
    <definedName name="TACS1" localSheetId="11"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ACS1" localSheetId="65"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ACS1" localSheetId="64"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ACS1"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ACS3" localSheetId="11"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ACS3" localSheetId="65"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ACS3" localSheetId="64"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ACS3"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BZJ" localSheetId="11">[98]成本汇总!$G$111</definedName>
    <definedName name="TBZJ">[99]成本汇总!$G$111</definedName>
    <definedName name="Text">SUBSTITUTE(SUBSTITUTE(SUBSTITUTE(#REF!,"[","+n("""),"]",""")")," ","")</definedName>
    <definedName name="text_1">#N/A</definedName>
    <definedName name="text_2">#N/A</definedName>
    <definedName name="Text03">SUBSTITUTE(SUBSTITUTE(SUBSTITUTE(#REF!,"[","+n("""),"]",""")")," ","")</definedName>
    <definedName name="text03_1">#N/A</definedName>
    <definedName name="text03_2">#N/A</definedName>
    <definedName name="text031" localSheetId="11">LEFT(Text03,_num031)</definedName>
    <definedName name="text031" localSheetId="65">LEFT(Text03,_num031)</definedName>
    <definedName name="text031" localSheetId="64">LEFT(Text03,_num031)</definedName>
    <definedName name="text031">LEFT(Text03,_num031)</definedName>
    <definedName name="text032" localSheetId="11">LEFT(text_1,_num032)</definedName>
    <definedName name="text032" localSheetId="65">LEFT(text_1,_num032)</definedName>
    <definedName name="text032" localSheetId="64">LEFT(text_1,_num032)</definedName>
    <definedName name="text032">LEFT(text_1,_num032)</definedName>
    <definedName name="text033" localSheetId="11">LEFT(text_2,_num033)</definedName>
    <definedName name="text033" localSheetId="65">LEFT(text_2,_num033)</definedName>
    <definedName name="text033" localSheetId="64">LEFT(text_2,_num033)</definedName>
    <definedName name="text033">LEFT(text_2,_num033)</definedName>
    <definedName name="text1" localSheetId="11">LEFT(Text,_num1)</definedName>
    <definedName name="text1" localSheetId="65">LEFT(Text,_num1)</definedName>
    <definedName name="text1" localSheetId="64">LEFT(Text,_num1)</definedName>
    <definedName name="text1">LEFT(Text,_num1)</definedName>
    <definedName name="text2" localSheetId="11">LEFT(text03_1,_num2)</definedName>
    <definedName name="text2" localSheetId="65">LEFT(text03_1,_num2)</definedName>
    <definedName name="text2" localSheetId="64">LEFT(text03_1,_num2)</definedName>
    <definedName name="text2">LEFT(text03_1,_num2)</definedName>
    <definedName name="text3" localSheetId="11">LEFT(text_2,_num3)</definedName>
    <definedName name="text3" localSheetId="65">LEFT(text_2,_num3)</definedName>
    <definedName name="text3" localSheetId="64">LEFT(text_2,_num3)</definedName>
    <definedName name="text3">LEFT(text_2,_num3)</definedName>
    <definedName name="TextRefCopyRangeCount" hidden="1">92</definedName>
    <definedName name="TGJ" localSheetId="11">[140]Sheet1!$B$20</definedName>
    <definedName name="TGJ">[141]Sheet1!$B$20</definedName>
    <definedName name="TIPO_DE_BASE">"$"</definedName>
    <definedName name="TIPO_DE_BASE___0">"$"</definedName>
    <definedName name="TIPO_DE_BASE___1">"$"</definedName>
    <definedName name="TIPO_DE_BASE___2">"$"</definedName>
    <definedName name="TIPO_DE_BASE___4">"$"</definedName>
    <definedName name="tjb.bhjd" localSheetId="11">[84]主材价格!#REF!</definedName>
    <definedName name="tjb.bhjd" localSheetId="65">[85]主材价格!#REF!</definedName>
    <definedName name="tjb.bhjd" localSheetId="64">[85]主材价格!#REF!</definedName>
    <definedName name="tjb.bhjd">[85]主材价格!#REF!</definedName>
    <definedName name="tjb.grt" localSheetId="11">[84]主材价格!#REF!</definedName>
    <definedName name="tjb.grt" localSheetId="65">[85]主材价格!#REF!</definedName>
    <definedName name="tjb.grt" localSheetId="64">[85]主材价格!#REF!</definedName>
    <definedName name="tjb.grt">[85]主材价格!#REF!</definedName>
    <definedName name="tjb.jsbb" localSheetId="11">[127]主材价格!$B$122</definedName>
    <definedName name="tjb.jsbb">[128]主材价格!$B$122</definedName>
    <definedName name="tjb.mfjt" localSheetId="11">[76]主材价格!$B$121</definedName>
    <definedName name="tjb.mfjt">[77]主材价格!$B$121</definedName>
    <definedName name="tjb.ym" localSheetId="11">[84]主材价格!#REF!</definedName>
    <definedName name="tjb.ym" localSheetId="65">[85]主材价格!#REF!</definedName>
    <definedName name="tjb.ym" localSheetId="64">[85]主材价格!#REF!</definedName>
    <definedName name="tjb.ym">[85]主材价格!#REF!</definedName>
    <definedName name="toolbox">[187]Toolbox!$C$5:$T$1578</definedName>
    <definedName name="TP5125LG" localSheetId="11">[25]材料!$F$8</definedName>
    <definedName name="TP5125LG">[26]材料!$F$8</definedName>
    <definedName name="TP61146D" localSheetId="11">[27]雨棚!$F$9</definedName>
    <definedName name="TP61146D">[28]雨棚!$F$9</definedName>
    <definedName name="TP6126L" localSheetId="11">[27]材料!$F$7</definedName>
    <definedName name="TP6126L">[28]材料!$F$7</definedName>
    <definedName name="tpmskfc" localSheetId="11">#REF!</definedName>
    <definedName name="tpmskfc" localSheetId="65">#REF!</definedName>
    <definedName name="tpmskfc" localSheetId="64">#REF!</definedName>
    <definedName name="tpmskfc">#REF!</definedName>
    <definedName name="tpmskrg" localSheetId="11">#REF!</definedName>
    <definedName name="tpmskrg" localSheetId="65">#REF!</definedName>
    <definedName name="tpmskrg" localSheetId="64">#REF!</definedName>
    <definedName name="tpmskrg">#REF!</definedName>
    <definedName name="tpmsksh" localSheetId="11">#REF!</definedName>
    <definedName name="tpmsksh" localSheetId="65">#REF!</definedName>
    <definedName name="tpmsksh" localSheetId="64">#REF!</definedName>
    <definedName name="tpmsksh">#REF!</definedName>
    <definedName name="tqzfc">#REF!</definedName>
    <definedName name="tqzrg">#REF!</definedName>
    <definedName name="tqzsh">#REF!</definedName>
    <definedName name="tt">#REF!</definedName>
    <definedName name="tttt">'[158]#REF!'!#REF!</definedName>
    <definedName name="USD" localSheetId="11">[132]ANL!$I$13</definedName>
    <definedName name="USD">[133]ANL!$I$13</definedName>
    <definedName name="UUUU" localSheetId="11">[188]含量!#REF!</definedName>
    <definedName name="UUUU" localSheetId="65">[189]含量!#REF!</definedName>
    <definedName name="UUUU" localSheetId="64">[189]含量!#REF!</definedName>
    <definedName name="UUUU">[189]含量!#REF!</definedName>
    <definedName name="uuuuu" localSheetId="11">#REF!</definedName>
    <definedName name="uuuuu" localSheetId="65">#REF!</definedName>
    <definedName name="uuuuu" localSheetId="64">#REF!</definedName>
    <definedName name="uuuuu">#REF!</definedName>
    <definedName name="uuuuuuuuu" localSheetId="11">'[158]#REF!'!#REF!</definedName>
    <definedName name="uuuuuuuuu" localSheetId="65">'[158]#REF!'!#REF!</definedName>
    <definedName name="uuuuuuuuu" localSheetId="64">'[158]#REF!'!#REF!</definedName>
    <definedName name="uuuuuuuuu">'[158]#REF!'!#REF!</definedName>
    <definedName name="uuuuuuuuuoooooooooo" localSheetId="11">'[158]#REF!'!#REF!</definedName>
    <definedName name="uuuuuuuuuoooooooooo" localSheetId="65">'[158]#REF!'!#REF!</definedName>
    <definedName name="uuuuuuuuuoooooooooo" localSheetId="64">'[158]#REF!'!#REF!</definedName>
    <definedName name="uuuuuuuuuoooooooooo">'[158]#REF!'!#REF!</definedName>
    <definedName name="uuuuuuuuuuuuuuuuuuuuuuuuuuuuuuuuuuu" localSheetId="11">'[158]#REF!'!#REF!</definedName>
    <definedName name="uuuuuuuuuuuuuuuuuuuuuuuuuuuuuuuuuuu" localSheetId="65">'[158]#REF!'!#REF!</definedName>
    <definedName name="uuuuuuuuuuuuuuuuuuuuuuuuuuuuuuuuuuu" localSheetId="64">'[158]#REF!'!#REF!</definedName>
    <definedName name="uuuuuuuuuuuuuuuuuuuuuuuuuuuuuuuuuuu">'[158]#REF!'!#REF!</definedName>
    <definedName name="uuuuuuyyyyy" localSheetId="11">'[158]#REF!'!#REF!</definedName>
    <definedName name="uuuuuuyyyyy" localSheetId="65">'[158]#REF!'!#REF!</definedName>
    <definedName name="uuuuuuyyyyy" localSheetId="64">'[158]#REF!'!#REF!</definedName>
    <definedName name="uuuuuuyyyyy">'[158]#REF!'!#REF!</definedName>
    <definedName name="V5.1Fee">'[69]Financ. Overview'!$H$15</definedName>
    <definedName name="VOL_">"$"</definedName>
    <definedName name="VOL____0">"$"</definedName>
    <definedName name="VOL____1">"$"</definedName>
    <definedName name="VOL____2">"$"</definedName>
    <definedName name="VOL____3">"$"</definedName>
    <definedName name="VOL__TOT_">"$"</definedName>
    <definedName name="VOL__TOT____0">"$"</definedName>
    <definedName name="VOL__TOT____1">"$"</definedName>
    <definedName name="VOL__TOT____2">"$"</definedName>
    <definedName name="VOL__TOT____3">"$"</definedName>
    <definedName name="vvv">#REF!</definedName>
    <definedName name="W">#REF!</definedName>
    <definedName name="W_mm" localSheetId="11">'[190]1'!#REF!</definedName>
    <definedName name="W_mm" localSheetId="65">'[191]1'!#REF!</definedName>
    <definedName name="W_mm" localSheetId="64">'[191]1'!#REF!</definedName>
    <definedName name="W_mm">'[191]1'!#REF!</definedName>
    <definedName name="w0" localSheetId="11">#REF!</definedName>
    <definedName name="w0" localSheetId="65">#REF!</definedName>
    <definedName name="w0" localSheetId="64">#REF!</definedName>
    <definedName name="w0">#REF!</definedName>
    <definedName name="wdjsb" localSheetId="11">'[2]#REF!'!#REF!</definedName>
    <definedName name="wdjsb" localSheetId="65">'[3]#REF!'!#REF!</definedName>
    <definedName name="wdjsb" localSheetId="64">'[3]#REF!'!#REF!</definedName>
    <definedName name="wdjsb">'[3]#REF!'!#REF!</definedName>
    <definedName name="we" localSheetId="11">'[192]#REF!'!$A$2:$C$18</definedName>
    <definedName name="we">'[193]#REF!'!$A$2:$C$18</definedName>
    <definedName name="wer" localSheetId="11">#REF!</definedName>
    <definedName name="wer" localSheetId="65">#REF!</definedName>
    <definedName name="wer" localSheetId="64">#REF!</definedName>
    <definedName name="wer">#REF!</definedName>
    <definedName name="WJ_DDKQ" localSheetId="11">[98]一次汇总!$D$28</definedName>
    <definedName name="WJ_DDKQ">[99]一次汇总!$D$28</definedName>
    <definedName name="WJCJ" localSheetId="11">[25]材料!$D$33</definedName>
    <definedName name="WJCJ">[26]材料!$D$33</definedName>
    <definedName name="wrn.Aging._.and._.Trend._.Analysis." localSheetId="11" hidden="1">{#N/A,#N/A,FALSE,"Aging Summary";#N/A,#N/A,FALSE,"Ratio Analysis";#N/A,#N/A,FALSE,"Test 120 Day Accts";#N/A,#N/A,FALSE,"Tickmarks"}</definedName>
    <definedName name="wrn.Aging._.and._.Trend._.Analysis." localSheetId="65" hidden="1">{#N/A,#N/A,FALSE,"Aging Summary";#N/A,#N/A,FALSE,"Ratio Analysis";#N/A,#N/A,FALSE,"Test 120 Day Accts";#N/A,#N/A,FALSE,"Tickmarks"}</definedName>
    <definedName name="wrn.Aging._.and._.Trend._.Analysis." localSheetId="64"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med" localSheetId="11" hidden="1">{"ES_Medicoes_pt",#N/A,TRUE,"A - Estrutura";"AG_Medicoes_pt",#N/A,TRUE,"C - Rede de Agua";"EG_Medicoes_pt",#N/A,TRUE,"D - Rede de Drenagem"}</definedName>
    <definedName name="wrn.med" localSheetId="65" hidden="1">{"ES_Medicoes_pt",#N/A,TRUE,"A - Estrutura";"AG_Medicoes_pt",#N/A,TRUE,"C - Rede de Agua";"EG_Medicoes_pt",#N/A,TRUE,"D - Rede de Drenagem"}</definedName>
    <definedName name="wrn.med" localSheetId="64" hidden="1">{"ES_Medicoes_pt",#N/A,TRUE,"A - Estrutura";"AG_Medicoes_pt",#N/A,TRUE,"C - Rede de Agua";"EG_Medicoes_pt",#N/A,TRUE,"D - Rede de Drenagem"}</definedName>
    <definedName name="wrn.med" hidden="1">{"ES_Medicoes_pt",#N/A,TRUE,"A - Estrutura";"AG_Medicoes_pt",#N/A,TRUE,"C - Rede de Agua";"EG_Medicoes_pt",#N/A,TRUE,"D - Rede de Drenagem"}</definedName>
    <definedName name="wrn.Medicoes." localSheetId="11" hidden="1">{"ES_Medicoes_pt",#N/A,TRUE,"A - Estrutura";"AG_Medicoes_pt",#N/A,TRUE,"C - Rede de Agua";"EG_Medicoes_pt",#N/A,TRUE,"D - Rede de Drenagem"}</definedName>
    <definedName name="wrn.Medicoes." localSheetId="65" hidden="1">{"ES_Medicoes_pt",#N/A,TRUE,"A - Estrutura";"AG_Medicoes_pt",#N/A,TRUE,"C - Rede de Agua";"EG_Medicoes_pt",#N/A,TRUE,"D - Rede de Drenagem"}</definedName>
    <definedName name="wrn.Medicoes." localSheetId="64" hidden="1">{"ES_Medicoes_pt",#N/A,TRUE,"A - Estrutura";"AG_Medicoes_pt",#N/A,TRUE,"C - Rede de Agua";"EG_Medicoes_pt",#N/A,TRUE,"D - Rede de Drenagem"}</definedName>
    <definedName name="wrn.Medicoes." hidden="1">{"ES_Medicoes_pt",#N/A,TRUE,"A - Estrutura";"AG_Medicoes_pt",#N/A,TRUE,"C - Rede de Agua";"EG_Medicoes_pt",#N/A,TRUE,"D - Rede de Drenagem"}</definedName>
    <definedName name="wrn.output." localSheetId="11"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wrn.output." localSheetId="65"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wrn.output." localSheetId="64"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wrn.output."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wrn.TEST." localSheetId="11" hidden="1">{#N/A,#N/A,FALSE,"估價單  (3)"}</definedName>
    <definedName name="wrn.TEST." localSheetId="65" hidden="1">{#N/A,#N/A,FALSE,"估價單  (3)"}</definedName>
    <definedName name="wrn.TEST." localSheetId="64" hidden="1">{#N/A,#N/A,FALSE,"估價單  (3)"}</definedName>
    <definedName name="wrn.TEST." hidden="1">{#N/A,#N/A,FALSE,"估價單  (3)"}</definedName>
    <definedName name="wsb" localSheetId="11">'[2]#REF!'!#REF!</definedName>
    <definedName name="wsb">'[3]#REF!'!#REF!</definedName>
    <definedName name="wsgdmrg" localSheetId="65">#REF!</definedName>
    <definedName name="wsgdmrg" localSheetId="64">#REF!</definedName>
    <definedName name="wsgdmrg">#REF!</definedName>
    <definedName name="wsgdmsh" localSheetId="65">#REF!</definedName>
    <definedName name="wsgdmsh" localSheetId="64">#REF!</definedName>
    <definedName name="wsgdmsh">#REF!</definedName>
    <definedName name="ww" localSheetId="11">#REF!</definedName>
    <definedName name="ww" localSheetId="65">#REF!</definedName>
    <definedName name="ww" localSheetId="64">#REF!</definedName>
    <definedName name="ww">#REF!</definedName>
    <definedName name="xc.bxgb" localSheetId="11">[84]主材价格!#REF!</definedName>
    <definedName name="xc.bxgb" localSheetId="65">[85]主材价格!#REF!</definedName>
    <definedName name="xc.bxgb" localSheetId="64">[85]主材价格!#REF!</definedName>
    <definedName name="xc.bxgb">[85]主材价格!#REF!</definedName>
    <definedName name="xc.bxgs" localSheetId="11">[84]主材价格!#REF!</definedName>
    <definedName name="xc.bxgs" localSheetId="65">[85]主材价格!#REF!</definedName>
    <definedName name="xc.bxgs" localSheetId="64">[85]主材价格!#REF!</definedName>
    <definedName name="xc.bxgs">[85]主材价格!#REF!</definedName>
    <definedName name="xc.dgj" localSheetId="11">[84]主材价格!#REF!</definedName>
    <definedName name="xc.dgj" localSheetId="65">[85]主材价格!#REF!</definedName>
    <definedName name="xc.dgj" localSheetId="64">[85]主材价格!#REF!</definedName>
    <definedName name="xc.dgj">[85]主材价格!#REF!</definedName>
    <definedName name="xc.gbbxg" localSheetId="11">[84]主材价格!#REF!</definedName>
    <definedName name="xc.gbbxg" localSheetId="65">[85]主材价格!#REF!</definedName>
    <definedName name="xc.gbbxg" localSheetId="64">[85]主材价格!#REF!</definedName>
    <definedName name="xc.gbbxg">[85]主材价格!#REF!</definedName>
    <definedName name="xc.gfg" localSheetId="11">[84]主材价格!#REF!</definedName>
    <definedName name="xc.gfg">[85]主材价格!#REF!</definedName>
    <definedName name="xc.gxc" localSheetId="11">[76]主材价格!$B$83</definedName>
    <definedName name="xc.gxc">[77]主材价格!$B$83</definedName>
    <definedName name="xc.lxc" localSheetId="11">[76]主材价格!$B$80</definedName>
    <definedName name="xc.lxc">[77]主材价格!$B$80</definedName>
    <definedName name="xc.st1gb" localSheetId="11">[84]主材价格!#REF!</definedName>
    <definedName name="xc.st1gb" localSheetId="65">[85]主材价格!#REF!</definedName>
    <definedName name="xc.st1gb" localSheetId="64">[85]主材价格!#REF!</definedName>
    <definedName name="xc.st1gb">[85]主材价格!#REF!</definedName>
    <definedName name="xc.ygg" localSheetId="11">[84]主材价格!#REF!</definedName>
    <definedName name="xc.ygg" localSheetId="65">[85]主材价格!#REF!</definedName>
    <definedName name="xc.ygg" localSheetId="64">[85]主材价格!#REF!</definedName>
    <definedName name="xc.ygg">[85]主材价格!#REF!</definedName>
    <definedName name="XCCJ" localSheetId="11">[27]材料!$D$11</definedName>
    <definedName name="XCCJ">[28]材料!$D$11</definedName>
    <definedName name="xcjf" localSheetId="11">'[2]#REF!'!#REF!</definedName>
    <definedName name="xcjf" localSheetId="65">'[3]#REF!'!#REF!</definedName>
    <definedName name="xcjf" localSheetId="64">'[3]#REF!'!#REF!</definedName>
    <definedName name="xcjf">'[3]#REF!'!#REF!</definedName>
    <definedName name="xcjfl" localSheetId="11">'[2]#REF!'!#REF!</definedName>
    <definedName name="xcjfl" localSheetId="65">'[3]#REF!'!#REF!</definedName>
    <definedName name="xcjfl" localSheetId="64">'[3]#REF!'!#REF!</definedName>
    <definedName name="xcjfl">'[3]#REF!'!#REF!</definedName>
    <definedName name="xh.cx.qglg" localSheetId="11">[84]主材价格!#REF!</definedName>
    <definedName name="xh.cx.qglg" localSheetId="65">[85]主材价格!#REF!</definedName>
    <definedName name="xh.cx.qglg" localSheetId="64">[85]主材价格!#REF!</definedName>
    <definedName name="xh.cx.qglg">[85]主材价格!#REF!</definedName>
    <definedName name="xh.gb.bxgb.1_5y" localSheetId="11">[127]主材价格!$C$27</definedName>
    <definedName name="xh.gb.bxgb.1_5y">[128]主材价格!$C$27</definedName>
    <definedName name="xh.gb.bxgb.2" localSheetId="11">[127]主材价格!$C$26</definedName>
    <definedName name="xh.gb.bxgb.2">[128]主材价格!$C$26</definedName>
    <definedName name="xh.gb.bxgb1_2" localSheetId="11">[127]主材价格!$C$30</definedName>
    <definedName name="xh.gb.bxgb1_2">[128]主材价格!$C$30</definedName>
    <definedName name="xh.gb.bxgb1_5j" localSheetId="11">[127]主材价格!$C$28</definedName>
    <definedName name="xh.gb.bxgb1_5j">[128]主材价格!$C$28</definedName>
    <definedName name="xh.gb.bxgb1_5ya" localSheetId="11">[84]主材价格!#REF!</definedName>
    <definedName name="xh.gb.bxgb1_5ya" localSheetId="65">[85]主材价格!#REF!</definedName>
    <definedName name="xh.gb.bxgb1_5ya" localSheetId="64">[85]主材价格!#REF!</definedName>
    <definedName name="xh.gb.bxgb1_5ya">[85]主材价格!#REF!</definedName>
    <definedName name="xh.gb.bxgb50.3" localSheetId="11">[127]主材价格!$C$32</definedName>
    <definedName name="xh.gb.bxgb50.3">[128]主材价格!$C$32</definedName>
    <definedName name="xh.gb.bxgb8022" localSheetId="11">[84]主材价格!#REF!</definedName>
    <definedName name="xh.gb.bxgb8022" localSheetId="65">[85]主材价格!#REF!</definedName>
    <definedName name="xh.gb.bxgb8022" localSheetId="64">[85]主材价格!#REF!</definedName>
    <definedName name="xh.gb.bxgb8022">[85]主材价格!#REF!</definedName>
    <definedName name="xh.gb.bxgw" localSheetId="11">[84]主材价格!#REF!</definedName>
    <definedName name="xh.gb.bxgw" localSheetId="65">[85]主材价格!#REF!</definedName>
    <definedName name="xh.gb.bxgw" localSheetId="64">[85]主材价格!#REF!</definedName>
    <definedName name="xh.gb.bxgw">[85]主材价格!#REF!</definedName>
    <definedName name="xh.gb.dxgb1_2" localSheetId="11">[84]主材价格!#REF!</definedName>
    <definedName name="xh.gb.dxgb1_2" localSheetId="65">[85]主材价格!#REF!</definedName>
    <definedName name="xh.gb.dxgb1_2" localSheetId="64">[85]主材价格!#REF!</definedName>
    <definedName name="xh.gb.dxgb1_2">[85]主材价格!#REF!</definedName>
    <definedName name="xh.gb.dxgb1_5" localSheetId="11">[84]主材价格!#REF!</definedName>
    <definedName name="xh.gb.dxgb1_5" localSheetId="65">[85]主材价格!#REF!</definedName>
    <definedName name="xh.gb.dxgb1_5" localSheetId="64">[85]主材价格!#REF!</definedName>
    <definedName name="xh.gb.dxgb1_5">[85]主材价格!#REF!</definedName>
    <definedName name="xh.gb.gb5_50" localSheetId="11">[84]主材价格!#REF!</definedName>
    <definedName name="xh.gb.gb5_50">[85]主材价格!#REF!</definedName>
    <definedName name="xh.gb.jzx" localSheetId="11">[84]主材价格!#REF!</definedName>
    <definedName name="xh.gb.jzx">[85]主材价格!#REF!</definedName>
    <definedName name="xh.gb.jzx1" localSheetId="11">[84]主材价格!#REF!</definedName>
    <definedName name="xh.gb.jzx1">[85]主材价格!#REF!</definedName>
    <definedName name="xh.gb.jzx10" localSheetId="11">[84]主材价格!#REF!</definedName>
    <definedName name="xh.gb.jzx10">[85]主材价格!#REF!</definedName>
    <definedName name="xh.gb.jzx11" localSheetId="11">[84]主材价格!#REF!</definedName>
    <definedName name="xh.gb.jzx11">[85]主材价格!#REF!</definedName>
    <definedName name="xh.gb.jzx12" localSheetId="11">[84]主材价格!#REF!</definedName>
    <definedName name="xh.gb.jzx12">[85]主材价格!#REF!</definedName>
    <definedName name="xh.gb.jzx13" localSheetId="11">[84]主材价格!#REF!</definedName>
    <definedName name="xh.gb.jzx13">[85]主材价格!#REF!</definedName>
    <definedName name="xh.gb.jzx14" localSheetId="11">[84]主材价格!#REF!</definedName>
    <definedName name="xh.gb.jzx14">[85]主材价格!#REF!</definedName>
    <definedName name="xh.gb.jzx15" localSheetId="11">[84]主材价格!#REF!</definedName>
    <definedName name="xh.gb.jzx15">[85]主材价格!#REF!</definedName>
    <definedName name="xh.gb.jzx16" localSheetId="11">[84]主材价格!#REF!</definedName>
    <definedName name="xh.gb.jzx16">[85]主材价格!#REF!</definedName>
    <definedName name="xh.gb.jzx17" localSheetId="11">[84]主材价格!#REF!</definedName>
    <definedName name="xh.gb.jzx17">[85]主材价格!#REF!</definedName>
    <definedName name="xh.gb.jzx18" localSheetId="11">[84]主材价格!#REF!</definedName>
    <definedName name="xh.gb.jzx18">[85]主材价格!#REF!</definedName>
    <definedName name="xh.gb.jzx19" localSheetId="11">[84]主材价格!#REF!</definedName>
    <definedName name="xh.gb.jzx19">[85]主材价格!#REF!</definedName>
    <definedName name="xh.gb.jzx2" localSheetId="11">[84]主材价格!#REF!</definedName>
    <definedName name="xh.gb.jzx2">[85]主材价格!#REF!</definedName>
    <definedName name="xh.gb.jzx20" localSheetId="11">[84]主材价格!#REF!</definedName>
    <definedName name="xh.gb.jzx20">[85]主材价格!#REF!</definedName>
    <definedName name="xh.gb.jzx21" localSheetId="11">[84]主材价格!#REF!</definedName>
    <definedName name="xh.gb.jzx21">[85]主材价格!#REF!</definedName>
    <definedName name="xh.gb.jzx3" localSheetId="11">[84]主材价格!#REF!</definedName>
    <definedName name="xh.gb.jzx3">[85]主材价格!#REF!</definedName>
    <definedName name="xh.gb.jzx4" localSheetId="11">[84]主材价格!#REF!</definedName>
    <definedName name="xh.gb.jzx4">[85]主材价格!#REF!</definedName>
    <definedName name="xh.gb.jzx5" localSheetId="11">[84]主材价格!#REF!</definedName>
    <definedName name="xh.gb.jzx5">[85]主材价格!#REF!</definedName>
    <definedName name="xh.gb.jzx6" localSheetId="11">[84]主材价格!#REF!</definedName>
    <definedName name="xh.gb.jzx6">[85]主材价格!#REF!</definedName>
    <definedName name="xh.gb.jzx7" localSheetId="11">[84]主材价格!#REF!</definedName>
    <definedName name="xh.gb.jzx7">[85]主材价格!#REF!</definedName>
    <definedName name="xh.gb.jzx8" localSheetId="11">[84]主材价格!#REF!</definedName>
    <definedName name="xh.gb.jzx8">[85]主材价格!#REF!</definedName>
    <definedName name="xh.gb.jzx9" localSheetId="11">[84]主材价格!#REF!</definedName>
    <definedName name="xh.gb.jzx9">[85]主材价格!#REF!</definedName>
    <definedName name="xh.gb.szljj" localSheetId="11">[84]主材价格!#REF!</definedName>
    <definedName name="xh.gb.szljj">[85]主材价格!#REF!</definedName>
    <definedName name="xh.gb.ztpf25" localSheetId="11">[84]主材价格!#REF!</definedName>
    <definedName name="xh.gb.ztpf25">[85]主材价格!#REF!</definedName>
    <definedName name="xh.gh.szljj" localSheetId="11">[194]主材价格!#REF!</definedName>
    <definedName name="xh.gh.szljj">[195]主材价格!#REF!</definedName>
    <definedName name="xh.j.jgj.gt" localSheetId="11">[76]主材价格!$C$130</definedName>
    <definedName name="xh.j.jgj.gt">[77]主材价格!$C$130</definedName>
    <definedName name="xh.j.nhj591" localSheetId="11">[76]主材价格!$C$129</definedName>
    <definedName name="xh.j.nhj591">[77]主材价格!$C$129</definedName>
    <definedName name="xh.j.njj" localSheetId="11">[84]主材价格!$C$37</definedName>
    <definedName name="xh.j.njj">[85]主材价格!$C$37</definedName>
    <definedName name="xh.j.ysj" localSheetId="11">[84]主材价格!#REF!</definedName>
    <definedName name="xh.j.ysj" localSheetId="65">[85]主材价格!#REF!</definedName>
    <definedName name="xh.j.ysj" localSheetId="64">[85]主材价格!#REF!</definedName>
    <definedName name="xh.j.ysj">[85]主材价格!#REF!</definedName>
    <definedName name="xh.jgj.bjt.t02d" localSheetId="11">[84]主材价格!#REF!</definedName>
    <definedName name="xh.jgj.bjt.t02d" localSheetId="65">[85]主材价格!#REF!</definedName>
    <definedName name="xh.jgj.bjt.t02d" localSheetId="64">[85]主材价格!#REF!</definedName>
    <definedName name="xh.jgj.bjt.t02d">[85]主材价格!#REF!</definedName>
    <definedName name="xh.jgj.bjz.2z" localSheetId="11">[84]主材价格!#REF!</definedName>
    <definedName name="xh.jgj.bjz.2z" localSheetId="65">[85]主材价格!#REF!</definedName>
    <definedName name="xh.jgj.bjz.2z" localSheetId="64">[85]主材价格!#REF!</definedName>
    <definedName name="xh.jgj.bjz.2z">[85]主材价格!#REF!</definedName>
    <definedName name="xh.jgj.bjz.4z" localSheetId="11">[84]主材价格!#REF!</definedName>
    <definedName name="xh.jgj.bjz.4z" localSheetId="65">[85]主材价格!#REF!</definedName>
    <definedName name="xh.jgj.bjz.4z" localSheetId="64">[85]主材价格!#REF!</definedName>
    <definedName name="xh.jgj.bjz.4z">[85]主材价格!#REF!</definedName>
    <definedName name="xh.jgj.bjz.dz" localSheetId="11">[84]主材价格!#REF!</definedName>
    <definedName name="xh.jgj.bjz.dz">[85]主材价格!#REF!</definedName>
    <definedName name="xh.jgj.bxgzb" localSheetId="11">[84]主材价格!#REF!</definedName>
    <definedName name="xh.jgj.bxgzb">[85]主材价格!#REF!</definedName>
    <definedName name="xh.jgj.dds" localSheetId="11">[84]主材价格!#REF!</definedName>
    <definedName name="xh.jgj.dds">[85]主材价格!#REF!</definedName>
    <definedName name="xh.jgj.dth" localSheetId="11">[84]主材价格!#REF!</definedName>
    <definedName name="xh.jgj.dth">[85]主材价格!#REF!</definedName>
    <definedName name="xh.jgj.gj" localSheetId="11">[84]主材价格!#REF!</definedName>
    <definedName name="xh.jgj.gj">[85]主材价格!#REF!</definedName>
    <definedName name="xh.jgj.hbmj" localSheetId="11">[84]主材价格!#REF!</definedName>
    <definedName name="xh.jgj.hbmj">[85]主材价格!#REF!</definedName>
    <definedName name="xh.jgj.hbzjj" localSheetId="11">[84]主材价格!#REF!</definedName>
    <definedName name="xh.jgj.hbzjj">[85]主材价格!#REF!</definedName>
    <definedName name="xh.jgj.lg76" localSheetId="11">[84]主材价格!#REF!</definedName>
    <definedName name="xh.jgj.lg76">[85]主材价格!#REF!</definedName>
    <definedName name="xh.jgj.mfs" localSheetId="11">[84]主材价格!#REF!</definedName>
    <definedName name="xh.jgj.mfs">[85]主材价格!#REF!</definedName>
    <definedName name="xh.jgj.mhy" localSheetId="11">[84]主材价格!#REF!</definedName>
    <definedName name="xh.jgj.mhy">[85]主材价格!#REF!</definedName>
    <definedName name="xh.jgj.mj" localSheetId="11">[84]主材价格!#REF!</definedName>
    <definedName name="xh.jgj.mj">[85]主材价格!#REF!</definedName>
    <definedName name="xh.jgj.ms" localSheetId="11">[84]主材价格!#REF!</definedName>
    <definedName name="xh.jgj.ms">[85]主材价格!#REF!</definedName>
    <definedName name="xh.jgj.mzs" localSheetId="11">[84]主材价格!#REF!</definedName>
    <definedName name="xh.jgj.mzs">[85]主材价格!#REF!</definedName>
    <definedName name="xh.jgj.tlzs" localSheetId="11">[84]主材价格!#REF!</definedName>
    <definedName name="xh.jgj.tlzs">[85]主材价格!#REF!</definedName>
    <definedName name="xh.jgj.zjj.z01j" localSheetId="11">[84]主材价格!#REF!</definedName>
    <definedName name="xh.jgj.zjj.z01j">[85]主材价格!#REF!</definedName>
    <definedName name="xh.jgj.zsjl" localSheetId="11">[84]主材价格!#REF!</definedName>
    <definedName name="xh.jgj.zsjl">[85]主材价格!#REF!</definedName>
    <definedName name="xh.jgjmzsjl" localSheetId="11">[84]主材价格!#REF!</definedName>
    <definedName name="xh.jgjmzsjl">[85]主材价格!#REF!</definedName>
    <definedName name="xh.mc.grc" localSheetId="11">[84]主材价格!#REF!</definedName>
    <definedName name="xh.mc.grc">[85]主材价格!#REF!</definedName>
    <definedName name="xh.mc.gsgb2_10" localSheetId="11">[127]主材价格!$C$67</definedName>
    <definedName name="xh.mc.gsgb2_10">[128]主材价格!$C$67</definedName>
    <definedName name="xh.mc.jygebb" localSheetId="11">[84]主材价格!#REF!</definedName>
    <definedName name="xh.mc.jygebb" localSheetId="65">[85]主材价格!#REF!</definedName>
    <definedName name="xh.mc.jygebb" localSheetId="64">[85]主材价格!#REF!</definedName>
    <definedName name="xh.mc.jygebb">[85]主材价格!#REF!</definedName>
    <definedName name="xh.mc.mdb" localSheetId="11">[84]主材价格!#REF!</definedName>
    <definedName name="xh.mc.mdb" localSheetId="65">[85]主材价格!#REF!</definedName>
    <definedName name="xh.mc.mdb" localSheetId="64">[85]主材价格!#REF!</definedName>
    <definedName name="xh.mc.mdb">[85]主材价格!#REF!</definedName>
    <definedName name="xh.mc.sc25" localSheetId="11">[84]主材价格!#REF!</definedName>
    <definedName name="xh.mc.sc25" localSheetId="65">[85]主材价格!#REF!</definedName>
    <definedName name="xh.mc.sc25" localSheetId="64">[85]主材价格!#REF!</definedName>
    <definedName name="xh.mc.sc25">[85]主材价格!#REF!</definedName>
    <definedName name="xh.mc.sc35" localSheetId="11">[84]主材价格!#REF!</definedName>
    <definedName name="xh.mc.sc35" localSheetId="65">[85]主材价格!#REF!</definedName>
    <definedName name="xh.mc.sc35" localSheetId="64">[85]主材价格!#REF!</definedName>
    <definedName name="xh.mc.sc35">[85]主材价格!#REF!</definedName>
    <definedName name="xh.mc.sgb" localSheetId="11">[84]主材价格!#REF!</definedName>
    <definedName name="xh.mc.sgb">[85]主材价格!#REF!</definedName>
    <definedName name="xh.mc.sngb50" localSheetId="11">[127]主材价格!$C$66</definedName>
    <definedName name="xh.mc.sngb50">[128]主材价格!$C$66</definedName>
    <definedName name="xh.mc.xmgg15" localSheetId="11">[84]主材价格!#REF!</definedName>
    <definedName name="xh.mc.xmgg15" localSheetId="65">[85]主材价格!#REF!</definedName>
    <definedName name="xh.mc.xmgg15" localSheetId="64">[85]主材价格!#REF!</definedName>
    <definedName name="xh.mc.xmgg15">[85]主材价格!#REF!</definedName>
    <definedName name="xh.mc.ygb24" localSheetId="11">[84]主材价格!#REF!</definedName>
    <definedName name="xh.mc.ygb24" localSheetId="65">[85]主材价格!#REF!</definedName>
    <definedName name="xh.mc.ygb24" localSheetId="64">[85]主材价格!#REF!</definedName>
    <definedName name="xh.mc.ygb24">[85]主材价格!#REF!</definedName>
    <definedName name="xh.mc.yklb" localSheetId="11">[84]主材价格!#REF!</definedName>
    <definedName name="xh.mc.yklb" localSheetId="65">[85]主材价格!#REF!</definedName>
    <definedName name="xh.mc.yklb" localSheetId="64">[85]主材价格!#REF!</definedName>
    <definedName name="xh.mc.yklb">[85]主材价格!#REF!</definedName>
    <definedName name="xh.mc.yklgs" localSheetId="11">[84]主材价格!#REF!</definedName>
    <definedName name="xh.mc.yklgs" localSheetId="65">[85]主材价格!#REF!</definedName>
    <definedName name="xh.mc.yklgs" localSheetId="64">[85]主材价格!#REF!</definedName>
    <definedName name="xh.mc.yklgs">[85]主材价格!#REF!</definedName>
    <definedName name="xh.mc.yq" localSheetId="11">[84]主材价格!#REF!</definedName>
    <definedName name="xh.mc.yq">[85]主材价格!#REF!</definedName>
    <definedName name="xh.mc.zsm" localSheetId="11">[84]主材价格!#REF!</definedName>
    <definedName name="xh.mc.zsm">[85]主材价格!#REF!</definedName>
    <definedName name="xh.tjb.bhjd" localSheetId="11">[84]主材价格!#REF!</definedName>
    <definedName name="xh.tjb.bhjd">[85]主材价格!#REF!</definedName>
    <definedName name="xh.tjb.grt.pa66" localSheetId="11">[84]主材价格!#REF!</definedName>
    <definedName name="xh.tjb.grt.pa66">[85]主材价格!#REF!</definedName>
    <definedName name="xh.tjb.jsbb.50" localSheetId="11">[127]主材价格!$C$122</definedName>
    <definedName name="xh.tjb.jsbb.50">[128]主材价格!$C$122</definedName>
    <definedName name="xh.tjb.mfjt.syyb" localSheetId="11">[76]主材价格!$C$121</definedName>
    <definedName name="xh.tjb.mfjt.syyb">[77]主材价格!$C$121</definedName>
    <definedName name="xh.tjb.ym100" localSheetId="11">[84]主材价格!#REF!</definedName>
    <definedName name="xh.tjb.ym100" localSheetId="65">[85]主材价格!#REF!</definedName>
    <definedName name="xh.tjb.ym100" localSheetId="64">[85]主材价格!#REF!</definedName>
    <definedName name="xh.tjb.ym100">[85]主材价格!#REF!</definedName>
    <definedName name="xh.tjb.ym50" localSheetId="11">[84]主材价格!#REF!</definedName>
    <definedName name="xh.tjb.ym50" localSheetId="65">[85]主材价格!#REF!</definedName>
    <definedName name="xh.tjb.ym50" localSheetId="64">[85]主材价格!#REF!</definedName>
    <definedName name="xh.tjb.ym50">[85]主材价格!#REF!</definedName>
    <definedName name="xh.tjb.ym80">[131]主材价格!$C$70</definedName>
    <definedName name="xh.xc.bxgb25" localSheetId="11">[84]主材价格!#REF!</definedName>
    <definedName name="xh.xc.bxgb25" localSheetId="65">[85]主材价格!#REF!</definedName>
    <definedName name="xh.xc.bxgb25" localSheetId="64">[85]主材价格!#REF!</definedName>
    <definedName name="xh.xc.bxgb25">[85]主材价格!#REF!</definedName>
    <definedName name="xh.xc.bxgb35" localSheetId="11">[76]主材价格!$C$88</definedName>
    <definedName name="xh.xc.bxgb35">[77]主材价格!$C$88</definedName>
    <definedName name="xh.xc.bxgs14" localSheetId="11">[84]主材价格!#REF!</definedName>
    <definedName name="xh.xc.bxgs14" localSheetId="65">[85]主材价格!#REF!</definedName>
    <definedName name="xh.xc.bxgs14" localSheetId="64">[85]主材价格!#REF!</definedName>
    <definedName name="xh.xc.bxgs14">[85]主材价格!#REF!</definedName>
    <definedName name="xh.xc.dgj" localSheetId="11">[84]主材价格!#REF!</definedName>
    <definedName name="xh.xc.dgj" localSheetId="65">[85]主材价格!#REF!</definedName>
    <definedName name="xh.xc.dgj" localSheetId="64">[85]主材价格!#REF!</definedName>
    <definedName name="xh.xc.dgj">[85]主材价格!#REF!</definedName>
    <definedName name="xh.xc.gbbxg" localSheetId="11">[127]主材价格!$C$92</definedName>
    <definedName name="xh.xc.gbbxg">[128]主材价格!$C$92</definedName>
    <definedName name="xh.xc.gbbxg_pt" localSheetId="11">[84]主材价格!#REF!</definedName>
    <definedName name="xh.xc.gbbxg_pt" localSheetId="65">[85]主材价格!#REF!</definedName>
    <definedName name="xh.xc.gbbxg_pt" localSheetId="64">[85]主材价格!#REF!</definedName>
    <definedName name="xh.xc.gbbxg_pt">[85]主材价格!#REF!</definedName>
    <definedName name="xh.xc.gfg150" localSheetId="11">[84]主材价格!#REF!</definedName>
    <definedName name="xh.xc.gfg150" localSheetId="65">[85]主材价格!#REF!</definedName>
    <definedName name="xh.xc.gfg150" localSheetId="64">[85]主材价格!#REF!</definedName>
    <definedName name="xh.xc.gfg150">[85]主材价格!#REF!</definedName>
    <definedName name="xh.xc.gfgft" localSheetId="11">[84]主材价格!#REF!</definedName>
    <definedName name="xh.xc.gfgft" localSheetId="65">[85]主材价格!#REF!</definedName>
    <definedName name="xh.xc.gfgft" localSheetId="64">[85]主材价格!#REF!</definedName>
    <definedName name="xh.xc.gfgft">[85]主材价格!#REF!</definedName>
    <definedName name="xh.xc.gxcdx" localSheetId="11">[76]主材价格!$C$83</definedName>
    <definedName name="xh.xc.gxcdx">[77]主材价格!$C$83</definedName>
    <definedName name="xh.xc.lxcft" localSheetId="11">[76]主材价格!$C$80</definedName>
    <definedName name="xh.xc.lxcft">[77]主材价格!$C$80</definedName>
    <definedName name="xh.xc.lxcyh" localSheetId="11">[84]主材价格!#REF!</definedName>
    <definedName name="xh.xc.lxcyh" localSheetId="65">[85]主材价格!#REF!</definedName>
    <definedName name="xh.xc.lxcyh" localSheetId="64">[85]主材价格!#REF!</definedName>
    <definedName name="xh.xc.lxcyh">[85]主材价格!#REF!</definedName>
    <definedName name="xh.xc.st1gb30" localSheetId="11">[84]主材价格!#REF!</definedName>
    <definedName name="xh.xc.st1gb30" localSheetId="65">[85]主材价格!#REF!</definedName>
    <definedName name="xh.xc.st1gb30" localSheetId="64">[85]主材价格!#REF!</definedName>
    <definedName name="xh.xc.st1gb30">[85]主材价格!#REF!</definedName>
    <definedName name="xh.xc.ygg30.2_5" localSheetId="11">[84]主材价格!#REF!</definedName>
    <definedName name="xh.xc.ygg30.2_5" localSheetId="65">[85]主材价格!#REF!</definedName>
    <definedName name="xh.xc.ygg30.2_5" localSheetId="64">[85]主材价格!#REF!</definedName>
    <definedName name="xh.xc.ygg30.2_5">[85]主材价格!#REF!</definedName>
    <definedName name="xh.xc.ygg35" localSheetId="11">[76]主材价格!$F$88</definedName>
    <definedName name="xh.xc.ygg35">[77]主材价格!$F$88</definedName>
    <definedName name="xh.xh.xc.gxcft" localSheetId="11">[84]主材价格!#REF!</definedName>
    <definedName name="xh.xh.xc.gxcft" localSheetId="65">[85]主材价格!#REF!</definedName>
    <definedName name="xh.xh.xc.gxcft" localSheetId="64">[85]主材价格!#REF!</definedName>
    <definedName name="xh.xh.xc.gxcft">[85]主材价格!#REF!</definedName>
    <definedName name="XLRPARAMS_BZSJ" localSheetId="11" hidden="1">#REF!</definedName>
    <definedName name="XLRPARAMS_BZSJ" localSheetId="65" hidden="1">#REF!</definedName>
    <definedName name="XLRPARAMS_BZSJ" localSheetId="64" hidden="1">#REF!</definedName>
    <definedName name="XLRPARAMS_BZSJ" hidden="1">#REF!</definedName>
    <definedName name="XLRPARAMS_DWGC" localSheetId="11" hidden="1">[196]XLR_NoRangeSheet!$D$6</definedName>
    <definedName name="XLRPARAMS_DWGC" hidden="1">[197]XLR_NoRangeSheet!$D$6</definedName>
    <definedName name="XLRPARAMS_DWGCMC" localSheetId="11" hidden="1">[198]XLR_NoRangeSheet!$C$6</definedName>
    <definedName name="XLRPARAMS_DWGCMC" hidden="1">[199]XLR_NoRangeSheet!$C$6</definedName>
    <definedName name="XLRPARAMS_FDDBR" localSheetId="11" hidden="1">#REF!</definedName>
    <definedName name="XLRPARAMS_FDDBR" localSheetId="65" hidden="1">#REF!</definedName>
    <definedName name="XLRPARAMS_FDDBR" localSheetId="64" hidden="1">#REF!</definedName>
    <definedName name="XLRPARAMS_FDDBR" hidden="1">#REF!</definedName>
    <definedName name="XLRPARAMS_GCMC" hidden="1">[200]XLR_NoRangeSheet!$B$6</definedName>
    <definedName name="XLRPARAMS_GCMC_" hidden="1">[201]XLR_NoRangeSheet!$B$6</definedName>
    <definedName name="XLRPARAMS_HJ" localSheetId="11" hidden="1">[196]XLR_NoRangeSheet!$E$6</definedName>
    <definedName name="XLRPARAMS_HJ" hidden="1">[197]XLR_NoRangeSheet!$E$6</definedName>
    <definedName name="XLRPARAMS_JSDW" localSheetId="11" hidden="1">#REF!</definedName>
    <definedName name="XLRPARAMS_JSDW" localSheetId="65" hidden="1">#REF!</definedName>
    <definedName name="XLRPARAMS_JSDW" localSheetId="64" hidden="1">#REF!</definedName>
    <definedName name="XLRPARAMS_JSDW" hidden="1">#REF!</definedName>
    <definedName name="XLRPARAMS_JXHJ" localSheetId="11" hidden="1">[196]XLR_NoRangeSheet!$G$6</definedName>
    <definedName name="XLRPARAMS_JXHJ" hidden="1">[197]XLR_NoRangeSheet!$G$6</definedName>
    <definedName name="XLRPARAMS_QDH" localSheetId="11" hidden="1">#REF!</definedName>
    <definedName name="XLRPARAMS_QDH" localSheetId="65" hidden="1">#REF!</definedName>
    <definedName name="XLRPARAMS_QDH" localSheetId="64" hidden="1">#REF!</definedName>
    <definedName name="XLRPARAMS_QDH" hidden="1">#REF!</definedName>
    <definedName name="XLRPARAMS_RGHJ" localSheetId="11" hidden="1">[196]XLR_NoRangeSheet!$F$6</definedName>
    <definedName name="XLRPARAMS_RGHJ" hidden="1">[197]XLR_NoRangeSheet!$F$6</definedName>
    <definedName name="XLRPARAMS_TBR" localSheetId="11" hidden="1">#REF!</definedName>
    <definedName name="XLRPARAMS_TBR" localSheetId="65" hidden="1">#REF!</definedName>
    <definedName name="XLRPARAMS_TBR" localSheetId="64" hidden="1">#REF!</definedName>
    <definedName name="XLRPARAMS_TBR" hidden="1">#REF!</definedName>
    <definedName name="XLRPARAMS_TBZJ" localSheetId="11" hidden="1">#REF!</definedName>
    <definedName name="XLRPARAMS_TBZJ" localSheetId="65" hidden="1">#REF!</definedName>
    <definedName name="XLRPARAMS_TBZJ" localSheetId="64" hidden="1">#REF!</definedName>
    <definedName name="XLRPARAMS_TBZJ" hidden="1">#REF!</definedName>
    <definedName name="XLRPARAMS_TBZJDX" localSheetId="11" hidden="1">#REF!</definedName>
    <definedName name="XLRPARAMS_TBZJDX" localSheetId="65" hidden="1">#REF!</definedName>
    <definedName name="XLRPARAMS_TBZJDX" localSheetId="64" hidden="1">#REF!</definedName>
    <definedName name="XLRPARAMS_TBZJDX" hidden="1">#REF!</definedName>
    <definedName name="XLRPARAMS_TotalBigWord" hidden="1">#REF!</definedName>
    <definedName name="XLRPARAMS_ZBR" hidden="1">#REF!</definedName>
    <definedName name="XLRPARAMS_ZJGCS" localSheetId="11" hidden="1">[202]XLR_NoRangeSheet!$H$6</definedName>
    <definedName name="XLRPARAMS_ZJGCS" hidden="1">[203]XLR_NoRangeSheet!$H$6</definedName>
    <definedName name="XLRPARAMS_ZJH" localSheetId="11" hidden="1">#REF!</definedName>
    <definedName name="XLRPARAMS_ZJH" localSheetId="65" hidden="1">#REF!</definedName>
    <definedName name="XLRPARAMS_ZJH" localSheetId="64" hidden="1">#REF!</definedName>
    <definedName name="XLRPARAMS_ZJH" hidden="1">#REF!</definedName>
    <definedName name="XLRPARAMS_ZYMC" localSheetId="11" hidden="1">#REF!</definedName>
    <definedName name="XLRPARAMS_ZYMC" localSheetId="65" hidden="1">#REF!</definedName>
    <definedName name="XLRPARAMS_ZYMC" localSheetId="64" hidden="1">#REF!</definedName>
    <definedName name="XLRPARAMS_ZYMC" hidden="1">#REF!</definedName>
    <definedName name="XLRPARAMS_ZZJ" localSheetId="11" hidden="1">[204]XLR_NoRangeSheet!$C$6</definedName>
    <definedName name="XLRPARAMS_ZZJ" hidden="1">[205]XLR_NoRangeSheet!$C$6</definedName>
    <definedName name="xm" localSheetId="11">#REF!</definedName>
    <definedName name="xm" localSheetId="65">#REF!</definedName>
    <definedName name="xm" localSheetId="64">#REF!</definedName>
    <definedName name="xm">#REF!</definedName>
    <definedName name="XMLYQ" localSheetId="11">#REF!</definedName>
    <definedName name="XMLYQ" localSheetId="65">#REF!</definedName>
    <definedName name="XMLYQ" localSheetId="64">#REF!</definedName>
    <definedName name="XMLYQ">#REF!</definedName>
    <definedName name="xo" localSheetId="11">'[206]#REF!'!#REF!</definedName>
    <definedName name="xo" localSheetId="65">'[207]#REF!'!#REF!</definedName>
    <definedName name="xo" localSheetId="64">'[207]#REF!'!#REF!</definedName>
    <definedName name="xo">'[207]#REF!'!#REF!</definedName>
    <definedName name="xs" localSheetId="11">IF('[44]#REF!'!XFD1="","",[208]计算稿!X)</definedName>
    <definedName name="xs">IF('[44]#REF!'!XFD1="","",[209]计算稿!X)</definedName>
    <definedName name="XSG" localSheetId="11">[140]Sheet1!$B$10</definedName>
    <definedName name="XSG">[141]Sheet1!$B$10</definedName>
    <definedName name="XSS" localSheetId="11">[140]Sheet1!$B$11</definedName>
    <definedName name="XSS">[141]Sheet1!$B$11</definedName>
    <definedName name="xxx" localSheetId="11">#REF!</definedName>
    <definedName name="xxx" localSheetId="65">#REF!</definedName>
    <definedName name="xxx" localSheetId="64">#REF!</definedName>
    <definedName name="xxx">#REF!</definedName>
    <definedName name="xxxx" localSheetId="11">#REF!</definedName>
    <definedName name="xxxx" localSheetId="65">#REF!</definedName>
    <definedName name="xxxx" localSheetId="64">#REF!</definedName>
    <definedName name="xxxx">#REF!</definedName>
    <definedName name="XYS" localSheetId="11">'[72]#REF!'!$B$1</definedName>
    <definedName name="XYS">'[73]#REF!'!$B$1</definedName>
    <definedName name="ybamfc" localSheetId="11">#REF!</definedName>
    <definedName name="ybamfc" localSheetId="65">#REF!</definedName>
    <definedName name="ybamfc" localSheetId="64">#REF!</definedName>
    <definedName name="ybamfc">#REF!</definedName>
    <definedName name="ybamrg" localSheetId="11">#REF!</definedName>
    <definedName name="ybamrg" localSheetId="65">#REF!</definedName>
    <definedName name="ybamrg" localSheetId="64">#REF!</definedName>
    <definedName name="ybamrg">#REF!</definedName>
    <definedName name="ybamsh" localSheetId="11">#REF!</definedName>
    <definedName name="ybamsh" localSheetId="65">#REF!</definedName>
    <definedName name="ybamsh" localSheetId="64">#REF!</definedName>
    <definedName name="ybamsh">#REF!</definedName>
    <definedName name="yhl" localSheetId="11">'[72]#REF!'!$H$4</definedName>
    <definedName name="yhl">'[73]#REF!'!$H$4</definedName>
    <definedName name="yhxc" localSheetId="11">[134]材料单价!$D$16</definedName>
    <definedName name="yhxc">[135]材料单价!$D$16</definedName>
    <definedName name="ykq" localSheetId="11">'[72]#REF!'!$L$4</definedName>
    <definedName name="ykq">'[73]#REF!'!$L$4</definedName>
    <definedName name="YMJ" localSheetId="11">[140]Sheet1!$B$23</definedName>
    <definedName name="YMJ">[141]Sheet1!$B$23</definedName>
    <definedName name="ysf" localSheetId="11">'[72]#REF!'!$B$24</definedName>
    <definedName name="ysf">'[73]#REF!'!$B$24</definedName>
    <definedName name="YSFF" localSheetId="11">'[72]#REF!'!$BF$2</definedName>
    <definedName name="YSFF">'[73]#REF!'!$BF$2</definedName>
    <definedName name="ysgf" localSheetId="11">'[72]#REF!'!$BF$2</definedName>
    <definedName name="ysgf">'[73]#REF!'!$BF$2</definedName>
    <definedName name="ysj" localSheetId="11">'[2]#REF!'!#REF!</definedName>
    <definedName name="ysj" localSheetId="65">'[3]#REF!'!#REF!</definedName>
    <definedName name="ysj" localSheetId="64">'[3]#REF!'!#REF!</definedName>
    <definedName name="ysj">'[3]#REF!'!#REF!</definedName>
    <definedName name="ysl" localSheetId="11">'[72]#REF!'!$F$4</definedName>
    <definedName name="ysl">'[73]#REF!'!$F$4</definedName>
    <definedName name="yuio" localSheetId="11">'[62]#REF!'!#REF!</definedName>
    <definedName name="yuio" localSheetId="65">'[63]#REF!'!#REF!</definedName>
    <definedName name="yuio" localSheetId="64">'[63]#REF!'!#REF!</definedName>
    <definedName name="yuio">'[63]#REF!'!#REF!</definedName>
    <definedName name="YY" localSheetId="11">'[51]#REF!'!$D$1542</definedName>
    <definedName name="YY">'[52]#REF!'!$D$1542</definedName>
    <definedName name="yyy" localSheetId="65">#REF!</definedName>
    <definedName name="yyy" localSheetId="64">#REF!</definedName>
    <definedName name="yyy">#REF!</definedName>
    <definedName name="YYYYY" localSheetId="65">#REF!</definedName>
    <definedName name="YYYYY" localSheetId="64">#REF!</definedName>
    <definedName name="YYYYY">#REF!</definedName>
    <definedName name="yyyyyyrrrrrrrrrrrrr" localSheetId="11" hidden="1">{#N/A,#N/A,FALSE,"估價單  (3)"}</definedName>
    <definedName name="yyyyyyrrrrrrrrrrrrr" localSheetId="65" hidden="1">{#N/A,#N/A,FALSE,"估價單  (3)"}</definedName>
    <definedName name="yyyyyyrrrrrrrrrrrrr" localSheetId="64" hidden="1">{#N/A,#N/A,FALSE,"估價單  (3)"}</definedName>
    <definedName name="yyyyyyrrrrrrrrrrrrr" hidden="1">{#N/A,#N/A,FALSE,"估價單  (3)"}</definedName>
    <definedName name="yyyyyyyyyyyyyyyyyyy">'[158]#REF!'!#REF!</definedName>
    <definedName name="yyyyyyyyyyyyyyyyyyyyyyy" localSheetId="11" hidden="1">{#N/A,#N/A,FALSE,"估價單  (3)"}</definedName>
    <definedName name="yyyyyyyyyyyyyyyyyyyyyyy" localSheetId="65" hidden="1">{#N/A,#N/A,FALSE,"估價單  (3)"}</definedName>
    <definedName name="yyyyyyyyyyyyyyyyyyyyyyy" localSheetId="64" hidden="1">{#N/A,#N/A,FALSE,"估價單  (3)"}</definedName>
    <definedName name="yyyyyyyyyyyyyyyyyyyyyyy" hidden="1">{#N/A,#N/A,FALSE,"估價單  (3)"}</definedName>
    <definedName name="yzscggfc">#REF!</definedName>
    <definedName name="yzscggrg">#REF!</definedName>
    <definedName name="yzscggsh">#REF!</definedName>
    <definedName name="Z_079D4DF8_3B47_491F_90E1_093B255B97EA_.wvu.FilterData" localSheetId="11" hidden="1">'[210]清单1-裙楼Ea'!#REF!</definedName>
    <definedName name="Z_079D4DF8_3B47_491F_90E1_093B255B97EA_.wvu.FilterData" localSheetId="65" hidden="1">'[211]清单1-裙楼Ea'!#REF!</definedName>
    <definedName name="Z_079D4DF8_3B47_491F_90E1_093B255B97EA_.wvu.FilterData" localSheetId="64" hidden="1">'[211]清单1-裙楼Ea'!#REF!</definedName>
    <definedName name="Z_079D4DF8_3B47_491F_90E1_093B255B97EA_.wvu.FilterData" hidden="1">'[211]清单1-裙楼Ea'!#REF!</definedName>
    <definedName name="Z_0E9FE9F8_6DD2_48FC_9AB4_8E7C3E14C436_.wvu.PrintArea" localSheetId="11" hidden="1">#REF!</definedName>
    <definedName name="Z_0E9FE9F8_6DD2_48FC_9AB4_8E7C3E14C436_.wvu.PrintArea" localSheetId="65" hidden="1">#REF!</definedName>
    <definedName name="Z_0E9FE9F8_6DD2_48FC_9AB4_8E7C3E14C436_.wvu.PrintArea" localSheetId="64" hidden="1">#REF!</definedName>
    <definedName name="Z_0E9FE9F8_6DD2_48FC_9AB4_8E7C3E14C436_.wvu.PrintArea" hidden="1">#REF!</definedName>
    <definedName name="Z_0E9FE9F8_6DD2_48FC_9AB4_8E7C3E14C436_.wvu.PrintTitles" localSheetId="11" hidden="1">#REF!</definedName>
    <definedName name="Z_0E9FE9F8_6DD2_48FC_9AB4_8E7C3E14C436_.wvu.PrintTitles" localSheetId="65" hidden="1">#REF!</definedName>
    <definedName name="Z_0E9FE9F8_6DD2_48FC_9AB4_8E7C3E14C436_.wvu.PrintTitles" localSheetId="64" hidden="1">#REF!</definedName>
    <definedName name="Z_0E9FE9F8_6DD2_48FC_9AB4_8E7C3E14C436_.wvu.PrintTitles" hidden="1">#REF!</definedName>
    <definedName name="Z_446CED5D_F5B7_4C38_B91B_BF93DCFBF835_.wvu.FilterData" localSheetId="11" hidden="1">'[210]清单1-裙楼Ea'!#REF!</definedName>
    <definedName name="Z_446CED5D_F5B7_4C38_B91B_BF93DCFBF835_.wvu.FilterData" localSheetId="65" hidden="1">'[211]清单1-裙楼Ea'!#REF!</definedName>
    <definedName name="Z_446CED5D_F5B7_4C38_B91B_BF93DCFBF835_.wvu.FilterData" localSheetId="64" hidden="1">'[211]清单1-裙楼Ea'!#REF!</definedName>
    <definedName name="Z_446CED5D_F5B7_4C38_B91B_BF93DCFBF835_.wvu.FilterData" hidden="1">'[211]清单1-裙楼Ea'!#REF!</definedName>
    <definedName name="Z_76A6E4D7_387A_4611_9DCE_1F690CB6C0DA_.wvu.FilterData" localSheetId="11" hidden="1">'[210]清单1-裙楼Ea'!#REF!</definedName>
    <definedName name="Z_76A6E4D7_387A_4611_9DCE_1F690CB6C0DA_.wvu.FilterData" localSheetId="65" hidden="1">'[211]清单1-裙楼Ea'!#REF!</definedName>
    <definedName name="Z_76A6E4D7_387A_4611_9DCE_1F690CB6C0DA_.wvu.FilterData" localSheetId="64" hidden="1">'[211]清单1-裙楼Ea'!#REF!</definedName>
    <definedName name="Z_76A6E4D7_387A_4611_9DCE_1F690CB6C0DA_.wvu.FilterData" hidden="1">'[211]清单1-裙楼Ea'!#REF!</definedName>
    <definedName name="Z_76A6E4D7_387A_4611_9DCE_1F690CB6C0DA_.wvu.PrintArea" localSheetId="11" hidden="1">'[210]清单1-裙楼Ea'!#REF!</definedName>
    <definedName name="Z_76A6E4D7_387A_4611_9DCE_1F690CB6C0DA_.wvu.PrintArea" localSheetId="65" hidden="1">'[211]清单1-裙楼Ea'!#REF!</definedName>
    <definedName name="Z_76A6E4D7_387A_4611_9DCE_1F690CB6C0DA_.wvu.PrintArea" localSheetId="64" hidden="1">'[211]清单1-裙楼Ea'!#REF!</definedName>
    <definedName name="Z_76A6E4D7_387A_4611_9DCE_1F690CB6C0DA_.wvu.PrintArea" hidden="1">'[211]清单1-裙楼Ea'!#REF!</definedName>
    <definedName name="Z32_Cost_red" localSheetId="11">'[69]Financ. Overview'!#REF!</definedName>
    <definedName name="Z32_Cost_red" localSheetId="65">'[69]Financ. Overview'!#REF!</definedName>
    <definedName name="Z32_Cost_red" localSheetId="64">'[69]Financ. Overview'!#REF!</definedName>
    <definedName name="Z32_Cost_red">'[69]Financ. Overview'!#REF!</definedName>
    <definedName name="zbglf" localSheetId="11">'[72]#REF!'!$BK$2</definedName>
    <definedName name="zbglf">'[73]#REF!'!$BK$2</definedName>
    <definedName name="zbglf1" localSheetId="11">'[72]#REF!'!$BK$2</definedName>
    <definedName name="zbglf1">'[73]#REF!'!$BK$2</definedName>
    <definedName name="ZJ" localSheetId="11">'[72]#REF!'!$L$55</definedName>
    <definedName name="ZJ">'[73]#REF!'!$L$55</definedName>
    <definedName name="zjj" localSheetId="11">'[2]#REF!'!#REF!</definedName>
    <definedName name="zjj" localSheetId="65">'[3]#REF!'!#REF!</definedName>
    <definedName name="zjj" localSheetId="64">'[3]#REF!'!#REF!</definedName>
    <definedName name="zjj">'[3]#REF!'!#REF!</definedName>
    <definedName name="zk" localSheetId="65">'[44]#REF!'!#REF!</definedName>
    <definedName name="zk" localSheetId="64">'[44]#REF!'!#REF!</definedName>
    <definedName name="zk">'[44]#REF!'!#REF!</definedName>
    <definedName name="zkbl" localSheetId="11">'[72]#REF!'!$B$2</definedName>
    <definedName name="zkbl">'[73]#REF!'!$B$2</definedName>
    <definedName name="zmmskfc" localSheetId="11">#REF!</definedName>
    <definedName name="zmmskfc" localSheetId="65">#REF!</definedName>
    <definedName name="zmmskfc" localSheetId="64">#REF!</definedName>
    <definedName name="zmmskfc">#REF!</definedName>
    <definedName name="zmmskrg" localSheetId="11">#REF!</definedName>
    <definedName name="zmmskrg" localSheetId="65">#REF!</definedName>
    <definedName name="zmmskrg" localSheetId="64">#REF!</definedName>
    <definedName name="zmmskrg">#REF!</definedName>
    <definedName name="zmmsksh" localSheetId="11">#REF!</definedName>
    <definedName name="zmmsksh" localSheetId="65">#REF!</definedName>
    <definedName name="zmmsksh" localSheetId="64">#REF!</definedName>
    <definedName name="zmmsksh">#REF!</definedName>
    <definedName name="zmmsmfc">#REF!</definedName>
    <definedName name="zmmsmrg">#REF!</definedName>
    <definedName name="zmmsmsh">#REF!</definedName>
    <definedName name="zonghe">[119]G2TempSheet!$S$4</definedName>
    <definedName name="zt" localSheetId="11">'[72]#REF!'!$I$33</definedName>
    <definedName name="zt">'[73]#REF!'!$I$33</definedName>
    <definedName name="zxd" localSheetId="11">#REF!</definedName>
    <definedName name="zxd" localSheetId="65">#REF!</definedName>
    <definedName name="zxd" localSheetId="64">#REF!</definedName>
    <definedName name="zxd">#REF!</definedName>
    <definedName name="ZZZZ" localSheetId="11">#REF!</definedName>
    <definedName name="ZZZZ" localSheetId="65">#REF!</definedName>
    <definedName name="ZZZZ" localSheetId="64">#REF!</definedName>
    <definedName name="ZZZZ">#REF!</definedName>
    <definedName name="μs" localSheetId="11">#REF!</definedName>
    <definedName name="μs" localSheetId="65">#REF!</definedName>
    <definedName name="μs" localSheetId="64">#REF!</definedName>
    <definedName name="μs">#REF!</definedName>
    <definedName name="μs1">#REF!</definedName>
    <definedName name="阿">'[17]#REF!'!#REF!</definedName>
    <definedName name="阿瑟">'[212]5201.2004'!$A$1:$I$24</definedName>
    <definedName name="啊" localSheetId="11">AK+#REF!</definedName>
    <definedName name="啊" localSheetId="65">AK+#REF!</definedName>
    <definedName name="啊" localSheetId="64">AK+#REF!</definedName>
    <definedName name="啊">AK+#REF!</definedName>
    <definedName name="爱爱爱" localSheetId="11">'[62]#REF!'!#REF!</definedName>
    <definedName name="爱爱爱" localSheetId="65">'[63]#REF!'!#REF!</definedName>
    <definedName name="爱爱爱" localSheetId="64">'[63]#REF!'!#REF!</definedName>
    <definedName name="爱爱爱">'[63]#REF!'!#REF!</definedName>
    <definedName name="安装缝隙">[213]型材表!$C$1</definedName>
    <definedName name="暗暗" localSheetId="24" hidden="1">'[54]sum(Flooring )'!#REF!</definedName>
    <definedName name="暗暗" localSheetId="25" hidden="1">'[54]sum(Flooring )'!#REF!</definedName>
    <definedName name="暗暗" localSheetId="26" hidden="1">'[54]sum(Flooring )'!#REF!</definedName>
    <definedName name="暗暗" localSheetId="27" hidden="1">'[54]sum(Flooring )'!#REF!</definedName>
    <definedName name="暗暗" localSheetId="28" hidden="1">'[54]sum(Flooring )'!#REF!</definedName>
    <definedName name="暗暗" localSheetId="29" hidden="1">'[54]sum(Flooring )'!#REF!</definedName>
    <definedName name="暗暗" localSheetId="30" hidden="1">'[54]sum(Flooring )'!#REF!</definedName>
    <definedName name="暗暗" localSheetId="31" hidden="1">'[54]sum(Flooring )'!#REF!</definedName>
    <definedName name="暗暗" localSheetId="32" hidden="1">'[54]sum(Flooring )'!#REF!</definedName>
    <definedName name="暗暗" localSheetId="33" hidden="1">'[54]sum(Flooring )'!#REF!</definedName>
    <definedName name="暗暗" localSheetId="34" hidden="1">'[54]sum(Flooring )'!#REF!</definedName>
    <definedName name="暗暗" localSheetId="35" hidden="1">'[54]sum(Flooring )'!#REF!</definedName>
    <definedName name="暗暗" localSheetId="36" hidden="1">'[54]sum(Flooring )'!#REF!</definedName>
    <definedName name="暗暗" localSheetId="37" hidden="1">'[54]sum(Flooring )'!#REF!</definedName>
    <definedName name="暗暗" localSheetId="38" hidden="1">'[54]sum(Flooring )'!#REF!</definedName>
    <definedName name="暗暗" localSheetId="39" hidden="1">'[54]sum(Flooring )'!#REF!</definedName>
    <definedName name="暗暗" localSheetId="40" hidden="1">'[54]sum(Flooring )'!#REF!</definedName>
    <definedName name="暗暗" localSheetId="41" hidden="1">'[54]sum(Flooring )'!#REF!</definedName>
    <definedName name="暗暗" localSheetId="42" hidden="1">'[54]sum(Flooring )'!#REF!</definedName>
    <definedName name="暗暗" localSheetId="43" hidden="1">'[54]sum(Flooring )'!#REF!</definedName>
    <definedName name="暗暗" localSheetId="44" hidden="1">'[54]sum(Flooring )'!#REF!</definedName>
    <definedName name="暗暗" localSheetId="45" hidden="1">'[54]sum(Flooring )'!#REF!</definedName>
    <definedName name="暗暗" localSheetId="46" hidden="1">'[54]sum(Flooring )'!#REF!</definedName>
    <definedName name="暗暗" localSheetId="47" hidden="1">'[54]sum(Flooring )'!#REF!</definedName>
    <definedName name="暗暗" localSheetId="48" hidden="1">'[54]sum(Flooring )'!#REF!</definedName>
    <definedName name="暗暗" localSheetId="49" hidden="1">'[54]sum(Flooring )'!#REF!</definedName>
    <definedName name="暗暗" localSheetId="50" hidden="1">'[54]sum(Flooring )'!#REF!</definedName>
    <definedName name="暗暗" localSheetId="51" hidden="1">'[54]sum(Flooring )'!#REF!</definedName>
    <definedName name="暗暗" localSheetId="52" hidden="1">'[54]sum(Flooring )'!#REF!</definedName>
    <definedName name="暗暗" localSheetId="53" hidden="1">'[54]sum(Flooring )'!#REF!</definedName>
    <definedName name="暗暗" localSheetId="18" hidden="1">'[54]sum(Flooring )'!#REF!</definedName>
    <definedName name="暗暗" localSheetId="19" hidden="1">'[54]sum(Flooring )'!#REF!</definedName>
    <definedName name="暗暗" localSheetId="20" hidden="1">'[54]sum(Flooring )'!#REF!</definedName>
    <definedName name="暗暗" localSheetId="21" hidden="1">'[54]sum(Flooring )'!#REF!</definedName>
    <definedName name="暗暗" localSheetId="22" hidden="1">'[54]sum(Flooring )'!#REF!</definedName>
    <definedName name="暗暗" localSheetId="23" hidden="1">'[54]sum(Flooring )'!#REF!</definedName>
    <definedName name="暗暗" localSheetId="61" hidden="1">'[54]sum(Flooring )'!#REF!</definedName>
    <definedName name="暗暗" localSheetId="63" hidden="1">'[54]sum(Flooring )'!#REF!</definedName>
    <definedName name="暗暗" localSheetId="60" hidden="1">'[54]sum(Flooring )'!#REF!</definedName>
    <definedName name="暗暗" localSheetId="62" hidden="1">'[54]sum(Flooring )'!#REF!</definedName>
    <definedName name="暗暗" localSheetId="58" hidden="1">'[54]sum(Flooring )'!#REF!</definedName>
    <definedName name="暗暗" localSheetId="55" hidden="1">'[54]sum(Flooring )'!#REF!</definedName>
    <definedName name="暗暗" localSheetId="56" hidden="1">'[54]sum(Flooring )'!#REF!</definedName>
    <definedName name="暗暗" localSheetId="57" hidden="1">'[54]sum(Flooring )'!#REF!</definedName>
    <definedName name="暗暗" hidden="1">'[54]sum(Flooring )'!#REF!</definedName>
    <definedName name="暗插销安装单价" localSheetId="11">'[214]#REF!'!$G$14</definedName>
    <definedName name="暗插销安装单价">'[215]#REF!'!$G$14</definedName>
    <definedName name="暗插销单价" localSheetId="11">'[214]#REF!'!$F$14</definedName>
    <definedName name="暗插销单价">'[215]#REF!'!$F$14</definedName>
    <definedName name="八" localSheetId="11">'[216]8'!$B$6:$G$9</definedName>
    <definedName name="八">'[217]8'!$B$6:$G$9</definedName>
    <definedName name="板材" localSheetId="11">#REF!</definedName>
    <definedName name="板材" localSheetId="65">#REF!</definedName>
    <definedName name="板材" localSheetId="64">#REF!</definedName>
    <definedName name="板材">#REF!</definedName>
    <definedName name="板厚" localSheetId="11">#REF!</definedName>
    <definedName name="板厚" localSheetId="65">#REF!</definedName>
    <definedName name="板厚" localSheetId="64">#REF!</definedName>
    <definedName name="板厚">#REF!</definedName>
    <definedName name="保温" localSheetId="11" hidden="1">{"'费率表'!$A$1:$N$18"}</definedName>
    <definedName name="保温" localSheetId="65" hidden="1">{"'费率表'!$A$1:$N$18"}</definedName>
    <definedName name="保温" localSheetId="64" hidden="1">{"'费率表'!$A$1:$N$18"}</definedName>
    <definedName name="保温" localSheetId="1" hidden="1">{"'费率表'!$A$1:$N$18"}</definedName>
    <definedName name="保温" hidden="1">{"'费率表'!$A$1:$N$18"}</definedName>
    <definedName name="报价">[218]综合单价分析表!#REF!</definedName>
    <definedName name="报价单" localSheetId="11">#REF!</definedName>
    <definedName name="报价单" localSheetId="65">#REF!</definedName>
    <definedName name="报价单" localSheetId="64">#REF!</definedName>
    <definedName name="报价单">#REF!</definedName>
    <definedName name="北京中远广田装饰工程有限公司" localSheetId="11">'[219]#REF!'!#REF!</definedName>
    <definedName name="北京中远广田装饰工程有限公司" localSheetId="65">'[220]#REF!'!#REF!</definedName>
    <definedName name="北京中远广田装饰工程有限公司" localSheetId="64">'[220]#REF!'!#REF!</definedName>
    <definedName name="北京中远广田装饰工程有限公司">'[220]#REF!'!#REF!</definedName>
    <definedName name="背栓" localSheetId="11">[221]材料价格表!$F$59</definedName>
    <definedName name="背栓">[222]材料价格表!$F$59</definedName>
    <definedName name="本页小计" localSheetId="11">#REF!</definedName>
    <definedName name="本页小计" localSheetId="65">#REF!</definedName>
    <definedName name="本页小计" localSheetId="64">#REF!</definedName>
    <definedName name="本页小计">#REF!</definedName>
    <definedName name="本页小计1" localSheetId="11">#REF!</definedName>
    <definedName name="本页小计1" localSheetId="65">#REF!</definedName>
    <definedName name="本页小计1" localSheetId="64">#REF!</definedName>
    <definedName name="本页小计1">#REF!</definedName>
    <definedName name="苯板" localSheetId="11">[223]材料价格表!$F$55</definedName>
    <definedName name="苯板">[224]材料价格表!$F$55</definedName>
    <definedName name="比例" localSheetId="11">#REF!</definedName>
    <definedName name="比例" localSheetId="65">#REF!</definedName>
    <definedName name="比例" localSheetId="64">#REF!</definedName>
    <definedName name="比例">#REF!</definedName>
    <definedName name="闭门器安装单价" localSheetId="11">'[214]#REF!'!$G$11</definedName>
    <definedName name="闭门器安装单价">'[215]#REF!'!$G$11</definedName>
    <definedName name="闭门器单价" localSheetId="11">'[214]#REF!'!$F$11</definedName>
    <definedName name="闭门器单价">'[215]#REF!'!$F$11</definedName>
    <definedName name="编码" localSheetId="11">'[214]#REF!'!$E$1:$E$65536</definedName>
    <definedName name="编码">'[215]#REF!'!$E$1:$E$65536</definedName>
    <definedName name="标高" localSheetId="11">#REF!</definedName>
    <definedName name="标高" localSheetId="65">#REF!</definedName>
    <definedName name="标高" localSheetId="64">#REF!</definedName>
    <definedName name="标高">#REF!</definedName>
    <definedName name="丙门单价" localSheetId="11">'[214]#REF!'!$F$7</definedName>
    <definedName name="丙门单价">'[215]#REF!'!$F$7</definedName>
    <definedName name="玻璃1" localSheetId="11">[225]含量1!#REF!</definedName>
    <definedName name="玻璃1" localSheetId="65">[226]含量1!#REF!</definedName>
    <definedName name="玻璃1" localSheetId="64">[226]含量1!#REF!</definedName>
    <definedName name="玻璃1">[226]含量1!#REF!</definedName>
    <definedName name="玻璃索引" localSheetId="11">#REF!</definedName>
    <definedName name="玻璃索引" localSheetId="65">#REF!</definedName>
    <definedName name="玻璃索引" localSheetId="64">#REF!</definedName>
    <definedName name="玻璃索引">#REF!</definedName>
    <definedName name="不利分格高" localSheetId="11">#REF!</definedName>
    <definedName name="不利分格高" localSheetId="65">#REF!</definedName>
    <definedName name="不利分格高" localSheetId="64">#REF!</definedName>
    <definedName name="不利分格高">#REF!</definedName>
    <definedName name="不利风格宽" localSheetId="11">#REF!</definedName>
    <definedName name="不利风格宽" localSheetId="65">#REF!</definedName>
    <definedName name="不利风格宽" localSheetId="64">#REF!</definedName>
    <definedName name="不利风格宽">#REF!</definedName>
    <definedName name="不锈钢板1.2" localSheetId="11">[223]材料价格表!$F$42</definedName>
    <definedName name="不锈钢板1.2">[224]材料价格表!$F$42</definedName>
    <definedName name="不锈钢管60" localSheetId="11">[223]材料价格表!$F$46</definedName>
    <definedName name="不锈钢管60">[224]材料价格表!$F$46</definedName>
    <definedName name="不锈钢螺栓M16×55" localSheetId="11">'[176]主要材料价格表 (2)'!#REF!</definedName>
    <definedName name="不锈钢螺栓M16×55" localSheetId="65">'[177]主要材料价格表 (2)'!#REF!</definedName>
    <definedName name="不锈钢螺栓M16×55" localSheetId="64">'[177]主要材料价格表 (2)'!#REF!</definedName>
    <definedName name="不锈钢螺栓M16×55">'[177]主要材料价格表 (2)'!#REF!</definedName>
    <definedName name="步子" localSheetId="11">'[154]1'!$B$6:$G$13</definedName>
    <definedName name="步子">'[155]1'!$B$6:$G$13</definedName>
    <definedName name="才" localSheetId="11">AK+#REF!</definedName>
    <definedName name="才" localSheetId="65">AK+#REF!</definedName>
    <definedName name="才" localSheetId="64">AK+#REF!</definedName>
    <definedName name="才">AK+#REF!</definedName>
    <definedName name="材料" localSheetId="11">#REF!</definedName>
    <definedName name="材料" localSheetId="65">#REF!</definedName>
    <definedName name="材料" localSheetId="64">#REF!</definedName>
    <definedName name="材料">#REF!</definedName>
    <definedName name="材料表" localSheetId="11">'[154]3'!$B$6:$G$9</definedName>
    <definedName name="材料表">'[155]3'!$B$6:$G$9</definedName>
    <definedName name="材料单价" localSheetId="11">'[214]#REF!'!$P$2</definedName>
    <definedName name="材料单价">'[215]#REF!'!$P$2</definedName>
    <definedName name="材料费" localSheetId="11">#REF!</definedName>
    <definedName name="材料费" localSheetId="65">#REF!</definedName>
    <definedName name="材料费" localSheetId="64">#REF!</definedName>
    <definedName name="材料费">#REF!</definedName>
    <definedName name="材料汇总" localSheetId="11">'[227]清单03-主要材料表'!#REF!</definedName>
    <definedName name="材料汇总" localSheetId="65">'[228]清单03-主要材料表'!#REF!</definedName>
    <definedName name="材料汇总" localSheetId="64">'[228]清单03-主要材料表'!#REF!</definedName>
    <definedName name="材料汇总">'[228]清单03-主要材料表'!#REF!</definedName>
    <definedName name="材料量" localSheetId="11">SUMIF(INDIRECT([229]材料表!A$3&amp;"!$B$2:$B$40"),[229]材料表!$C1,INDIRECT([229]材料表!A$3&amp;"!$i$2:$i$40"))</definedName>
    <definedName name="材料量">SUMIF(INDIRECT([230]材料表!A$3&amp;"!$B$2:$B$40"),[230]材料表!$C1,INDIRECT([230]材料表!A$3&amp;"!$i$2:$i$40"))</definedName>
    <definedName name="材料名称" localSheetId="11">IF(#REF!=0,,INDIRECT("'"&amp;#REF!&amp;"'!B"&amp;#REF!))</definedName>
    <definedName name="材料名称" localSheetId="65">IF(#REF!=0,,INDIRECT("'"&amp;#REF!&amp;"'!B"&amp;#REF!))</definedName>
    <definedName name="材料名称" localSheetId="64">IF(#REF!=0,,INDIRECT("'"&amp;#REF!&amp;"'!B"&amp;#REF!))</definedName>
    <definedName name="材料名称">IF(#REF!=0,,INDIRECT("'"&amp;#REF!&amp;"'!B"&amp;#REF!))</definedName>
    <definedName name="采光蓬C0516">#REF!</definedName>
    <definedName name="层高">#REF!</definedName>
    <definedName name="产品成本分摊表">#REF!</definedName>
    <definedName name="產品編號">[231]明細表!$AA$967:$AA$967</definedName>
    <definedName name="成本" localSheetId="11">'[232]改加胶玻璃、室外栏杆'!$D$8</definedName>
    <definedName name="成本">'[233]改加胶玻璃、室外栏杆'!$D$8</definedName>
    <definedName name="成品保护单价" localSheetId="11">'[214]#REF!'!$H$4</definedName>
    <definedName name="成品保护单价">'[215]#REF!'!$H$4</definedName>
    <definedName name="承台含桩长" localSheetId="11">'[234]#REF!'!$X$3</definedName>
    <definedName name="承台含桩长">'[235]#REF!'!$X$3</definedName>
    <definedName name="次料库" localSheetId="11">AK+#REF!</definedName>
    <definedName name="次料库" localSheetId="65">AK+#REF!</definedName>
    <definedName name="次料库" localSheetId="64">AK+#REF!</definedName>
    <definedName name="次料库">AK+#REF!</definedName>
    <definedName name="粗糙索引" localSheetId="11">#REF!</definedName>
    <definedName name="粗糙索引" localSheetId="65">#REF!</definedName>
    <definedName name="粗糙索引" localSheetId="64">#REF!</definedName>
    <definedName name="粗糙索引">#REF!</definedName>
    <definedName name="措施费" localSheetId="11">'[227]清单03-主要材料表'!#REF!</definedName>
    <definedName name="措施费" localSheetId="65">'[228]清单03-主要材料表'!#REF!</definedName>
    <definedName name="措施费" localSheetId="64">'[228]清单03-主要材料表'!#REF!</definedName>
    <definedName name="措施费">'[228]清单03-主要材料表'!#REF!</definedName>
    <definedName name="打" localSheetId="11">'[219]#REF!'!#REF!</definedName>
    <definedName name="打" localSheetId="65">'[220]#REF!'!#REF!</definedName>
    <definedName name="打" localSheetId="64">'[220]#REF!'!#REF!</definedName>
    <definedName name="打">'[220]#REF!'!#REF!</definedName>
    <definedName name="代码" localSheetId="11">IF([236]工程量!$K1="","",COUNTA([236]工程量!$B1:$B$7))</definedName>
    <definedName name="代码">IF([237]工程量!$K1="","",COUNTA([237]工程量!$B1:$B$7))</definedName>
    <definedName name="单">[238]資料庫!$B$5:$H$1621</definedName>
    <definedName name="单边工作面宽" localSheetId="11">'[234]#REF!'!$U$3</definedName>
    <definedName name="单边工作面宽">'[235]#REF!'!$U$3</definedName>
    <definedName name="单价" localSheetId="11">#REF!</definedName>
    <definedName name="单价" localSheetId="65">#REF!</definedName>
    <definedName name="单价" localSheetId="64">#REF!</definedName>
    <definedName name="单价">#REF!</definedName>
    <definedName name="单价101" localSheetId="11">#REF!</definedName>
    <definedName name="单价101" localSheetId="65">#REF!</definedName>
    <definedName name="单价101" localSheetId="64">#REF!</definedName>
    <definedName name="单价101">#REF!</definedName>
    <definedName name="单价102" localSheetId="11">#REF!</definedName>
    <definedName name="单价102" localSheetId="65">#REF!</definedName>
    <definedName name="单价102" localSheetId="64">#REF!</definedName>
    <definedName name="单价102">#REF!</definedName>
    <definedName name="单价103">#REF!</definedName>
    <definedName name="单价104">#REF!</definedName>
    <definedName name="单价105">#REF!</definedName>
    <definedName name="单价106">#REF!</definedName>
    <definedName name="单价107">#REF!</definedName>
    <definedName name="单价108">#REF!</definedName>
    <definedName name="单价109">#REF!</definedName>
    <definedName name="单价2001">#REF!</definedName>
    <definedName name="单价2002">#REF!</definedName>
    <definedName name="单价2003">#REF!</definedName>
    <definedName name="单价2004">#REF!</definedName>
    <definedName name="单价2005">#REF!</definedName>
    <definedName name="单价20050">#REF!</definedName>
    <definedName name="单价2006">#REF!</definedName>
    <definedName name="单价2007">#REF!</definedName>
    <definedName name="单价2008">#REF!</definedName>
    <definedName name="单价2009">#REF!</definedName>
    <definedName name="单价201">#REF!</definedName>
    <definedName name="单价2010">#REF!</definedName>
    <definedName name="单价2011">#REF!</definedName>
    <definedName name="单价2012">#REF!</definedName>
    <definedName name="单价2013">#REF!</definedName>
    <definedName name="单价2014">#REF!</definedName>
    <definedName name="单价2015">#REF!</definedName>
    <definedName name="单价2016">#REF!</definedName>
    <definedName name="单价2017">#REF!</definedName>
    <definedName name="单价2018">#REF!</definedName>
    <definedName name="单价2019">#REF!</definedName>
    <definedName name="单价202">#REF!</definedName>
    <definedName name="单价2020">#REF!</definedName>
    <definedName name="单价2021">#REF!</definedName>
    <definedName name="单价2022">#REF!</definedName>
    <definedName name="单价2023">#REF!</definedName>
    <definedName name="单价2024">#REF!</definedName>
    <definedName name="单价2025">#REF!</definedName>
    <definedName name="单价2026">#REF!</definedName>
    <definedName name="单价2027">#REF!</definedName>
    <definedName name="单价2028">#REF!</definedName>
    <definedName name="单价2029">#REF!</definedName>
    <definedName name="单价203">#REF!</definedName>
    <definedName name="单价2030">#REF!</definedName>
    <definedName name="单价2031">#REF!</definedName>
    <definedName name="单价2032">#REF!</definedName>
    <definedName name="单价2033">#REF!</definedName>
    <definedName name="单价2034">#REF!</definedName>
    <definedName name="单价2035">#REF!</definedName>
    <definedName name="单价2036">#REF!</definedName>
    <definedName name="单价2037">#REF!</definedName>
    <definedName name="单价2038">#REF!</definedName>
    <definedName name="单价2039">#REF!</definedName>
    <definedName name="单价204">#REF!</definedName>
    <definedName name="单价2040">#REF!</definedName>
    <definedName name="单价2041">#REF!</definedName>
    <definedName name="单价205">#REF!</definedName>
    <definedName name="单价2050">#REF!</definedName>
    <definedName name="单价206">#REF!</definedName>
    <definedName name="单价207">#REF!</definedName>
    <definedName name="单价208">#REF!</definedName>
    <definedName name="单价209">#REF!</definedName>
    <definedName name="单价210">#REF!</definedName>
    <definedName name="单价211">#REF!</definedName>
    <definedName name="单价212">#REF!</definedName>
    <definedName name="单价213">#REF!</definedName>
    <definedName name="单价214">#REF!</definedName>
    <definedName name="单价215">#REF!</definedName>
    <definedName name="单价216">#REF!</definedName>
    <definedName name="单价217">#REF!</definedName>
    <definedName name="单价2171">#REF!</definedName>
    <definedName name="单价218">#REF!</definedName>
    <definedName name="单价219">#REF!</definedName>
    <definedName name="单价220">#REF!</definedName>
    <definedName name="单价221">#REF!</definedName>
    <definedName name="单价222">#REF!</definedName>
    <definedName name="单价223">#REF!</definedName>
    <definedName name="单价224">#REF!</definedName>
    <definedName name="单价225">#REF!</definedName>
    <definedName name="单价226">#REF!</definedName>
    <definedName name="单价227">#REF!</definedName>
    <definedName name="单价228">#REF!</definedName>
    <definedName name="单价229">#REF!</definedName>
    <definedName name="单价230">#REF!</definedName>
    <definedName name="单价231">#REF!</definedName>
    <definedName name="单价234">#REF!</definedName>
    <definedName name="单价235">#REF!</definedName>
    <definedName name="单价236">#REF!</definedName>
    <definedName name="单价237">#REF!</definedName>
    <definedName name="单价238">#REF!</definedName>
    <definedName name="单价239">#REF!</definedName>
    <definedName name="单价2391">#REF!</definedName>
    <definedName name="单价240">#REF!</definedName>
    <definedName name="单价241">#REF!</definedName>
    <definedName name="单价242">#REF!</definedName>
    <definedName name="单价243">#REF!</definedName>
    <definedName name="单价244">#REF!</definedName>
    <definedName name="单价245">#REF!</definedName>
    <definedName name="单价246">#REF!</definedName>
    <definedName name="单价247">#REF!</definedName>
    <definedName name="单价248">#REF!</definedName>
    <definedName name="单价249">#REF!</definedName>
    <definedName name="单价250">#REF!</definedName>
    <definedName name="单价251">#REF!</definedName>
    <definedName name="单价254">#REF!</definedName>
    <definedName name="单价255">#REF!</definedName>
    <definedName name="单价256">#REF!</definedName>
    <definedName name="单价257">#REF!</definedName>
    <definedName name="单价258">#REF!</definedName>
    <definedName name="单价259">#REF!</definedName>
    <definedName name="单价281">#REF!</definedName>
    <definedName name="单价282">#REF!</definedName>
    <definedName name="单价283">#REF!</definedName>
    <definedName name="单价284">#REF!</definedName>
    <definedName name="单价285">#REF!</definedName>
    <definedName name="单价286">#REF!</definedName>
    <definedName name="单价287">#REF!</definedName>
    <definedName name="单价301">#REF!</definedName>
    <definedName name="单价302">#REF!</definedName>
    <definedName name="单价303">#REF!</definedName>
    <definedName name="单价304">#REF!</definedName>
    <definedName name="单价305">#REF!</definedName>
    <definedName name="单价306">#REF!</definedName>
    <definedName name="单价307">#REF!</definedName>
    <definedName name="单价308">#REF!</definedName>
    <definedName name="单价309">#REF!</definedName>
    <definedName name="单价310">#REF!</definedName>
    <definedName name="单价311">#REF!</definedName>
    <definedName name="单价312">#REF!</definedName>
    <definedName name="单价313">#REF!</definedName>
    <definedName name="单价314">#REF!</definedName>
    <definedName name="单价315">#REF!</definedName>
    <definedName name="单价401">#REF!</definedName>
    <definedName name="单价501">#REF!</definedName>
    <definedName name="单价502">#REF!</definedName>
    <definedName name="单价503">#REF!</definedName>
    <definedName name="单价504">#REF!</definedName>
    <definedName name="单价505">#REF!</definedName>
    <definedName name="单价506">#REF!</definedName>
    <definedName name="单价507">#REF!</definedName>
    <definedName name="单价508">#REF!</definedName>
    <definedName name="单价509">#REF!</definedName>
    <definedName name="单价510">#REF!</definedName>
    <definedName name="单价511">#REF!</definedName>
    <definedName name="单价601">#REF!</definedName>
    <definedName name="单价602">#REF!</definedName>
    <definedName name="单价603">#REF!</definedName>
    <definedName name="单价606">#REF!</definedName>
    <definedName name="单价607">#REF!</definedName>
    <definedName name="单价608">#REF!</definedName>
    <definedName name="单价609">#REF!</definedName>
    <definedName name="单价610">#REF!</definedName>
    <definedName name="单价611">#REF!</definedName>
    <definedName name="单价612">#REF!</definedName>
    <definedName name="单价613">#REF!</definedName>
    <definedName name="单价614">#REF!</definedName>
    <definedName name="单价615">#REF!</definedName>
    <definedName name="单价616">#REF!</definedName>
    <definedName name="单价621">#REF!</definedName>
    <definedName name="单价622">#REF!</definedName>
    <definedName name="单价623">#REF!</definedName>
    <definedName name="单价631">#REF!</definedName>
    <definedName name="单价632">#REF!</definedName>
    <definedName name="单价633">#REF!</definedName>
    <definedName name="单价634">#REF!</definedName>
    <definedName name="单价635">#REF!</definedName>
    <definedName name="单价636">#REF!</definedName>
    <definedName name="单价637">#REF!</definedName>
    <definedName name="单价638">#REF!</definedName>
    <definedName name="单价639">#REF!</definedName>
    <definedName name="单价645">#REF!</definedName>
    <definedName name="单价646">#REF!</definedName>
    <definedName name="单价647">#REF!</definedName>
    <definedName name="单价648">#REF!</definedName>
    <definedName name="单价649">#REF!</definedName>
    <definedName name="单价661">#REF!</definedName>
    <definedName name="单价662">#REF!</definedName>
    <definedName name="单价663">#REF!</definedName>
    <definedName name="单价664">#REF!</definedName>
    <definedName name="单价665">#REF!</definedName>
    <definedName name="单价666">#REF!</definedName>
    <definedName name="单价701">#REF!</definedName>
    <definedName name="单价703">#REF!</definedName>
    <definedName name="单价704">#REF!</definedName>
    <definedName name="单价705">#REF!</definedName>
    <definedName name="单价706">#REF!</definedName>
    <definedName name="单价711">#REF!</definedName>
    <definedName name="单价716">#REF!</definedName>
    <definedName name="单价721">#REF!</definedName>
    <definedName name="单价722">#REF!</definedName>
    <definedName name="单价723">#REF!</definedName>
    <definedName name="单价724">#REF!</definedName>
    <definedName name="单价725">#REF!</definedName>
    <definedName name="单价726">#REF!</definedName>
    <definedName name="单价727">#REF!</definedName>
    <definedName name="单价728">#REF!</definedName>
    <definedName name="单价741">#REF!</definedName>
    <definedName name="单价742">#REF!</definedName>
    <definedName name="单价743">#REF!</definedName>
    <definedName name="单价744">#REF!</definedName>
    <definedName name="单价745">#REF!</definedName>
    <definedName name="单价801">#REF!</definedName>
    <definedName name="单价802">#REF!</definedName>
    <definedName name="单价803">#REF!</definedName>
    <definedName name="单价804">#REF!</definedName>
    <definedName name="单价805">#REF!</definedName>
    <definedName name="单价806">#REF!</definedName>
    <definedName name="单价821">#REF!</definedName>
    <definedName name="单价822">#REF!</definedName>
    <definedName name="单价823">#REF!</definedName>
    <definedName name="单价824">#REF!</definedName>
    <definedName name="单价825">#REF!</definedName>
    <definedName name="单价826">#REF!</definedName>
    <definedName name="单价827">#REF!</definedName>
    <definedName name="单价828">#REF!</definedName>
    <definedName name="单价829">#REF!</definedName>
    <definedName name="单价表" localSheetId="11">'[239]#REF!'!$D$1542</definedName>
    <definedName name="单价表">'[240]#REF!'!$D$1542</definedName>
    <definedName name="单排镀锌方管" localSheetId="11">#REF!</definedName>
    <definedName name="单排镀锌方管" localSheetId="65">#REF!</definedName>
    <definedName name="单排镀锌方管" localSheetId="64">#REF!</definedName>
    <definedName name="单排镀锌方管">#REF!</definedName>
    <definedName name="单位" localSheetId="11">IF(#REF!&lt;=MAX(#REF!),VLOOKUP(#REF!,#REF!,4,FALSE),)</definedName>
    <definedName name="单位" localSheetId="65">IF(#REF!&lt;=MAX(#REF!),VLOOKUP(#REF!,#REF!,4,FALSE),)</definedName>
    <definedName name="单位" localSheetId="64">IF(#REF!&lt;=MAX(#REF!),VLOOKUP(#REF!,#REF!,4,FALSE),)</definedName>
    <definedName name="单位">IF(#REF!&lt;=MAX(#REF!),VLOOKUP(#REF!,#REF!,4,FALSE),)</definedName>
    <definedName name="单位含量" localSheetId="11">IF('[229]1'!D1=0,,VLOOKUP('[229]1'!XEY1,INDIRECT("'"&amp;'[229]1'!$G$4&amp;"'!$B$1:$J$32"),8,FALSE))</definedName>
    <definedName name="单位含量">IF('[230]1'!D1=0,,VLOOKUP('[230]1'!XEY1,INDIRECT("'"&amp;'[230]1'!$G$4&amp;"'!$B$1:$J$32"),8,FALSE))</definedName>
    <definedName name="单位链" localSheetId="11">'[227]清单03-主要材料表'!#REF!</definedName>
    <definedName name="单位链" localSheetId="65">'[228]清单03-主要材料表'!#REF!</definedName>
    <definedName name="单位链" localSheetId="64">'[228]清单03-主要材料表'!#REF!</definedName>
    <definedName name="单位链">'[228]清单03-主要材料表'!#REF!</definedName>
    <definedName name="单位名称" localSheetId="11">IF(#REF!=0,,VLOOKUP(#REF!,INDIRECT("'"&amp;#REF!&amp;"'!$B$1:$J$32"),3,FALSE))</definedName>
    <definedName name="单位名称" localSheetId="65">IF(#REF!=0,,VLOOKUP(#REF!,INDIRECT("'"&amp;#REF!&amp;"'!$B$1:$J$32"),3,FALSE))</definedName>
    <definedName name="单位名称" localSheetId="64">IF(#REF!=0,,VLOOKUP(#REF!,INDIRECT("'"&amp;#REF!&amp;"'!$B$1:$J$32"),3,FALSE))</definedName>
    <definedName name="单位名称">IF(#REF!=0,,VLOOKUP(#REF!,INDIRECT("'"&amp;#REF!&amp;"'!$B$1:$J$32"),3,FALSE))</definedName>
    <definedName name="地">#REF!</definedName>
    <definedName name="地板木楞">#REF!</definedName>
    <definedName name="地弹簧" localSheetId="11">[223]材料价格表!$F$63</definedName>
    <definedName name="地弹簧">[224]材料价格表!$F$63</definedName>
    <definedName name="地方" localSheetId="11">PUR资料+#REF!</definedName>
    <definedName name="地方" localSheetId="65">PUR资料+#REF!</definedName>
    <definedName name="地方" localSheetId="64">PUR资料+#REF!</definedName>
    <definedName name="地方">PUR资料+#REF!</definedName>
    <definedName name="地坪厚度" localSheetId="11">#REF!</definedName>
    <definedName name="地坪厚度" localSheetId="65">#REF!</definedName>
    <definedName name="地坪厚度" localSheetId="64">#REF!</definedName>
    <definedName name="地坪厚度">#REF!</definedName>
    <definedName name="地锁" localSheetId="11">[223]材料价格表!$F$64</definedName>
    <definedName name="地锁">[224]材料价格表!$F$64</definedName>
    <definedName name="地震烈度" localSheetId="11">#REF!</definedName>
    <definedName name="地震烈度" localSheetId="65">#REF!</definedName>
    <definedName name="地震烈度" localSheetId="64">#REF!</definedName>
    <definedName name="地震烈度">#REF!</definedName>
    <definedName name="地址">[241]資料庫!$B$5:$H$1859</definedName>
    <definedName name="的" localSheetId="11">'[242]改加胶玻璃、室外栏杆'!$D$8</definedName>
    <definedName name="的">'[243]改加胶玻璃、室外栏杆'!$D$8</definedName>
    <definedName name="灯槽及窗帘盒刷乳胶漆双包" localSheetId="11">#REF!</definedName>
    <definedName name="灯槽及窗帘盒刷乳胶漆双包" localSheetId="65">#REF!</definedName>
    <definedName name="灯槽及窗帘盒刷乳胶漆双包" localSheetId="64">#REF!</definedName>
    <definedName name="灯槽及窗帘盒刷乳胶漆双包">#REF!</definedName>
    <definedName name="点点滴滴" localSheetId="11">'[244]投标材料清单 '!$B$5:$J$75</definedName>
    <definedName name="点点滴滴">'[245]投标材料清单 '!$B$5:$J$75</definedName>
    <definedName name="垫层单边突出宽" localSheetId="11">'[234]#REF!'!$O$3</definedName>
    <definedName name="垫层单边突出宽">'[235]#REF!'!$O$3</definedName>
    <definedName name="垫层厚" localSheetId="11">#REF!</definedName>
    <definedName name="垫层厚" localSheetId="65">#REF!</definedName>
    <definedName name="垫层厚" localSheetId="64">#REF!</definedName>
    <definedName name="垫层厚">#REF!</definedName>
    <definedName name="垫层厚度" localSheetId="11">'[234]#REF!'!$J$3</definedName>
    <definedName name="垫层厚度">'[235]#REF!'!$J$3</definedName>
    <definedName name="垫层突出单边宽" localSheetId="11">#REF!</definedName>
    <definedName name="垫层突出单边宽" localSheetId="65">#REF!</definedName>
    <definedName name="垫层突出单边宽" localSheetId="64">#REF!</definedName>
    <definedName name="垫层突出单边宽">#REF!</definedName>
    <definedName name="吊筋" localSheetId="11">#REF!</definedName>
    <definedName name="吊筋" localSheetId="65">#REF!</definedName>
    <definedName name="吊筋" localSheetId="64">#REF!</definedName>
    <definedName name="吊筋">#REF!</definedName>
    <definedName name="吊筋角度" localSheetId="11">[90]内围地梁钢筋说明!$C$22</definedName>
    <definedName name="吊筋角度">[91]内围地梁钢筋说明!$C$22</definedName>
    <definedName name="吊筋锚长" localSheetId="11">[90]内围地梁钢筋说明!$C$23</definedName>
    <definedName name="吊筋锚长">[91]内围地梁钢筋说明!$C$23</definedName>
    <definedName name="定额编号">IF([246]汇总!$C1="","",IF(ISNA(OFFSET([246]常用项目!$A$1,MATCH([246]汇总!$C1,[246]常用项目!$B$2:$B521,0),0,1,1)),"缺项",OFFSET([246]常用项目!$A$1,MATCH([246]汇总!$C1,[246]常用项目!$B$2:$B521,0),0,1,1)))</definedName>
    <definedName name="定额名称" localSheetId="11">#REF!</definedName>
    <definedName name="定额名称" localSheetId="65">#REF!</definedName>
    <definedName name="定额名称" localSheetId="64">#REF!</definedName>
    <definedName name="定额名称">#REF!</definedName>
    <definedName name="东立面雨棚" localSheetId="11" hidden="1">{#N/A,#N/A,FALSE,"估價單  (3)"}</definedName>
    <definedName name="东立面雨棚" localSheetId="65" hidden="1">{#N/A,#N/A,FALSE,"估價單  (3)"}</definedName>
    <definedName name="东立面雨棚" localSheetId="64" hidden="1">{#N/A,#N/A,FALSE,"估價單  (3)"}</definedName>
    <definedName name="东立面雨棚" hidden="1">{#N/A,#N/A,FALSE,"估價單  (3)"}</definedName>
    <definedName name="镀锌板1.5" localSheetId="11">[223]材料价格表!$F$52</definedName>
    <definedName name="镀锌板1.5">[224]材料价格表!$F$52</definedName>
    <definedName name="镀锌钢方管100" localSheetId="11">[223]材料价格表!$F$10</definedName>
    <definedName name="镀锌钢方管100">[224]材料价格表!$F$10</definedName>
    <definedName name="镀锌钢骨架" localSheetId="11">#REF!</definedName>
    <definedName name="镀锌钢骨架" localSheetId="65">#REF!</definedName>
    <definedName name="镀锌钢骨架" localSheetId="64">#REF!</definedName>
    <definedName name="镀锌钢骨架">#REF!</definedName>
    <definedName name="镀锌角钢" localSheetId="11">[223]材料价格表!$F$17</definedName>
    <definedName name="镀锌角钢">[224]材料价格表!$F$17</definedName>
    <definedName name="镀锌角钢t" localSheetId="11">[223]材料价格表!$F$16</definedName>
    <definedName name="镀锌角钢t">[224]材料价格表!$F$16</definedName>
    <definedName name="断桥铝合金型材单价">24</definedName>
    <definedName name="断热型材" localSheetId="11">'[176]主要材料价格表 (2)'!#REF!</definedName>
    <definedName name="断热型材" localSheetId="65">'[177]主要材料价格表 (2)'!#REF!</definedName>
    <definedName name="断热型材" localSheetId="64">'[177]主要材料价格表 (2)'!#REF!</definedName>
    <definedName name="断热型材">'[177]主要材料价格表 (2)'!#REF!</definedName>
    <definedName name="饿" localSheetId="11">PUR资料+#REF!</definedName>
    <definedName name="饿" localSheetId="65">PUR资料+#REF!</definedName>
    <definedName name="饿" localSheetId="64">PUR资料+#REF!</definedName>
    <definedName name="饿">PUR资料+#REF!</definedName>
    <definedName name="二" localSheetId="11">'[216]2'!$B$6:$G$13</definedName>
    <definedName name="二">'[217]2'!$B$6:$G$13</definedName>
    <definedName name="二恶味儿">#N/A</definedName>
    <definedName name="二级">[247]基础项目!#REF!</definedName>
    <definedName name="发啊发" localSheetId="11">#REF!</definedName>
    <definedName name="发啊发" localSheetId="65">#REF!</definedName>
    <definedName name="发啊发" localSheetId="64">#REF!</definedName>
    <definedName name="发啊发">#REF!</definedName>
    <definedName name="发函2" localSheetId="11" hidden="1">{"'费率表'!$A$1:$N$18"}</definedName>
    <definedName name="发函2" localSheetId="65" hidden="1">{"'费率表'!$A$1:$N$18"}</definedName>
    <definedName name="发函2" localSheetId="64" hidden="1">{"'费率表'!$A$1:$N$18"}</definedName>
    <definedName name="发函2" localSheetId="1" hidden="1">{"'费率表'!$A$1:$N$18"}</definedName>
    <definedName name="发函2" hidden="1">{"'费率表'!$A$1:$N$18"}</definedName>
    <definedName name="发货单元">[248]資料庫!$B$5:$H$1555</definedName>
    <definedName name="发泡剂" localSheetId="11">'[227]清单03-主要材料表'!#REF!</definedName>
    <definedName name="发泡剂" localSheetId="65">'[228]清单03-主要材料表'!#REF!</definedName>
    <definedName name="发泡剂" localSheetId="64">'[228]清单03-主要材料表'!#REF!</definedName>
    <definedName name="发泡剂">'[228]清单03-主要材料表'!#REF!</definedName>
    <definedName name="方法" localSheetId="11">#REF!</definedName>
    <definedName name="方法" localSheetId="65">#REF!</definedName>
    <definedName name="方法" localSheetId="64">#REF!</definedName>
    <definedName name="方法">#REF!</definedName>
    <definedName name="防火锁" localSheetId="11">'[214]#REF!'!$F$10</definedName>
    <definedName name="防火锁">'[215]#REF!'!$F$10</definedName>
    <definedName name="防火岩棉" localSheetId="11">#REF!</definedName>
    <definedName name="防火岩棉" localSheetId="65">#REF!</definedName>
    <definedName name="防火岩棉" localSheetId="64">#REF!</definedName>
    <definedName name="防火岩棉">#REF!</definedName>
    <definedName name="防水" localSheetId="11" hidden="1">{"'费率表'!$A$1:$N$18"}</definedName>
    <definedName name="防水" localSheetId="65" hidden="1">{"'费率表'!$A$1:$N$18"}</definedName>
    <definedName name="防水" localSheetId="64" hidden="1">{"'费率表'!$A$1:$N$18"}</definedName>
    <definedName name="防水" localSheetId="1" hidden="1">{"'费率表'!$A$1:$N$18"}</definedName>
    <definedName name="防水" hidden="1">{"'费率表'!$A$1:$N$18"}</definedName>
    <definedName name="防水材料">#REF!</definedName>
    <definedName name="房" localSheetId="11">PUR资料+#REF!</definedName>
    <definedName name="房" localSheetId="65">PUR资料+#REF!</definedName>
    <definedName name="房" localSheetId="64">PUR资料+#REF!</definedName>
    <definedName name="房">PUR资料+#REF!</definedName>
    <definedName name="放坡" localSheetId="11">'[234]#REF!'!$E$3</definedName>
    <definedName name="放坡">'[235]#REF!'!$E$3</definedName>
    <definedName name="放坡系数1" localSheetId="11">'[249]承台(砖模) '!#REF!</definedName>
    <definedName name="放坡系数1" localSheetId="65">'[250]承台(砖模) '!#REF!</definedName>
    <definedName name="放坡系数1" localSheetId="64">'[250]承台(砖模) '!#REF!</definedName>
    <definedName name="放坡系数1">'[250]承台(砖模) '!#REF!</definedName>
    <definedName name="放坡系数2" localSheetId="11">'[249]承台(砖模) '!#REF!</definedName>
    <definedName name="放坡系数2" localSheetId="65">'[250]承台(砖模) '!#REF!</definedName>
    <definedName name="放坡系数2" localSheetId="64">'[250]承台(砖模) '!#REF!</definedName>
    <definedName name="放坡系数2">'[250]承台(砖模) '!#REF!</definedName>
    <definedName name="放坡系数A" localSheetId="11">'[249]承台(砖模) '!#REF!</definedName>
    <definedName name="放坡系数A" localSheetId="65">'[250]承台(砖模) '!#REF!</definedName>
    <definedName name="放坡系数A" localSheetId="64">'[250]承台(砖模) '!#REF!</definedName>
    <definedName name="放坡系数A">'[250]承台(砖模) '!#REF!</definedName>
    <definedName name="放长假" localSheetId="11">#REF!</definedName>
    <definedName name="放长假" localSheetId="65">#REF!</definedName>
    <definedName name="放长假" localSheetId="64">#REF!</definedName>
    <definedName name="放长假">#REF!</definedName>
    <definedName name="分部" localSheetId="11">'[62]#REF!'!#REF!</definedName>
    <definedName name="分部" localSheetId="65">'[63]#REF!'!#REF!</definedName>
    <definedName name="分部" localSheetId="64">'[63]#REF!'!#REF!</definedName>
    <definedName name="分部">'[63]#REF!'!#REF!</definedName>
    <definedName name="分部分项工程量清单计价表">'[60]21'!$B$1:$B$802</definedName>
    <definedName name="分部分项公里" localSheetId="11">'[62]#REF!'!#REF!</definedName>
    <definedName name="分部分项公里" localSheetId="65">'[63]#REF!'!#REF!</definedName>
    <definedName name="分部分项公里" localSheetId="64">'[63]#REF!'!#REF!</definedName>
    <definedName name="分部分项公里">'[63]#REF!'!#REF!</definedName>
    <definedName name="分析表" localSheetId="11">[101]!分析表</definedName>
    <definedName name="分析表">[102]!分析表</definedName>
    <definedName name="分项工程">[145]单位库!$C$1:$C$65536</definedName>
    <definedName name="丰富各回各家回家" localSheetId="11">#REF!</definedName>
    <definedName name="丰富各回各家回家" localSheetId="65">#REF!</definedName>
    <definedName name="丰富各回各家回家" localSheetId="64">#REF!</definedName>
    <definedName name="丰富各回各家回家">#REF!</definedName>
    <definedName name="风险费" localSheetId="11">'[227]清单03-主要材料表'!#REF!</definedName>
    <definedName name="风险费" localSheetId="65">'[228]清单03-主要材料表'!#REF!</definedName>
    <definedName name="风险费" localSheetId="64">'[228]清单03-主要材料表'!#REF!</definedName>
    <definedName name="风险费">'[228]清单03-主要材料表'!#REF!</definedName>
    <definedName name="封面2" localSheetId="11">#REF!</definedName>
    <definedName name="封面2" localSheetId="65">#REF!</definedName>
    <definedName name="封面2" localSheetId="64">#REF!</definedName>
    <definedName name="封面2">#REF!</definedName>
    <definedName name="凤飞飞" localSheetId="11">'[251]投标材料清单 '!$B$5:$J$75</definedName>
    <definedName name="凤飞飞">'[252]投标材料清单 '!$B$5:$J$75</definedName>
    <definedName name="氟炭喷涂" localSheetId="11">[223]材料价格表!$F$69</definedName>
    <definedName name="氟炭喷涂">[224]材料价格表!$F$69</definedName>
    <definedName name="辅材费" localSheetId="11">VLOOKUP('[229]1'!XFD1048552,[253]清单!E1048555:XEZ1048566,9,FALSE)</definedName>
    <definedName name="辅材费">VLOOKUP('[230]1'!XFD1048552,[254]清单!E1048555:XEZ1048566,9,FALSE)</definedName>
    <definedName name="附加赛" localSheetId="11">'[255]#REF!'!$D$1542</definedName>
    <definedName name="附加赛">'[256]#REF!'!$D$1542</definedName>
    <definedName name="嘎的">'[44]#REF!'!#REF!</definedName>
    <definedName name="干硬性水泥砂浆结合层" localSheetId="11">#REF!</definedName>
    <definedName name="干硬性水泥砂浆结合层" localSheetId="65">#REF!</definedName>
    <definedName name="干硬性水泥砂浆结合层" localSheetId="64">#REF!</definedName>
    <definedName name="干硬性水泥砂浆结合层">#REF!</definedName>
    <definedName name="钢板" localSheetId="11">[223]材料价格表!$F$7</definedName>
    <definedName name="钢板">[224]材料价格表!$F$7</definedName>
    <definedName name="钢花夹胶10" localSheetId="11">[223]材料价格表!$F$24</definedName>
    <definedName name="钢花夹胶10">[224]材料价格表!$F$24</definedName>
    <definedName name="钢化夹胶6" localSheetId="11">[223]材料价格表!$F$26</definedName>
    <definedName name="钢化夹胶6">[224]材料价格表!$F$26</definedName>
    <definedName name="钢化中空玻璃" localSheetId="11">[223]材料价格表!$F$23</definedName>
    <definedName name="钢化中空玻璃">[224]材料价格表!$F$23</definedName>
    <definedName name="钢筋保护层" localSheetId="11">[90]内围地梁钢筋说明!$C$15</definedName>
    <definedName name="钢筋保护层">[91]内围地梁钢筋说明!$C$15</definedName>
    <definedName name="钢筋单价" localSheetId="11">[257]第一部分定价!#REF!</definedName>
    <definedName name="钢筋单价" localSheetId="65">[258]第一部分定价!#REF!</definedName>
    <definedName name="钢筋单价" localSheetId="64">[258]第一部分定价!#REF!</definedName>
    <definedName name="钢筋单价">[258]第一部分定价!#REF!</definedName>
    <definedName name="钢筋弯钩长度" localSheetId="11">#REF!</definedName>
    <definedName name="钢筋弯钩长度" localSheetId="65">#REF!</definedName>
    <definedName name="钢筋弯钩长度" localSheetId="64">#REF!</definedName>
    <definedName name="钢筋弯钩长度">#REF!</definedName>
    <definedName name="钢丝网" localSheetId="11">#REF!</definedName>
    <definedName name="钢丝网" localSheetId="65">#REF!</definedName>
    <definedName name="钢丝网" localSheetId="64">#REF!</definedName>
    <definedName name="钢丝网">#REF!</definedName>
    <definedName name="钢圆管8" localSheetId="11">[223]材料价格表!$F$9</definedName>
    <definedName name="钢圆管8">[224]材料价格表!$F$9</definedName>
    <definedName name="高">'[53]#REF!'!$D$1542</definedName>
    <definedName name="高度变化系数" localSheetId="11">#REF!</definedName>
    <definedName name="高度变化系数" localSheetId="65">#REF!</definedName>
    <definedName name="高度变化系数" localSheetId="64">#REF!</definedName>
    <definedName name="高度变化系数">#REF!</definedName>
    <definedName name="隔墙轻钢龙骨100系列" localSheetId="11">#REF!</definedName>
    <definedName name="隔墙轻钢龙骨100系列" localSheetId="65">#REF!</definedName>
    <definedName name="隔墙轻钢龙骨100系列" localSheetId="64">#REF!</definedName>
    <definedName name="隔墙轻钢龙骨100系列">#REF!</definedName>
    <definedName name="隔墙轻钢龙骨50系列" localSheetId="11">#REF!</definedName>
    <definedName name="隔墙轻钢龙骨50系列" localSheetId="65">#REF!</definedName>
    <definedName name="隔墙轻钢龙骨50系列" localSheetId="64">#REF!</definedName>
    <definedName name="隔墙轻钢龙骨50系列">#REF!</definedName>
    <definedName name="隔墙轻钢龙骨75系列">#REF!</definedName>
    <definedName name="隔音棉">#REF!</definedName>
    <definedName name="工程编号">#REF!</definedName>
    <definedName name="工程概算报价表" localSheetId="11">'[259]#REF!'!$A$1</definedName>
    <definedName name="工程概算报价表">'[260]#REF!'!$A$1</definedName>
    <definedName name="工程量李" localSheetId="11">'[261]#REF!'!#REF!</definedName>
    <definedName name="工程量李">'[262]#REF!'!#REF!</definedName>
    <definedName name="工程量清单" localSheetId="11">'[263]#REF!'!$D$1542</definedName>
    <definedName name="工程量清单">'[264]#REF!'!$D$1542</definedName>
    <definedName name="工程名称" localSheetId="11">#REF!</definedName>
    <definedName name="工程名称" localSheetId="65">#REF!</definedName>
    <definedName name="工程名称" localSheetId="64">#REF!</definedName>
    <definedName name="工程名称">#REF!</definedName>
    <definedName name="工程主要材料计价表" localSheetId="11">'[156]#REF!'!$G$3</definedName>
    <definedName name="工程主要材料计价表">'[157]#REF!'!$G$3</definedName>
    <definedName name="工作" localSheetId="11">#REF!</definedName>
    <definedName name="工作" localSheetId="65">#REF!</definedName>
    <definedName name="工作" localSheetId="64">#REF!</definedName>
    <definedName name="工作">#REF!</definedName>
    <definedName name="工作面单边宽" localSheetId="11">#REF!</definedName>
    <definedName name="工作面单边宽" localSheetId="65">#REF!</definedName>
    <definedName name="工作面单边宽" localSheetId="64">#REF!</definedName>
    <definedName name="工作面单边宽">#REF!</definedName>
    <definedName name="估價單" localSheetId="11" hidden="1">{#N/A,#N/A,FALSE,"估價單  (3)"}</definedName>
    <definedName name="估價單" localSheetId="65" hidden="1">{#N/A,#N/A,FALSE,"估價單  (3)"}</definedName>
    <definedName name="估價單" localSheetId="64" hidden="1">{#N/A,#N/A,FALSE,"估價單  (3)"}</definedName>
    <definedName name="估價單" hidden="1">{#N/A,#N/A,FALSE,"估價單  (3)"}</definedName>
    <definedName name="挂件" localSheetId="11">[223]材料价格表!$F$58</definedName>
    <definedName name="挂件">[224]材料价格表!$F$58</definedName>
    <definedName name="管理" localSheetId="11">#REF!</definedName>
    <definedName name="管理" localSheetId="65">#REF!</definedName>
    <definedName name="管理" localSheetId="64">#REF!</definedName>
    <definedName name="管理">#REF!</definedName>
    <definedName name="管理费" localSheetId="11">'[227]清单03-主要材料表'!#REF!</definedName>
    <definedName name="管理费" localSheetId="65">'[228]清单03-主要材料表'!#REF!</definedName>
    <definedName name="管理费" localSheetId="64">'[228]清单03-主要材料表'!#REF!</definedName>
    <definedName name="管理费">'[228]清单03-主要材料表'!#REF!</definedName>
    <definedName name="管理费2" localSheetId="11">'[227]清单03-主要材料表'!#REF!</definedName>
    <definedName name="管理费2">'[228]清单03-主要材料表'!#REF!</definedName>
    <definedName name="规格" localSheetId="11">'[265]#REF!'!$G$3</definedName>
    <definedName name="规格">'[266]#REF!'!$G$3</definedName>
    <definedName name="规格型号" localSheetId="11">[267]基本资料!$B$2:$B$105</definedName>
    <definedName name="规格型号">[268]基本资料!$B$2:$B$105</definedName>
    <definedName name="哈" localSheetId="11">'[154]5'!$B$6:$G$15</definedName>
    <definedName name="哈">'[155]5'!$B$6:$G$15</definedName>
    <definedName name="哈哈" localSheetId="11">'[263]#REF!'!$D$1542</definedName>
    <definedName name="哈哈">'[264]#REF!'!$D$1542</definedName>
    <definedName name="含" localSheetId="11">'[269]6'!$B$6:$G$8</definedName>
    <definedName name="含">'[270]6'!$B$6:$G$8</definedName>
    <definedName name="含量" localSheetId="11">#REF!</definedName>
    <definedName name="含量" localSheetId="65">#REF!</definedName>
    <definedName name="含量" localSheetId="64">#REF!</definedName>
    <definedName name="含量">#REF!</definedName>
    <definedName name="好" localSheetId="11">'[265]#REF!'!$D$1542</definedName>
    <definedName name="好">'[266]#REF!'!$D$1542</definedName>
    <definedName name="好地方">'[271]#REF!'!$D$1542</definedName>
    <definedName name="好了" localSheetId="11">'[165]1#量统计'!#REF!</definedName>
    <definedName name="好了" localSheetId="65">'[166]1#量统计'!#REF!</definedName>
    <definedName name="好了" localSheetId="64">'[166]1#量统计'!#REF!</definedName>
    <definedName name="好了">'[166]1#量统计'!#REF!</definedName>
    <definedName name="呵呵" localSheetId="11">AK+#REF!</definedName>
    <definedName name="呵呵" localSheetId="65">AK+#REF!</definedName>
    <definedName name="呵呵" localSheetId="64">AK+#REF!</definedName>
    <definedName name="呵呵">AK+#REF!</definedName>
    <definedName name="合计" localSheetId="11">IF([236]工程量!$B1="","",ROUND(SUMIF([236]工程量!$O$1:$O$65536,[236]工程量!$O2,[236]工程量!$K$1:$K$65536),2))</definedName>
    <definedName name="合计">IF([237]工程量!$B1="","",ROUND(SUMIF([237]工程量!$O$1:$O$65536,[237]工程量!$O2,[237]工程量!$K$1:$K$65536),2))</definedName>
    <definedName name="合页安装单价" localSheetId="11">'[214]#REF!'!$G$9</definedName>
    <definedName name="合页安装单价">'[215]#REF!'!$G$9</definedName>
    <definedName name="合页单价" localSheetId="11">'[214]#REF!'!$F$9</definedName>
    <definedName name="合页单价">'[215]#REF!'!$F$9</definedName>
    <definedName name="后天" localSheetId="11">#REF!</definedName>
    <definedName name="后天" localSheetId="65">#REF!</definedName>
    <definedName name="后天" localSheetId="64">#REF!</definedName>
    <definedName name="后天">#REF!</definedName>
    <definedName name="忽忽" localSheetId="11">'[272]#REF!'!$D$1542</definedName>
    <definedName name="忽忽">'[273]#REF!'!$D$1542</definedName>
    <definedName name="胡" localSheetId="11">[90]内围地梁钢筋说明!$C$15</definedName>
    <definedName name="胡">[91]内围地梁钢筋说明!$C$15</definedName>
    <definedName name="回家" localSheetId="11">'[274]2'!$B$6:$G$13</definedName>
    <definedName name="回家">'[275]2'!$B$6:$G$13</definedName>
    <definedName name="回填土单价" localSheetId="11">[257]第一部分定价!#REF!</definedName>
    <definedName name="回填土单价" localSheetId="65">[258]第一部分定价!#REF!</definedName>
    <definedName name="回填土单价" localSheetId="64">[258]第一部分定价!#REF!</definedName>
    <definedName name="回填土单价">[258]第一部分定价!#REF!</definedName>
    <definedName name="汇率" localSheetId="11">#REF!</definedName>
    <definedName name="汇率" localSheetId="65">#REF!</definedName>
    <definedName name="汇率" localSheetId="64">#REF!</definedName>
    <definedName name="汇率">#REF!</definedName>
    <definedName name="汇总表1" localSheetId="11">'[276]材料损耗(不打印)'!$B$4</definedName>
    <definedName name="汇总表1">'[277]材料损耗(不打印)'!$B$4</definedName>
    <definedName name="货物说明" localSheetId="11">#REF!</definedName>
    <definedName name="货物说明" localSheetId="65">#REF!</definedName>
    <definedName name="货物说明" localSheetId="64">#REF!</definedName>
    <definedName name="货物说明">#REF!</definedName>
    <definedName name="机械费" localSheetId="11">VLOOKUP('[229]1'!XFD1048551,[253]清单!E1048554:XEZ1048565,10,FALSE)</definedName>
    <definedName name="机械费">VLOOKUP('[230]1'!XFD1048551,[254]清单!E1048554:XEZ1048565,10,FALSE)</definedName>
    <definedName name="计____算____公____式" localSheetId="11">#REF!</definedName>
    <definedName name="计____算____公____式" localSheetId="65">#REF!</definedName>
    <definedName name="计____算____公____式" localSheetId="64">#REF!</definedName>
    <definedName name="计____算____公____式">#REF!</definedName>
    <definedName name="计算表参照" localSheetId="11" hidden="1">{"'现金流量表（全部投资）'!$B$4:$P$23"}</definedName>
    <definedName name="计算表参照" localSheetId="65" hidden="1">{"'现金流量表（全部投资）'!$B$4:$P$23"}</definedName>
    <definedName name="计算表参照" localSheetId="64" hidden="1">{"'现金流量表（全部投资）'!$B$4:$P$23"}</definedName>
    <definedName name="计算表参照" hidden="1">{"'现金流量表（全部投资）'!$B$4:$P$23"}</definedName>
    <definedName name="计算表达式">"EVALUATE((substitute(REPLACE($d:$d,FIND(""["",$d:$d),FIND(""]"",$d:$d)-FIND(""["",$d:$d)+1,"""")),""V="","""")"</definedName>
    <definedName name="加油">#REF!</definedName>
    <definedName name="甲门单价" localSheetId="11">'[214]#REF!'!$F$4</definedName>
    <definedName name="甲门单价">'[215]#REF!'!$F$4</definedName>
    <definedName name="价格1" localSheetId="11">[74]材料!#REF!</definedName>
    <definedName name="价格1" localSheetId="65">[75]材料!#REF!</definedName>
    <definedName name="价格1" localSheetId="64">[75]材料!#REF!</definedName>
    <definedName name="价格1">[75]材料!#REF!</definedName>
    <definedName name="价格2" localSheetId="11">[74]材料!#REF!</definedName>
    <definedName name="价格2" localSheetId="65">[75]材料!#REF!</definedName>
    <definedName name="价格2" localSheetId="64">[75]材料!#REF!</definedName>
    <definedName name="价格2">[75]材料!#REF!</definedName>
    <definedName name="价格3" localSheetId="11">[74]材料!#REF!</definedName>
    <definedName name="价格3" localSheetId="65">[75]材料!#REF!</definedName>
    <definedName name="价格3" localSheetId="64">[75]材料!#REF!</definedName>
    <definedName name="价格3">[75]材料!#REF!</definedName>
    <definedName name="价格4" localSheetId="11">[74]材料!#REF!</definedName>
    <definedName name="价格4" localSheetId="65">[75]材料!#REF!</definedName>
    <definedName name="价格4" localSheetId="64">[75]材料!#REF!</definedName>
    <definedName name="价格4">[75]材料!#REF!</definedName>
    <definedName name="价格5" localSheetId="11">[74]材料!#REF!</definedName>
    <definedName name="价格5">[75]材料!#REF!</definedName>
    <definedName name="价格6" localSheetId="11">[74]材料!#REF!</definedName>
    <definedName name="价格6">[75]材料!#REF!</definedName>
    <definedName name="价格7" localSheetId="11">[74]材料!#REF!</definedName>
    <definedName name="价格7">[75]材料!#REF!</definedName>
    <definedName name="建筑面积" localSheetId="11">'[278]建筑面积 '!$I$5</definedName>
    <definedName name="建筑面积">'[279]建筑面积 '!$I$5</definedName>
    <definedName name="胶" localSheetId="11">#REF!</definedName>
    <definedName name="胶" localSheetId="65">#REF!</definedName>
    <definedName name="胶" localSheetId="64">#REF!</definedName>
    <definedName name="胶">#REF!</definedName>
    <definedName name="结构胶" localSheetId="11">[223]材料价格表!$F$48</definedName>
    <definedName name="结构胶">[224]材料价格表!$F$48</definedName>
    <definedName name="结构人工单价" localSheetId="11">[257]第一部分定价!#REF!</definedName>
    <definedName name="结构人工单价" localSheetId="65">[258]第一部分定价!#REF!</definedName>
    <definedName name="结构人工单价" localSheetId="64">[258]第一部分定价!#REF!</definedName>
    <definedName name="结构人工单价">[258]第一部分定价!#REF!</definedName>
    <definedName name="九" localSheetId="11">'[280]7'!$B$6:$G$15</definedName>
    <definedName name="九">'[281]7'!$B$6:$G$15</definedName>
    <definedName name="九厚多层板" localSheetId="11">#REF!</definedName>
    <definedName name="九厚多层板" localSheetId="65">#REF!</definedName>
    <definedName name="九厚多层板" localSheetId="64">#REF!</definedName>
    <definedName name="九厚多层板">#REF!</definedName>
    <definedName name="九厚防潮石膏板" localSheetId="11">#REF!</definedName>
    <definedName name="九厚防潮石膏板" localSheetId="65">#REF!</definedName>
    <definedName name="九厚防潮石膏板" localSheetId="64">#REF!</definedName>
    <definedName name="九厚防潮石膏板">#REF!</definedName>
    <definedName name="九厚石膏板" localSheetId="11">#REF!</definedName>
    <definedName name="九厚石膏板" localSheetId="65">#REF!</definedName>
    <definedName name="九厚石膏板" localSheetId="64">#REF!</definedName>
    <definedName name="九厚石膏板">#REF!</definedName>
    <definedName name="聚合物水泥砂浆20厚">#REF!</definedName>
    <definedName name="开间费">#REF!</definedName>
    <definedName name="凯">#REF!</definedName>
    <definedName name="科目余额表">#REF!</definedName>
    <definedName name="拉手" localSheetId="11">[223]材料价格表!$F$61</definedName>
    <definedName name="拉手">[224]材料价格表!$F$61</definedName>
    <definedName name="拉手安装单价" localSheetId="11">'[214]#REF!'!$G$15</definedName>
    <definedName name="拉手安装单价">'[215]#REF!'!$G$15</definedName>
    <definedName name="拉手单价" localSheetId="11">'[214]#REF!'!$F$15</definedName>
    <definedName name="拉手单价">'[215]#REF!'!$F$15</definedName>
    <definedName name="来老" localSheetId="11">'[282]3'!$B$6:$G$9</definedName>
    <definedName name="来老">'[283]3'!$B$6:$G$9</definedName>
    <definedName name="类型" localSheetId="11">#REF!</definedName>
    <definedName name="类型" localSheetId="65">#REF!</definedName>
    <definedName name="类型" localSheetId="64">#REF!</definedName>
    <definedName name="类型">#REF!</definedName>
    <definedName name="理論" localSheetId="24" hidden="1">'[54]sum(Flooring )'!#REF!</definedName>
    <definedName name="理論" localSheetId="25" hidden="1">'[54]sum(Flooring )'!#REF!</definedName>
    <definedName name="理論" localSheetId="26" hidden="1">'[54]sum(Flooring )'!#REF!</definedName>
    <definedName name="理論" localSheetId="27" hidden="1">'[54]sum(Flooring )'!#REF!</definedName>
    <definedName name="理論" localSheetId="28" hidden="1">'[54]sum(Flooring )'!#REF!</definedName>
    <definedName name="理論" localSheetId="29" hidden="1">'[54]sum(Flooring )'!#REF!</definedName>
    <definedName name="理論" localSheetId="30" hidden="1">'[54]sum(Flooring )'!#REF!</definedName>
    <definedName name="理論" localSheetId="31" hidden="1">'[54]sum(Flooring )'!#REF!</definedName>
    <definedName name="理論" localSheetId="32" hidden="1">'[54]sum(Flooring )'!#REF!</definedName>
    <definedName name="理論" localSheetId="33" hidden="1">'[54]sum(Flooring )'!#REF!</definedName>
    <definedName name="理論" localSheetId="34" hidden="1">'[54]sum(Flooring )'!#REF!</definedName>
    <definedName name="理論" localSheetId="35" hidden="1">'[54]sum(Flooring )'!#REF!</definedName>
    <definedName name="理論" localSheetId="36" hidden="1">'[54]sum(Flooring )'!#REF!</definedName>
    <definedName name="理論" localSheetId="37" hidden="1">'[54]sum(Flooring )'!#REF!</definedName>
    <definedName name="理論" localSheetId="38" hidden="1">'[54]sum(Flooring )'!#REF!</definedName>
    <definedName name="理論" localSheetId="39" hidden="1">'[54]sum(Flooring )'!#REF!</definedName>
    <definedName name="理論" localSheetId="40" hidden="1">'[54]sum(Flooring )'!#REF!</definedName>
    <definedName name="理論" localSheetId="41" hidden="1">'[54]sum(Flooring )'!#REF!</definedName>
    <definedName name="理論" localSheetId="42" hidden="1">'[54]sum(Flooring )'!#REF!</definedName>
    <definedName name="理論" localSheetId="43" hidden="1">'[54]sum(Flooring )'!#REF!</definedName>
    <definedName name="理論" localSheetId="44" hidden="1">'[54]sum(Flooring )'!#REF!</definedName>
    <definedName name="理論" localSheetId="45" hidden="1">'[54]sum(Flooring )'!#REF!</definedName>
    <definedName name="理論" localSheetId="46" hidden="1">'[54]sum(Flooring )'!#REF!</definedName>
    <definedName name="理論" localSheetId="47" hidden="1">'[54]sum(Flooring )'!#REF!</definedName>
    <definedName name="理論" localSheetId="48" hidden="1">'[54]sum(Flooring )'!#REF!</definedName>
    <definedName name="理論" localSheetId="49" hidden="1">'[54]sum(Flooring )'!#REF!</definedName>
    <definedName name="理論" localSheetId="50" hidden="1">'[54]sum(Flooring )'!#REF!</definedName>
    <definedName name="理論" localSheetId="51" hidden="1">'[54]sum(Flooring )'!#REF!</definedName>
    <definedName name="理論" localSheetId="52" hidden="1">'[54]sum(Flooring )'!#REF!</definedName>
    <definedName name="理論" localSheetId="53" hidden="1">'[54]sum(Flooring )'!#REF!</definedName>
    <definedName name="理論" localSheetId="18" hidden="1">'[54]sum(Flooring )'!#REF!</definedName>
    <definedName name="理論" localSheetId="19" hidden="1">'[54]sum(Flooring )'!#REF!</definedName>
    <definedName name="理論" localSheetId="20" hidden="1">'[54]sum(Flooring )'!#REF!</definedName>
    <definedName name="理論" localSheetId="21" hidden="1">'[54]sum(Flooring )'!#REF!</definedName>
    <definedName name="理論" localSheetId="22" hidden="1">'[54]sum(Flooring )'!#REF!</definedName>
    <definedName name="理論" localSheetId="23" hidden="1">'[54]sum(Flooring )'!#REF!</definedName>
    <definedName name="理論" localSheetId="61" hidden="1">'[54]sum(Flooring )'!#REF!</definedName>
    <definedName name="理論" localSheetId="63" hidden="1">'[54]sum(Flooring )'!#REF!</definedName>
    <definedName name="理論" localSheetId="60" hidden="1">'[54]sum(Flooring )'!#REF!</definedName>
    <definedName name="理論" localSheetId="62" hidden="1">'[54]sum(Flooring )'!#REF!</definedName>
    <definedName name="理論" localSheetId="58" hidden="1">'[54]sum(Flooring )'!#REF!</definedName>
    <definedName name="理論" localSheetId="55" hidden="1">'[54]sum(Flooring )'!#REF!</definedName>
    <definedName name="理論" localSheetId="56" hidden="1">'[54]sum(Flooring )'!#REF!</definedName>
    <definedName name="理論" localSheetId="57" hidden="1">'[54]sum(Flooring )'!#REF!</definedName>
    <definedName name="理論" hidden="1">'[54]sum(Flooring )'!#REF!</definedName>
    <definedName name="力量" localSheetId="65">#REF!</definedName>
    <definedName name="力量" localSheetId="64">#REF!</definedName>
    <definedName name="力量">#REF!</definedName>
    <definedName name="利润" localSheetId="11">'[227]清单03-主要材料表'!#REF!</definedName>
    <definedName name="利润">'[228]清单03-主要材料表'!#REF!</definedName>
    <definedName name="利息总额" localSheetId="11">#REF!</definedName>
    <definedName name="利息总额" localSheetId="65">#REF!</definedName>
    <definedName name="利息总额" localSheetId="64">#REF!</definedName>
    <definedName name="利息总额">#REF!</definedName>
    <definedName name="量" localSheetId="11" hidden="1">{#N/A,#N/A,FALSE,"估價單  (3)"}</definedName>
    <definedName name="量" localSheetId="65" hidden="1">{#N/A,#N/A,FALSE,"估價單  (3)"}</definedName>
    <definedName name="量" localSheetId="64" hidden="1">{#N/A,#N/A,FALSE,"估價單  (3)"}</definedName>
    <definedName name="量" hidden="1">{#N/A,#N/A,FALSE,"估價單  (3)"}</definedName>
    <definedName name="六" localSheetId="11">'[216]6'!$B$6:$G$8</definedName>
    <definedName name="六">'[217]6'!$B$6:$G$8</definedName>
    <definedName name="楼梯间门窗樘数">1678.8</definedName>
    <definedName name="铝表面" localSheetId="11">[284]型材表!$K$12:$K$22</definedName>
    <definedName name="铝表面">[285]型材表!$K$12:$K$22</definedName>
    <definedName name="铝材" localSheetId="11">'[286]材料损耗(不打印)'!$B$1</definedName>
    <definedName name="铝材">'[287]材料损耗(不打印)'!$B$1</definedName>
    <definedName name="铝单板3" localSheetId="11">[223]材料价格表!$F$30</definedName>
    <definedName name="铝单板3">[224]材料价格表!$F$30</definedName>
    <definedName name="铝锭价" localSheetId="11">#REF!</definedName>
    <definedName name="铝锭价" localSheetId="65">#REF!</definedName>
    <definedName name="铝锭价" localSheetId="64">#REF!</definedName>
    <definedName name="铝锭价">#REF!</definedName>
    <definedName name="铝结构" localSheetId="11">[284]型材表!$K$8:$K$11</definedName>
    <definedName name="铝结构">[285]型材表!$K$8:$K$11</definedName>
    <definedName name="铝牌号" localSheetId="11">[284]型材表!$K$5:$K$7</definedName>
    <definedName name="铝牌号">[285]型材表!$K$5:$K$7</definedName>
    <definedName name="铝塑板3mm" localSheetId="11">'[176]主要材料价格表 (2)'!#REF!</definedName>
    <definedName name="铝塑板3mm" localSheetId="65">'[177]主要材料价格表 (2)'!#REF!</definedName>
    <definedName name="铝塑板3mm" localSheetId="64">'[177]主要材料价格表 (2)'!#REF!</definedName>
    <definedName name="铝塑板3mm">'[177]主要材料价格表 (2)'!#REF!</definedName>
    <definedName name="铝塑板4mm" localSheetId="11">'[176]主要材料价格表 (2)'!#REF!</definedName>
    <definedName name="铝塑板4mm" localSheetId="65">'[177]主要材料价格表 (2)'!#REF!</definedName>
    <definedName name="铝塑板4mm" localSheetId="64">'[177]主要材料价格表 (2)'!#REF!</definedName>
    <definedName name="铝塑板4mm">'[177]主要材料价格表 (2)'!#REF!</definedName>
    <definedName name="铝用途" localSheetId="11">[284]型材表!$L$2:$N$2</definedName>
    <definedName name="铝用途">[285]型材表!$L$2:$N$2</definedName>
    <definedName name="绿化" localSheetId="11" hidden="1">#REF!</definedName>
    <definedName name="绿化" localSheetId="65" hidden="1">#REF!</definedName>
    <definedName name="绿化" localSheetId="64" hidden="1">#REF!</definedName>
    <definedName name="绿化" hidden="1">#REF!</definedName>
    <definedName name="马赛克专用粘结剂" localSheetId="11">#REF!</definedName>
    <definedName name="马赛克专用粘结剂" localSheetId="65">#REF!</definedName>
    <definedName name="马赛克专用粘结剂" localSheetId="64">#REF!</definedName>
    <definedName name="马赛克专用粘结剂">#REF!</definedName>
    <definedName name="吗" localSheetId="11">'[288]#REF!'!$D$1542</definedName>
    <definedName name="吗">'[289]#REF!'!$D$1542</definedName>
    <definedName name="门窗表" localSheetId="11">#REF!</definedName>
    <definedName name="门窗表" localSheetId="65">#REF!</definedName>
    <definedName name="门窗表" localSheetId="64">#REF!</definedName>
    <definedName name="门窗表">#REF!</definedName>
    <definedName name="门窗表a23" localSheetId="11">#REF!</definedName>
    <definedName name="门窗表a23" localSheetId="65">#REF!</definedName>
    <definedName name="门窗表a23" localSheetId="64">#REF!</definedName>
    <definedName name="门窗表a23">#REF!</definedName>
    <definedName name="门窗含量">'[290]#REF'!$G$3</definedName>
    <definedName name="门吸安装单价" localSheetId="11">'[214]#REF!'!$G$13</definedName>
    <definedName name="门吸安装单价">'[215]#REF!'!$G$13</definedName>
    <definedName name="门吸单价" localSheetId="11">'[214]#REF!'!$F$13</definedName>
    <definedName name="门吸单价">'[215]#REF!'!$F$13</definedName>
    <definedName name="密封胶内" localSheetId="11">'[227]清单03-主要材料表'!#REF!</definedName>
    <definedName name="密封胶内" localSheetId="65">'[228]清单03-主要材料表'!#REF!</definedName>
    <definedName name="密封胶内" localSheetId="64">'[228]清单03-主要材料表'!#REF!</definedName>
    <definedName name="密封胶内">'[228]清单03-主要材料表'!#REF!</definedName>
    <definedName name="密封胶外" localSheetId="11">'[227]清单03-主要材料表'!#REF!</definedName>
    <definedName name="密封胶外" localSheetId="65">'[228]清单03-主要材料表'!#REF!</definedName>
    <definedName name="密封胶外" localSheetId="64">'[228]清单03-主要材料表'!#REF!</definedName>
    <definedName name="密封胶外">'[228]清单03-主要材料表'!#REF!</definedName>
    <definedName name="面积" localSheetId="11">#REF!</definedName>
    <definedName name="面积" localSheetId="65">#REF!</definedName>
    <definedName name="面积" localSheetId="64">#REF!</definedName>
    <definedName name="面积">#REF!</definedName>
    <definedName name="面积合计" localSheetId="11">'[216]面积合计（藏）'!$B$5:$H$88</definedName>
    <definedName name="面积合计">'[217]面积合计（藏）'!$B$5:$H$88</definedName>
    <definedName name="面积汇总" localSheetId="11">#REF!</definedName>
    <definedName name="面积汇总" localSheetId="65">#REF!</definedName>
    <definedName name="面积汇总" localSheetId="64">#REF!</definedName>
    <definedName name="面积汇总">#REF!</definedName>
    <definedName name="名称" localSheetId="11">IF('[229]1.'!M8&lt;=MAX('[229]1.'!$A$36:$A$68),VLOOKUP('[229]1.'!C8,'[229]1.'!$A$36:$J$68,2,FALSE),0)</definedName>
    <definedName name="名称">IF('[230]1.'!M8&lt;=MAX('[230]1.'!$A$36:$A$68),VLOOKUP('[230]1.'!C8,'[230]1.'!$A$36:$J$68,2,FALSE),0)</definedName>
    <definedName name="明框幕墙1">'[291]#REF!'!$C$1:$C$65536</definedName>
    <definedName name="模板" localSheetId="11">#REF!</definedName>
    <definedName name="模板" localSheetId="65">#REF!</definedName>
    <definedName name="模板" localSheetId="64">#REF!</definedName>
    <definedName name="模板">#REF!</definedName>
    <definedName name="木材面防火漆" localSheetId="11">#REF!</definedName>
    <definedName name="木材面防火漆" localSheetId="65">#REF!</definedName>
    <definedName name="木材面防火漆" localSheetId="64">#REF!</definedName>
    <definedName name="木材面防火漆">#REF!</definedName>
    <definedName name="耐候胶" localSheetId="11">[223]材料价格表!$F$49</definedName>
    <definedName name="耐候胶">[224]材料价格表!$F$49</definedName>
    <definedName name="你好" localSheetId="11">'[255]#REF!'!$D$1542</definedName>
    <definedName name="你好">'[256]#REF!'!$D$1542</definedName>
    <definedName name="腻子三遍" localSheetId="11">#REF!</definedName>
    <definedName name="腻子三遍" localSheetId="65">#REF!</definedName>
    <definedName name="腻子三遍" localSheetId="64">#REF!</definedName>
    <definedName name="腻子三遍">#REF!</definedName>
    <definedName name="诺托窗件" localSheetId="11">[223]材料价格表!$F$60</definedName>
    <definedName name="诺托窗件">[224]材料价格表!$F$60</definedName>
    <definedName name="哦" localSheetId="11">'[292]#REF!'!$G$3</definedName>
    <definedName name="哦">'[293]#REF!'!$G$3</definedName>
    <definedName name="欧坲" localSheetId="11">VLOOKUP('[229]1'!XFD1048552,[253]清单!E1048555:XEZ1048566,9,FALSE)</definedName>
    <definedName name="欧坲">VLOOKUP('[230]1'!XFD1048552,[254]清单!E1048555:XEZ1048566,9,FALSE)</definedName>
    <definedName name="排水沟深" localSheetId="11">[90]内围地梁钢筋说明!$C$21</definedName>
    <definedName name="排水沟深">[91]内围地梁钢筋说明!$C$21</definedName>
    <definedName name="喷塑单价" localSheetId="11">'[214]#REF!'!$F$8</definedName>
    <definedName name="喷塑单价">'[215]#REF!'!$F$8</definedName>
    <definedName name="平开门总面积" localSheetId="11">'[214]#REF!'!$I$5</definedName>
    <definedName name="平开门总面积">'[215]#REF!'!$I$5</definedName>
    <definedName name="普通铝合金型材单价">20</definedName>
    <definedName name="七" localSheetId="11">'[216]7'!$B$6:$G$15</definedName>
    <definedName name="七">'[217]7'!$B$6:$G$15</definedName>
    <definedName name="其他" localSheetId="11">'[286]材料损耗(不打印)'!$B$4</definedName>
    <definedName name="其他">'[287]材料损耗(不打印)'!$B$4</definedName>
    <definedName name="其它" localSheetId="11">#REF!</definedName>
    <definedName name="其它" localSheetId="65">#REF!</definedName>
    <definedName name="其它" localSheetId="64">#REF!</definedName>
    <definedName name="其它">#REF!</definedName>
    <definedName name="墙面木龙骨基层" localSheetId="11">#REF!</definedName>
    <definedName name="墙面木龙骨基层" localSheetId="65">#REF!</definedName>
    <definedName name="墙面木龙骨基层" localSheetId="64">#REF!</definedName>
    <definedName name="墙面木龙骨基层">#REF!</definedName>
    <definedName name="墙面轻钢龙骨基层" localSheetId="11">#REF!</definedName>
    <definedName name="墙面轻钢龙骨基层" localSheetId="65">#REF!</definedName>
    <definedName name="墙面轻钢龙骨基层" localSheetId="64">#REF!</definedName>
    <definedName name="墙面轻钢龙骨基层">#REF!</definedName>
    <definedName name="墙面石材挂贴基层">#REF!</definedName>
    <definedName name="墙纸基膜、胶水">#REF!</definedName>
    <definedName name="墙砖专用粘接剂">#REF!</definedName>
    <definedName name="清单" localSheetId="11">'[294]8'!$B$6:$G$9</definedName>
    <definedName name="清单">'[295]8'!$B$6:$G$9</definedName>
    <definedName name="清单库">[296]单位!$A$1:$A$24</definedName>
    <definedName name="请打" localSheetId="11">'[280]投标材料清单 '!$B$5:$J$75</definedName>
    <definedName name="请打">'[281]投标材料清单 '!$B$5:$J$75</definedName>
    <definedName name="曲夹" localSheetId="11">'[176]主要材料价格表 (2)'!#REF!</definedName>
    <definedName name="曲夹" localSheetId="65">'[177]主要材料价格表 (2)'!#REF!</definedName>
    <definedName name="曲夹" localSheetId="64">'[177]主要材料价格表 (2)'!#REF!</definedName>
    <definedName name="曲夹">'[177]主要材料价格表 (2)'!#REF!</definedName>
    <definedName name="去·1" localSheetId="11">#REF!</definedName>
    <definedName name="去·1" localSheetId="65">#REF!</definedName>
    <definedName name="去·1" localSheetId="64">#REF!</definedName>
    <definedName name="去·1">#REF!</definedName>
    <definedName name="全项目动态成本表" localSheetId="11">#REF!</definedName>
    <definedName name="全项目动态成本表" localSheetId="65">#REF!</definedName>
    <definedName name="全项目动态成本表" localSheetId="64">#REF!</definedName>
    <definedName name="全项目动态成本表">#REF!</definedName>
    <definedName name="裙楼含量" localSheetId="11">'[108]#REF!'!$D$1540</definedName>
    <definedName name="裙楼含量">'[109]#REF!'!$D$1540</definedName>
    <definedName name="人工" localSheetId="11">'[227]清单03-主要材料表'!#REF!</definedName>
    <definedName name="人工" localSheetId="65">'[228]清单03-主要材料表'!#REF!</definedName>
    <definedName name="人工" localSheetId="64">'[228]清单03-主要材料表'!#REF!</definedName>
    <definedName name="人工">'[228]清单03-主要材料表'!#REF!</definedName>
    <definedName name="人工费" localSheetId="11">VLOOKUP('[229]1'!XFD1048573,[253]清单!E11:XEZ1048576,8,FALSE)</definedName>
    <definedName name="人工费">VLOOKUP('[230]1'!XFD1048573,[254]清单!E11:XEZ1048576,8,FALSE)</definedName>
    <definedName name="人工名" localSheetId="11">'[227]清单03-主要材料表'!#REF!</definedName>
    <definedName name="人工名" localSheetId="65">'[228]清单03-主要材料表'!#REF!</definedName>
    <definedName name="人工名" localSheetId="64">'[228]清单03-主要材料表'!#REF!</definedName>
    <definedName name="人工名">'[228]清单03-主要材料表'!#REF!</definedName>
    <definedName name="三" localSheetId="11">'[216]3'!$B$6:$G$9</definedName>
    <definedName name="三">'[217]3'!$B$6:$G$9</definedName>
    <definedName name="三级">[247]基础项目!#REF!</definedName>
    <definedName name="三元乙丙" localSheetId="11">[223]材料价格表!$F$50</definedName>
    <definedName name="三元乙丙">[224]材料价格表!$F$50</definedName>
    <definedName name="上夹" localSheetId="11">'[176]主要材料价格表 (2)'!#REF!</definedName>
    <definedName name="上夹" localSheetId="65">'[177]主要材料价格表 (2)'!#REF!</definedName>
    <definedName name="上夹" localSheetId="64">'[177]主要材料价格表 (2)'!#REF!</definedName>
    <definedName name="上夹">'[177]主要材料价格表 (2)'!#REF!</definedName>
    <definedName name="审杳">'[297]合格证 (2)'!$B$5:$H$1555</definedName>
    <definedName name="审杳表" localSheetId="11">#REF!</definedName>
    <definedName name="审杳表" localSheetId="65">#REF!</definedName>
    <definedName name="审杳表" localSheetId="64">#REF!</definedName>
    <definedName name="审杳表">#REF!</definedName>
    <definedName name="生产附表" localSheetId="11">'[298]#REF!'!$D$1542</definedName>
    <definedName name="生产附表">'[299]#REF!'!$D$1542</definedName>
    <definedName name="生产列1" localSheetId="11">#REF!</definedName>
    <definedName name="生产列1" localSheetId="65">#REF!</definedName>
    <definedName name="生产列1" localSheetId="64">#REF!</definedName>
    <definedName name="生产列1">#REF!</definedName>
    <definedName name="生产列11" localSheetId="11">#REF!</definedName>
    <definedName name="生产列11" localSheetId="65">#REF!</definedName>
    <definedName name="生产列11" localSheetId="64">#REF!</definedName>
    <definedName name="生产列11">#REF!</definedName>
    <definedName name="生产列15" localSheetId="11">#REF!</definedName>
    <definedName name="生产列15" localSheetId="65">#REF!</definedName>
    <definedName name="生产列15" localSheetId="64">#REF!</definedName>
    <definedName name="生产列15">#REF!</definedName>
    <definedName name="生产列16">#REF!</definedName>
    <definedName name="生产列17">#REF!</definedName>
    <definedName name="生产列19">#REF!</definedName>
    <definedName name="生产列2">#REF!</definedName>
    <definedName name="生产列20">#REF!</definedName>
    <definedName name="生产列3">#REF!</definedName>
    <definedName name="生产列4">#REF!</definedName>
    <definedName name="生产列5">#REF!</definedName>
    <definedName name="生产列6">#REF!</definedName>
    <definedName name="生产列7">#REF!</definedName>
    <definedName name="生产列8">#REF!</definedName>
    <definedName name="生产列9">#REF!</definedName>
    <definedName name="生产期">#REF!</definedName>
    <definedName name="生产期1">#REF!</definedName>
    <definedName name="生产期11">#REF!</definedName>
    <definedName name="生产期15">#REF!</definedName>
    <definedName name="生产期16">#REF!</definedName>
    <definedName name="生产期17">#REF!</definedName>
    <definedName name="生产期19">#REF!</definedName>
    <definedName name="生产期2">#REF!</definedName>
    <definedName name="生产期20">#REF!</definedName>
    <definedName name="生产期3">#REF!</definedName>
    <definedName name="生产期4">#REF!</definedName>
    <definedName name="生产期5">#REF!</definedName>
    <definedName name="生产期6">#REF!</definedName>
    <definedName name="生产期7">#REF!</definedName>
    <definedName name="生产期8">#REF!</definedName>
    <definedName name="生产期9">#REF!</definedName>
    <definedName name="生日歌我国问题">'[300]#REF!'!#REF!</definedName>
    <definedName name="十" localSheetId="11">'[154]2'!$B$6:$G$13</definedName>
    <definedName name="十">'[155]2'!$B$6:$G$13</definedName>
    <definedName name="十八厚细木工板" localSheetId="11">#REF!</definedName>
    <definedName name="十八厚细木工板" localSheetId="65">#REF!</definedName>
    <definedName name="十八厚细木工板" localSheetId="64">#REF!</definedName>
    <definedName name="十八厚细木工板">#REF!</definedName>
    <definedName name="十八厚阻燃细木工板" localSheetId="11">#REF!</definedName>
    <definedName name="十八厚阻燃细木工板" localSheetId="65">#REF!</definedName>
    <definedName name="十八厚阻燃细木工板" localSheetId="64">#REF!</definedName>
    <definedName name="十八厚阻燃细木工板">#REF!</definedName>
    <definedName name="十二厚多层板" localSheetId="11">#REF!</definedName>
    <definedName name="十二厚多层板" localSheetId="65">#REF!</definedName>
    <definedName name="十二厚多层板" localSheetId="64">#REF!</definedName>
    <definedName name="十二厚多层板">#REF!</definedName>
    <definedName name="十二厚防潮石膏板">#REF!</definedName>
    <definedName name="十二厚石膏板">#REF!</definedName>
    <definedName name="十厚硅酸钙板">#REF!</definedName>
    <definedName name="十五厚多层板">#REF!</definedName>
    <definedName name="十五厚密度板">#REF!</definedName>
    <definedName name="石材" localSheetId="11">[223]材料价格表!$F$33</definedName>
    <definedName name="石材">[224]材料价格表!$F$33</definedName>
    <definedName name="石材30mm" localSheetId="11">'[176]主要材料价格表 (2)'!#REF!</definedName>
    <definedName name="石材30mm" localSheetId="65">'[177]主要材料价格表 (2)'!#REF!</definedName>
    <definedName name="石材30mm" localSheetId="64">'[177]主要材料价格表 (2)'!#REF!</definedName>
    <definedName name="石材30mm">'[177]主要材料价格表 (2)'!#REF!</definedName>
    <definedName name="石材抽槽10" localSheetId="11">#REF!</definedName>
    <definedName name="石材抽槽10" localSheetId="65">#REF!</definedName>
    <definedName name="石材抽槽10" localSheetId="64">#REF!</definedName>
    <definedName name="石材抽槽10">#REF!</definedName>
    <definedName name="石材倒角5倒角" localSheetId="11">#REF!</definedName>
    <definedName name="石材倒角5倒角" localSheetId="65">#REF!</definedName>
    <definedName name="石材倒角5倒角" localSheetId="64">#REF!</definedName>
    <definedName name="石材倒角5倒角">#REF!</definedName>
    <definedName name="石材防护" localSheetId="11">#REF!</definedName>
    <definedName name="石材防护" localSheetId="65">#REF!</definedName>
    <definedName name="石材防护" localSheetId="64">#REF!</definedName>
    <definedName name="石材防护">#REF!</definedName>
    <definedName name="石材镜面处理">#REF!</definedName>
    <definedName name="石材专用粘接剂">#REF!</definedName>
    <definedName name="是" localSheetId="11">AK+#REF!</definedName>
    <definedName name="是" localSheetId="65">AK+#REF!</definedName>
    <definedName name="是" localSheetId="64">AK+#REF!</definedName>
    <definedName name="是">AK+#REF!</definedName>
    <definedName name="是1" localSheetId="11">AK+#REF!</definedName>
    <definedName name="是1" localSheetId="65">AK+#REF!</definedName>
    <definedName name="是1" localSheetId="64">AK+#REF!</definedName>
    <definedName name="是1">AK+#REF!</definedName>
    <definedName name="室内外地台差" localSheetId="11">'[249]承台(砖模) '!#REF!</definedName>
    <definedName name="室内外地台差" localSheetId="65">'[250]承台(砖模) '!#REF!</definedName>
    <definedName name="室内外地台差" localSheetId="64">'[250]承台(砖模) '!#REF!</definedName>
    <definedName name="室内外地台差">'[250]承台(砖模) '!#REF!</definedName>
    <definedName name="室内外高差" localSheetId="11">#REF!</definedName>
    <definedName name="室内外高差" localSheetId="65">#REF!</definedName>
    <definedName name="室内外高差" localSheetId="64">#REF!</definedName>
    <definedName name="室内外高差">#REF!</definedName>
    <definedName name="数量" localSheetId="11">#REF!</definedName>
    <definedName name="数量" localSheetId="65">#REF!</definedName>
    <definedName name="数量" localSheetId="64">#REF!</definedName>
    <definedName name="数量">#REF!</definedName>
    <definedName name="双排镀锌方管" localSheetId="11">#REF!</definedName>
    <definedName name="双排镀锌方管" localSheetId="65">#REF!</definedName>
    <definedName name="双排镀锌方管" localSheetId="64">#REF!</definedName>
    <definedName name="双排镀锌方管">#REF!</definedName>
    <definedName name="双扇门价" localSheetId="11">[301]五金!$D$7</definedName>
    <definedName name="双扇门价">[302]五金!$D$7</definedName>
    <definedName name="水泥压力板" localSheetId="11">#REF!</definedName>
    <definedName name="水泥压力板" localSheetId="65">#REF!</definedName>
    <definedName name="水泥压力板" localSheetId="64">#REF!</definedName>
    <definedName name="水泥压力板">#REF!</definedName>
    <definedName name="税金" localSheetId="11">'[227]清单03-主要材料表'!#REF!</definedName>
    <definedName name="税金" localSheetId="65">'[228]清单03-主要材料表'!#REF!</definedName>
    <definedName name="税金" localSheetId="64">'[228]清单03-主要材料表'!#REF!</definedName>
    <definedName name="税金">'[228]清单03-主要材料表'!#REF!</definedName>
    <definedName name="顺位器安装单价" localSheetId="11">'[214]#REF!'!$G$12</definedName>
    <definedName name="顺位器安装单价">'[215]#REF!'!$G$12</definedName>
    <definedName name="顺位器单价" localSheetId="11">'[214]#REF!'!$F$12</definedName>
    <definedName name="顺位器单价">'[215]#REF!'!$F$12</definedName>
    <definedName name="顺序" localSheetId="11">#REF!</definedName>
    <definedName name="顺序" localSheetId="65">#REF!</definedName>
    <definedName name="顺序" localSheetId="64">#REF!</definedName>
    <definedName name="顺序">#REF!</definedName>
    <definedName name="四" localSheetId="11">'[216]4'!$B$6:$G$43</definedName>
    <definedName name="四">'[217]4'!$B$6:$G$43</definedName>
    <definedName name="宋体">'[158]#REF!'!#REF!</definedName>
    <definedName name="诉讼" localSheetId="11">'[303]#REF!'!#REF!</definedName>
    <definedName name="诉讼" localSheetId="65">'[304]#REF!'!#REF!</definedName>
    <definedName name="诉讼" localSheetId="64">'[304]#REF!'!#REF!</definedName>
    <definedName name="诉讼">'[304]#REF!'!#REF!</definedName>
    <definedName name="塑钢型材单价">11.8</definedName>
    <definedName name="随便改">#REF!</definedName>
    <definedName name="损耗系数" localSheetId="11">IF('[229]1'!E1=0,,VLOOKUP('[229]1'!XEZ1,[229]材料表!$C$5:$K$145,9,FALSE))</definedName>
    <definedName name="损耗系数">IF('[230]1'!E1=0,,VLOOKUP('[230]1'!XEZ1,[230]材料表!$C$5:$K$145,9,FALSE))</definedName>
    <definedName name="锁安装单价" localSheetId="11">'[214]#REF!'!$G$10</definedName>
    <definedName name="锁安装单价">'[215]#REF!'!$G$10</definedName>
    <definedName name="锁夹" localSheetId="11">'[176]主要材料价格表 (2)'!#REF!</definedName>
    <definedName name="锁夹" localSheetId="65">'[177]主要材料价格表 (2)'!#REF!</definedName>
    <definedName name="锁夹" localSheetId="64">'[177]主要材料价格表 (2)'!#REF!</definedName>
    <definedName name="锁夹">'[177]主要材料价格表 (2)'!#REF!</definedName>
    <definedName name="他" localSheetId="11">'[305]#REF!'!$G$3</definedName>
    <definedName name="他">'[306]#REF!'!$G$3</definedName>
    <definedName name="塔楼最新含量" localSheetId="11">'[108]#REF!'!$D$1540</definedName>
    <definedName name="塔楼最新含量">'[109]#REF!'!$D$1540</definedName>
    <definedName name="陶砼单价" localSheetId="11">[257]第一部分定价!#REF!</definedName>
    <definedName name="陶砼单价" localSheetId="65">[258]第一部分定价!#REF!</definedName>
    <definedName name="陶砼单价" localSheetId="64">[258]第一部分定价!#REF!</definedName>
    <definedName name="陶砼单价">[258]第一部分定价!#REF!</definedName>
    <definedName name="特征规格" localSheetId="11">'[214]#REF!'!$H$1:$H$65536</definedName>
    <definedName name="特征规格">'[215]#REF!'!$H$1:$H$65536</definedName>
    <definedName name="踢" localSheetId="11">#REF!</definedName>
    <definedName name="踢" localSheetId="65">#REF!</definedName>
    <definedName name="踢" localSheetId="64">#REF!</definedName>
    <definedName name="踢">#REF!</definedName>
    <definedName name="踢脚线高" localSheetId="11">[249]柱!#REF!</definedName>
    <definedName name="踢脚线高" localSheetId="65">[250]柱!#REF!</definedName>
    <definedName name="踢脚线高" localSheetId="64">[250]柱!#REF!</definedName>
    <definedName name="踢脚线高">[250]柱!#REF!</definedName>
    <definedName name="体型系数" localSheetId="11">#REF!</definedName>
    <definedName name="体型系数" localSheetId="65">#REF!</definedName>
    <definedName name="体型系数" localSheetId="64">#REF!</definedName>
    <definedName name="体型系数">#REF!</definedName>
    <definedName name="天花木龙骨基层" localSheetId="11">#REF!</definedName>
    <definedName name="天花木龙骨基层" localSheetId="65">#REF!</definedName>
    <definedName name="天花木龙骨基层" localSheetId="64">#REF!</definedName>
    <definedName name="天花木龙骨基层">#REF!</definedName>
    <definedName name="天棚轻钢龙骨50系列" localSheetId="11">#REF!</definedName>
    <definedName name="天棚轻钢龙骨50系列" localSheetId="65">#REF!</definedName>
    <definedName name="天棚轻钢龙骨50系列" localSheetId="64">#REF!</definedName>
    <definedName name="天棚轻钢龙骨50系列">#REF!</definedName>
    <definedName name="天棚轻钢龙骨60系列">#REF!</definedName>
    <definedName name="铁皮">#REF!</definedName>
    <definedName name="铁片" localSheetId="11">'[227]清单03-主要材料表'!#REF!</definedName>
    <definedName name="铁片" localSheetId="65">'[228]清单03-主要材料表'!#REF!</definedName>
    <definedName name="铁片" localSheetId="64">'[228]清单03-主要材料表'!#REF!</definedName>
    <definedName name="铁片">'[228]清单03-主要材料表'!#REF!</definedName>
    <definedName name="铁艺栏杆分析表" localSheetId="65">[307]费用表!#REF!</definedName>
    <definedName name="铁艺栏杆分析表" localSheetId="64">[307]费用表!#REF!</definedName>
    <definedName name="铁艺栏杆分析表">[307]费用表!#REF!</definedName>
    <definedName name="通知单安装" localSheetId="11" hidden="1">{"'现金流量表（全部投资）'!$B$4:$P$23"}</definedName>
    <definedName name="通知单安装" localSheetId="65" hidden="1">{"'现金流量表（全部投资）'!$B$4:$P$23"}</definedName>
    <definedName name="通知单安装" localSheetId="64" hidden="1">{"'现金流量表（全部投资）'!$B$4:$P$23"}</definedName>
    <definedName name="通知单安装" localSheetId="1" hidden="1">{"'现金流量表（全部投资）'!$B$4:$P$23"}</definedName>
    <definedName name="通知单安装" hidden="1">{"'现金流量表（全部投资）'!$B$4:$P$23"}</definedName>
    <definedName name="砼C25">#REF!</definedName>
    <definedName name="投标材料清单" localSheetId="11">'[216]投标材料清单 '!$B$5:$J$75</definedName>
    <definedName name="投标材料清单">'[217]投标材料清单 '!$B$5:$J$75</definedName>
    <definedName name="土减300002" localSheetId="11">#REF!</definedName>
    <definedName name="土减300002" localSheetId="65">#REF!</definedName>
    <definedName name="土减300002" localSheetId="64">#REF!</definedName>
    <definedName name="土减300002">#REF!</definedName>
    <definedName name="土建10001" localSheetId="11">#REF!</definedName>
    <definedName name="土建10001" localSheetId="65">#REF!</definedName>
    <definedName name="土建10001" localSheetId="64">#REF!</definedName>
    <definedName name="土建10001">#REF!</definedName>
    <definedName name="土建10002" localSheetId="11">#REF!</definedName>
    <definedName name="土建10002" localSheetId="65">#REF!</definedName>
    <definedName name="土建10002" localSheetId="64">#REF!</definedName>
    <definedName name="土建10002">#REF!</definedName>
    <definedName name="土建10003">#REF!</definedName>
    <definedName name="土建10004">#REF!</definedName>
    <definedName name="土建10005">#REF!</definedName>
    <definedName name="土建10006">#REF!</definedName>
    <definedName name="土建10007">#REF!</definedName>
    <definedName name="土建10008">#REF!</definedName>
    <definedName name="土建10009">#REF!</definedName>
    <definedName name="土建10010">#REF!</definedName>
    <definedName name="土建10011">#REF!</definedName>
    <definedName name="土建2046." localSheetId="11">[308]土建工程综合单价组价明细表!#REF!</definedName>
    <definedName name="土建2046." localSheetId="65">[309]土建工程综合单价组价明细表!#REF!</definedName>
    <definedName name="土建2046." localSheetId="64">[309]土建工程综合单价组价明细表!#REF!</definedName>
    <definedName name="土建2046.">[309]土建工程综合单价组价明细表!#REF!</definedName>
    <definedName name="土建21001" localSheetId="11">#REF!</definedName>
    <definedName name="土建21001" localSheetId="65">#REF!</definedName>
    <definedName name="土建21001" localSheetId="64">#REF!</definedName>
    <definedName name="土建21001">#REF!</definedName>
    <definedName name="土建21002" localSheetId="11">#REF!</definedName>
    <definedName name="土建21002" localSheetId="65">#REF!</definedName>
    <definedName name="土建21002" localSheetId="64">#REF!</definedName>
    <definedName name="土建21002">#REF!</definedName>
    <definedName name="土建21003" localSheetId="11">#REF!</definedName>
    <definedName name="土建21003" localSheetId="65">#REF!</definedName>
    <definedName name="土建21003" localSheetId="64">#REF!</definedName>
    <definedName name="土建21003">#REF!</definedName>
    <definedName name="土建21004">#REF!</definedName>
    <definedName name="土建21005">#REF!</definedName>
    <definedName name="土建21006">#REF!</definedName>
    <definedName name="土建21007">#REF!</definedName>
    <definedName name="土建21008">#REF!</definedName>
    <definedName name="土建21009">#REF!</definedName>
    <definedName name="土建21010">#REF!</definedName>
    <definedName name="土建21011">#REF!</definedName>
    <definedName name="土建21012">#REF!</definedName>
    <definedName name="土建21013">#REF!</definedName>
    <definedName name="土建21014">#REF!</definedName>
    <definedName name="土建21015">#REF!</definedName>
    <definedName name="土建21016">#REF!</definedName>
    <definedName name="土建21017">#REF!</definedName>
    <definedName name="土建21018">#REF!</definedName>
    <definedName name="土建21019">#REF!</definedName>
    <definedName name="土建21020">#REF!</definedName>
    <definedName name="土建21021">#REF!</definedName>
    <definedName name="土建21022">#REF!</definedName>
    <definedName name="土建21023">#REF!</definedName>
    <definedName name="土建21024">#REF!</definedName>
    <definedName name="土建21025">#REF!</definedName>
    <definedName name="土建21026">#REF!</definedName>
    <definedName name="土建21027">#REF!</definedName>
    <definedName name="土建21028">#REF!</definedName>
    <definedName name="土建21029">#REF!</definedName>
    <definedName name="土建21030">#REF!</definedName>
    <definedName name="土建21031">#REF!</definedName>
    <definedName name="土建21032">#REF!</definedName>
    <definedName name="土建21033">#REF!</definedName>
    <definedName name="土建21034">#REF!</definedName>
    <definedName name="土建21035">#REF!</definedName>
    <definedName name="土建21036">#REF!</definedName>
    <definedName name="土建21037">#REF!</definedName>
    <definedName name="土建21038">#REF!</definedName>
    <definedName name="土建21039">#REF!</definedName>
    <definedName name="土建21040">#REF!</definedName>
    <definedName name="土建21041">#REF!</definedName>
    <definedName name="土建21042">#REF!</definedName>
    <definedName name="土建21043">#REF!</definedName>
    <definedName name="土建21044">#REF!</definedName>
    <definedName name="土建21045">#REF!</definedName>
    <definedName name="土建21046">#REF!</definedName>
    <definedName name="土建21047">#REF!</definedName>
    <definedName name="土建21048">#REF!</definedName>
    <definedName name="土建21049">#REF!</definedName>
    <definedName name="土建21050">#REF!</definedName>
    <definedName name="土建21051">#REF!</definedName>
    <definedName name="土建21052">#REF!</definedName>
    <definedName name="土建21053">#REF!</definedName>
    <definedName name="土建21054">#REF!</definedName>
    <definedName name="土建21055">#REF!</definedName>
    <definedName name="土建21056">#REF!</definedName>
    <definedName name="土建21057">#REF!</definedName>
    <definedName name="土建21058">#REF!</definedName>
    <definedName name="土建21059">#REF!</definedName>
    <definedName name="土建21060">#REF!</definedName>
    <definedName name="土建21061">#REF!</definedName>
    <definedName name="土建21062">#REF!</definedName>
    <definedName name="土建21063">#REF!</definedName>
    <definedName name="土建21064">#REF!</definedName>
    <definedName name="土建21065">#REF!</definedName>
    <definedName name="土建21066">#REF!</definedName>
    <definedName name="土建21067">#REF!</definedName>
    <definedName name="土建21068">#REF!</definedName>
    <definedName name="土建21069">#REF!</definedName>
    <definedName name="土建21070">#REF!</definedName>
    <definedName name="土建21071">#REF!</definedName>
    <definedName name="土建21072">#REF!</definedName>
    <definedName name="土建21073">#REF!</definedName>
    <definedName name="土建21074">#REF!</definedName>
    <definedName name="土建21075">#REF!</definedName>
    <definedName name="土建21076">#REF!</definedName>
    <definedName name="土建21077">#REF!</definedName>
    <definedName name="土建21078">#REF!</definedName>
    <definedName name="土建21079">#REF!</definedName>
    <definedName name="土建21080">#REF!</definedName>
    <definedName name="土建21081">#REF!</definedName>
    <definedName name="土建21082">#REF!</definedName>
    <definedName name="土建21083">#REF!</definedName>
    <definedName name="土建21084">#REF!</definedName>
    <definedName name="土建21085">#REF!</definedName>
    <definedName name="土建21086">#REF!</definedName>
    <definedName name="土建21087">#REF!</definedName>
    <definedName name="土建21088">#REF!</definedName>
    <definedName name="土建21089">#REF!</definedName>
    <definedName name="土建21090">#REF!</definedName>
    <definedName name="土建21091">#REF!</definedName>
    <definedName name="土建21092">#REF!</definedName>
    <definedName name="土建21093">#REF!</definedName>
    <definedName name="土建21094">#REF!</definedName>
    <definedName name="土建21095">#REF!</definedName>
    <definedName name="土建21096">#REF!</definedName>
    <definedName name="土建21097">#REF!</definedName>
    <definedName name="土建21098">#REF!</definedName>
    <definedName name="土建21099">#REF!</definedName>
    <definedName name="土建21100">#REF!</definedName>
    <definedName name="土建21101" localSheetId="11">[308]土建工程综合单价组价明细表!#REF!</definedName>
    <definedName name="土建21101" localSheetId="65">[309]土建工程综合单价组价明细表!#REF!</definedName>
    <definedName name="土建21101" localSheetId="64">[309]土建工程综合单价组价明细表!#REF!</definedName>
    <definedName name="土建21101">[309]土建工程综合单价组价明细表!#REF!</definedName>
    <definedName name="土建21101." localSheetId="11">[308]土建工程综合单价组价明细表!#REF!</definedName>
    <definedName name="土建21101." localSheetId="65">[309]土建工程综合单价组价明细表!#REF!</definedName>
    <definedName name="土建21101." localSheetId="64">[309]土建工程综合单价组价明细表!#REF!</definedName>
    <definedName name="土建21101.">[309]土建工程综合单价组价明细表!#REF!</definedName>
    <definedName name="土建22001" localSheetId="11">#REF!</definedName>
    <definedName name="土建22001" localSheetId="65">#REF!</definedName>
    <definedName name="土建22001" localSheetId="64">#REF!</definedName>
    <definedName name="土建22001">#REF!</definedName>
    <definedName name="土建22002" localSheetId="11">#REF!</definedName>
    <definedName name="土建22002" localSheetId="65">#REF!</definedName>
    <definedName name="土建22002" localSheetId="64">#REF!</definedName>
    <definedName name="土建22002">#REF!</definedName>
    <definedName name="土建22003" localSheetId="11">#REF!</definedName>
    <definedName name="土建22003" localSheetId="65">#REF!</definedName>
    <definedName name="土建22003" localSheetId="64">#REF!</definedName>
    <definedName name="土建22003">#REF!</definedName>
    <definedName name="土建22004">#REF!</definedName>
    <definedName name="土建22005">#REF!</definedName>
    <definedName name="土建22006">#REF!</definedName>
    <definedName name="土建22007">#REF!</definedName>
    <definedName name="土建22008">#REF!</definedName>
    <definedName name="土建22009">#REF!</definedName>
    <definedName name="土建22010">#REF!</definedName>
    <definedName name="土建23001">#REF!</definedName>
    <definedName name="土建23002">#REF!</definedName>
    <definedName name="土建23003">#REF!</definedName>
    <definedName name="土建23004">#REF!</definedName>
    <definedName name="土建23005">#REF!</definedName>
    <definedName name="土建23006">#REF!</definedName>
    <definedName name="土建23007">#REF!</definedName>
    <definedName name="土建23008">#REF!</definedName>
    <definedName name="土建23009">#REF!</definedName>
    <definedName name="土建23010">#REF!</definedName>
    <definedName name="土建23011">#REF!</definedName>
    <definedName name="土建23012">#REF!</definedName>
    <definedName name="土建23013">#REF!</definedName>
    <definedName name="土建23014">#REF!</definedName>
    <definedName name="土建23015">#REF!</definedName>
    <definedName name="土建23016">#REF!</definedName>
    <definedName name="土建23017">#REF!</definedName>
    <definedName name="土建23018">#REF!</definedName>
    <definedName name="土建23019">#REF!</definedName>
    <definedName name="土建23020">#REF!</definedName>
    <definedName name="土建23021">#REF!</definedName>
    <definedName name="土建23022">#REF!</definedName>
    <definedName name="土建23023">#REF!</definedName>
    <definedName name="土建23024">#REF!</definedName>
    <definedName name="土建23025">#REF!</definedName>
    <definedName name="土建23026">#REF!</definedName>
    <definedName name="土建23027">#REF!</definedName>
    <definedName name="土建23028">#REF!</definedName>
    <definedName name="土建23029">#REF!</definedName>
    <definedName name="土建23030">#REF!</definedName>
    <definedName name="土建23031">#REF!</definedName>
    <definedName name="土建23032">#REF!</definedName>
    <definedName name="土建23033">#REF!</definedName>
    <definedName name="土建23034">#REF!</definedName>
    <definedName name="土建23035">#REF!</definedName>
    <definedName name="土建23036">#REF!</definedName>
    <definedName name="土建23037">#REF!</definedName>
    <definedName name="土建23038">#REF!</definedName>
    <definedName name="土建23039">#REF!</definedName>
    <definedName name="土建23040">#REF!</definedName>
    <definedName name="土建23041">#REF!</definedName>
    <definedName name="土建23042">#REF!</definedName>
    <definedName name="土建23043" localSheetId="11">[308]土建工程综合单价组价明细表!#REF!</definedName>
    <definedName name="土建23043" localSheetId="65">[309]土建工程综合单价组价明细表!#REF!</definedName>
    <definedName name="土建23043" localSheetId="64">[309]土建工程综合单价组价明细表!#REF!</definedName>
    <definedName name="土建23043">[309]土建工程综合单价组价明细表!#REF!</definedName>
    <definedName name="土建23043." localSheetId="11">#REF!</definedName>
    <definedName name="土建23043." localSheetId="65">#REF!</definedName>
    <definedName name="土建23043." localSheetId="64">#REF!</definedName>
    <definedName name="土建23043.">#REF!</definedName>
    <definedName name="土建23043。" localSheetId="11">#REF!</definedName>
    <definedName name="土建23043。" localSheetId="65">#REF!</definedName>
    <definedName name="土建23043。" localSheetId="64">#REF!</definedName>
    <definedName name="土建23043。">#REF!</definedName>
    <definedName name="土建23044" localSheetId="11">[308]土建工程综合单价组价明细表!#REF!</definedName>
    <definedName name="土建23044" localSheetId="65">[309]土建工程综合单价组价明细表!#REF!</definedName>
    <definedName name="土建23044" localSheetId="64">[309]土建工程综合单价组价明细表!#REF!</definedName>
    <definedName name="土建23044">[309]土建工程综合单价组价明细表!#REF!</definedName>
    <definedName name="土建23044." localSheetId="11">#REF!</definedName>
    <definedName name="土建23044." localSheetId="65">#REF!</definedName>
    <definedName name="土建23044." localSheetId="64">#REF!</definedName>
    <definedName name="土建23044.">#REF!</definedName>
    <definedName name="土建23045" localSheetId="11">[308]土建工程综合单价组价明细表!#REF!</definedName>
    <definedName name="土建23045" localSheetId="65">[309]土建工程综合单价组价明细表!#REF!</definedName>
    <definedName name="土建23045" localSheetId="64">[309]土建工程综合单价组价明细表!#REF!</definedName>
    <definedName name="土建23045">[309]土建工程综合单价组价明细表!#REF!</definedName>
    <definedName name="土建23045." localSheetId="11">#REF!</definedName>
    <definedName name="土建23045." localSheetId="65">#REF!</definedName>
    <definedName name="土建23045." localSheetId="64">#REF!</definedName>
    <definedName name="土建23045.">#REF!</definedName>
    <definedName name="土建23046" localSheetId="11">[308]土建工程综合单价组价明细表!#REF!</definedName>
    <definedName name="土建23046" localSheetId="65">[309]土建工程综合单价组价明细表!#REF!</definedName>
    <definedName name="土建23046" localSheetId="64">[309]土建工程综合单价组价明细表!#REF!</definedName>
    <definedName name="土建23046">[309]土建工程综合单价组价明细表!#REF!</definedName>
    <definedName name="土建23046." localSheetId="11">#REF!</definedName>
    <definedName name="土建23046." localSheetId="65">#REF!</definedName>
    <definedName name="土建23046." localSheetId="64">#REF!</definedName>
    <definedName name="土建23046.">#REF!</definedName>
    <definedName name="土建23047" localSheetId="11">[308]土建工程综合单价组价明细表!#REF!</definedName>
    <definedName name="土建23047" localSheetId="65">[309]土建工程综合单价组价明细表!#REF!</definedName>
    <definedName name="土建23047" localSheetId="64">[309]土建工程综合单价组价明细表!#REF!</definedName>
    <definedName name="土建23047">[309]土建工程综合单价组价明细表!#REF!</definedName>
    <definedName name="土建23047." localSheetId="11">#REF!</definedName>
    <definedName name="土建23047." localSheetId="65">#REF!</definedName>
    <definedName name="土建23047." localSheetId="64">#REF!</definedName>
    <definedName name="土建23047.">#REF!</definedName>
    <definedName name="土建23048" localSheetId="11">#REF!</definedName>
    <definedName name="土建23048" localSheetId="65">#REF!</definedName>
    <definedName name="土建23048" localSheetId="64">#REF!</definedName>
    <definedName name="土建23048">#REF!</definedName>
    <definedName name="土建23048." localSheetId="11">#REF!</definedName>
    <definedName name="土建23048." localSheetId="65">#REF!</definedName>
    <definedName name="土建23048." localSheetId="64">#REF!</definedName>
    <definedName name="土建23048.">#REF!</definedName>
    <definedName name="土建23049" localSheetId="11">[308]土建工程综合单价组价明细表!#REF!</definedName>
    <definedName name="土建23049" localSheetId="65">[309]土建工程综合单价组价明细表!#REF!</definedName>
    <definedName name="土建23049" localSheetId="64">[309]土建工程综合单价组价明细表!#REF!</definedName>
    <definedName name="土建23049">[309]土建工程综合单价组价明细表!#REF!</definedName>
    <definedName name="土建23049." localSheetId="11">[308]土建工程综合单价表!#REF!</definedName>
    <definedName name="土建23049." localSheetId="65">[309]土建工程综合单价表!#REF!</definedName>
    <definedName name="土建23049." localSheetId="64">[309]土建工程综合单价表!#REF!</definedName>
    <definedName name="土建23049.">[309]土建工程综合单价表!#REF!</definedName>
    <definedName name="土建23050" localSheetId="11">[308]土建工程综合单价组价明细表!#REF!</definedName>
    <definedName name="土建23050" localSheetId="65">[309]土建工程综合单价组价明细表!#REF!</definedName>
    <definedName name="土建23050" localSheetId="64">[309]土建工程综合单价组价明细表!#REF!</definedName>
    <definedName name="土建23050">[309]土建工程综合单价组价明细表!#REF!</definedName>
    <definedName name="土建23050." localSheetId="11">[308]土建工程综合单价表!#REF!</definedName>
    <definedName name="土建23050." localSheetId="65">[309]土建工程综合单价表!#REF!</definedName>
    <definedName name="土建23050." localSheetId="64">[309]土建工程综合单价表!#REF!</definedName>
    <definedName name="土建23050.">[309]土建工程综合单价表!#REF!</definedName>
    <definedName name="土建23051" localSheetId="11">[308]土建工程综合单价组价明细表!#REF!</definedName>
    <definedName name="土建23051" localSheetId="65">[309]土建工程综合单价组价明细表!#REF!</definedName>
    <definedName name="土建23051" localSheetId="64">[309]土建工程综合单价组价明细表!#REF!</definedName>
    <definedName name="土建23051">[309]土建工程综合单价组价明细表!#REF!</definedName>
    <definedName name="土建23051." localSheetId="11">[308]土建工程综合单价表!#REF!</definedName>
    <definedName name="土建23051.">[309]土建工程综合单价表!#REF!</definedName>
    <definedName name="土建23052" localSheetId="11">[308]土建工程综合单价组价明细表!#REF!</definedName>
    <definedName name="土建23052">[309]土建工程综合单价组价明细表!#REF!</definedName>
    <definedName name="土建23052." localSheetId="11">[308]土建工程综合单价表!#REF!</definedName>
    <definedName name="土建23052.">[309]土建工程综合单价表!#REF!</definedName>
    <definedName name="土建30001" localSheetId="11">#REF!</definedName>
    <definedName name="土建30001" localSheetId="65">#REF!</definedName>
    <definedName name="土建30001" localSheetId="64">#REF!</definedName>
    <definedName name="土建30001">#REF!</definedName>
    <definedName name="土建30002" localSheetId="11">#REF!</definedName>
    <definedName name="土建30002" localSheetId="65">#REF!</definedName>
    <definedName name="土建30002" localSheetId="64">#REF!</definedName>
    <definedName name="土建30002">#REF!</definedName>
    <definedName name="土建30003" localSheetId="11">#REF!</definedName>
    <definedName name="土建30003" localSheetId="65">#REF!</definedName>
    <definedName name="土建30003" localSheetId="64">#REF!</definedName>
    <definedName name="土建30003">#REF!</definedName>
    <definedName name="土建30004">#REF!</definedName>
    <definedName name="土建30005">#REF!</definedName>
    <definedName name="土建30006">#REF!</definedName>
    <definedName name="土建30007">#REF!</definedName>
    <definedName name="土建30008">#REF!</definedName>
    <definedName name="土建30009">#REF!</definedName>
    <definedName name="土建30010">#REF!</definedName>
    <definedName name="土建30011">#REF!</definedName>
    <definedName name="土建30012">#REF!</definedName>
    <definedName name="土建30013">#REF!</definedName>
    <definedName name="土建30014">#REF!</definedName>
    <definedName name="土建30015">#REF!</definedName>
    <definedName name="土建30016">#REF!</definedName>
    <definedName name="土建30017">#REF!</definedName>
    <definedName name="土建30018">#REF!</definedName>
    <definedName name="土建30019">#REF!</definedName>
    <definedName name="土建30020">#REF!</definedName>
    <definedName name="土建30021">#REF!</definedName>
    <definedName name="土建30022">#REF!</definedName>
    <definedName name="土建30023">#REF!</definedName>
    <definedName name="土建30024">#REF!</definedName>
    <definedName name="土建30025">#REF!</definedName>
    <definedName name="土建30026">#REF!</definedName>
    <definedName name="土建30027">#REF!</definedName>
    <definedName name="土建30028">#REF!</definedName>
    <definedName name="土建30029">#REF!</definedName>
    <definedName name="土建40001">#REF!</definedName>
    <definedName name="土建50001">#REF!</definedName>
    <definedName name="土建50002">#REF!</definedName>
    <definedName name="土建50003">#REF!</definedName>
    <definedName name="土建50004">#REF!</definedName>
    <definedName name="土建50005">#REF!</definedName>
    <definedName name="土建50006">#REF!</definedName>
    <definedName name="土建50007">#REF!</definedName>
    <definedName name="土建50008">#REF!</definedName>
    <definedName name="土建50009">#REF!</definedName>
    <definedName name="土建50010">#REF!</definedName>
    <definedName name="土建50010.">#REF!</definedName>
    <definedName name="土建50011">#REF!</definedName>
    <definedName name="土建50012">#REF!</definedName>
    <definedName name="土建50013">#REF!</definedName>
    <definedName name="土建50014">#REF!</definedName>
    <definedName name="土建50015">#REF!</definedName>
    <definedName name="土建50016">#REF!</definedName>
    <definedName name="土建5010">#REF!</definedName>
    <definedName name="土建60001">#REF!</definedName>
    <definedName name="土建60002">#REF!</definedName>
    <definedName name="土建60003">#REF!</definedName>
    <definedName name="土建60004">#REF!</definedName>
    <definedName name="土建60005">#REF!</definedName>
    <definedName name="土建60006">#REF!</definedName>
    <definedName name="土建60007">#REF!</definedName>
    <definedName name="土建60008">#REF!</definedName>
    <definedName name="土建60009">#REF!</definedName>
    <definedName name="土建60010">#REF!</definedName>
    <definedName name="土建60011">#REF!</definedName>
    <definedName name="土建60012">#REF!</definedName>
    <definedName name="土建60013">#REF!</definedName>
    <definedName name="土建60014">#REF!</definedName>
    <definedName name="土建60015">#REF!</definedName>
    <definedName name="土建60016">#REF!</definedName>
    <definedName name="土建60017">#REF!</definedName>
    <definedName name="土建60018">#REF!</definedName>
    <definedName name="土建60019">#REF!</definedName>
    <definedName name="土建60020">#REF!</definedName>
    <definedName name="土建60021">#REF!</definedName>
    <definedName name="土建60022">#REF!</definedName>
    <definedName name="土建60023">#REF!</definedName>
    <definedName name="土建60024">#REF!</definedName>
    <definedName name="土建60025">#REF!</definedName>
    <definedName name="土建60026">#REF!</definedName>
    <definedName name="土建60027">#REF!</definedName>
    <definedName name="土建60028">#REF!</definedName>
    <definedName name="土建60029">#REF!</definedName>
    <definedName name="土建60030">#REF!</definedName>
    <definedName name="土建60031">#REF!</definedName>
    <definedName name="土建60032">#REF!</definedName>
    <definedName name="土建60033">#REF!</definedName>
    <definedName name="土建60034">#REF!</definedName>
    <definedName name="土建60035">#REF!</definedName>
    <definedName name="土建60036">#REF!</definedName>
    <definedName name="土建60037">#REF!</definedName>
    <definedName name="土建60038">#REF!</definedName>
    <definedName name="土建60039">#REF!</definedName>
    <definedName name="土建60040">#REF!</definedName>
    <definedName name="土建60041">#REF!</definedName>
    <definedName name="土建60042">#REF!</definedName>
    <definedName name="土建60043">#REF!</definedName>
    <definedName name="土建60044">#REF!</definedName>
    <definedName name="土建60045">#REF!</definedName>
    <definedName name="土建60046">#REF!</definedName>
    <definedName name="土建60047">#REF!</definedName>
    <definedName name="土建60048">#REF!</definedName>
    <definedName name="土建60049">#REF!</definedName>
    <definedName name="土建60050">#REF!</definedName>
    <definedName name="土建60051">#REF!</definedName>
    <definedName name="土建60052">#REF!</definedName>
    <definedName name="土建60053">#REF!</definedName>
    <definedName name="土建60054">#REF!</definedName>
    <definedName name="土建60055">#REF!</definedName>
    <definedName name="土建60056">#REF!</definedName>
    <definedName name="土建60057">#REF!</definedName>
    <definedName name="土建60058">#REF!</definedName>
    <definedName name="土建60059">#REF!</definedName>
    <definedName name="土建60060">#REF!</definedName>
    <definedName name="土建60061">#REF!</definedName>
    <definedName name="土建60062">#REF!</definedName>
    <definedName name="土建60063">#REF!</definedName>
    <definedName name="土建60064">#REF!</definedName>
    <definedName name="土建60065">#REF!</definedName>
    <definedName name="土建60066">#REF!</definedName>
    <definedName name="土建60067">#REF!</definedName>
    <definedName name="土建60068">#REF!</definedName>
    <definedName name="土建60069">#REF!</definedName>
    <definedName name="土建60070">#REF!</definedName>
    <definedName name="土建60071">#REF!</definedName>
    <definedName name="土建60072">#REF!</definedName>
    <definedName name="土建60073">#REF!</definedName>
    <definedName name="土建60074">#REF!</definedName>
    <definedName name="土建60075">#REF!</definedName>
    <definedName name="土建60076">#REF!</definedName>
    <definedName name="土建60077">#REF!</definedName>
    <definedName name="土建70001">#REF!</definedName>
    <definedName name="土建70002">#REF!</definedName>
    <definedName name="土建70003">#REF!</definedName>
    <definedName name="土建70004">#REF!</definedName>
    <definedName name="土建70005">#REF!</definedName>
    <definedName name="土建70006">#REF!</definedName>
    <definedName name="土建70007">#REF!</definedName>
    <definedName name="土建70008">#REF!</definedName>
    <definedName name="土建70009">#REF!</definedName>
    <definedName name="土建70010">#REF!</definedName>
    <definedName name="土建70011">#REF!</definedName>
    <definedName name="土建70012">#REF!</definedName>
    <definedName name="土建70013">#REF!</definedName>
    <definedName name="土建70014">#REF!</definedName>
    <definedName name="土建70015">#REF!</definedName>
    <definedName name="土建70016">#REF!</definedName>
    <definedName name="土建70017">#REF!</definedName>
    <definedName name="土建70018">#REF!</definedName>
    <definedName name="土建70019">#REF!</definedName>
    <definedName name="土建70020">#REF!</definedName>
    <definedName name="土建70021">#REF!</definedName>
    <definedName name="土建70022">#REF!</definedName>
    <definedName name="土建70023">#REF!</definedName>
    <definedName name="土建70024">#REF!</definedName>
    <definedName name="土建70025">#REF!</definedName>
    <definedName name="土建70026">#REF!</definedName>
    <definedName name="土建70027">#REF!</definedName>
    <definedName name="土建80001">#REF!</definedName>
    <definedName name="土建80002">#REF!</definedName>
    <definedName name="土建80003">#REF!</definedName>
    <definedName name="土建80004">#REF!</definedName>
    <definedName name="土建80005">#REF!</definedName>
    <definedName name="土建80006">#REF!</definedName>
    <definedName name="土建80007">#REF!</definedName>
    <definedName name="土建80008">#REF!</definedName>
    <definedName name="土建80009">#REF!</definedName>
    <definedName name="土建80010">#REF!</definedName>
    <definedName name="土建80011">#REF!</definedName>
    <definedName name="土建80012">#REF!</definedName>
    <definedName name="土建80013">#REF!</definedName>
    <definedName name="土建80014">#REF!</definedName>
    <definedName name="土建80015">#REF!</definedName>
    <definedName name="土建80016">#REF!</definedName>
    <definedName name="土建80017">#REF!</definedName>
    <definedName name="推拉门价" localSheetId="11">[301]五金!$D$9</definedName>
    <definedName name="推拉门价">[302]五金!$D$9</definedName>
    <definedName name="佗" localSheetId="11">[310]输入项!#REF!</definedName>
    <definedName name="佗" localSheetId="65">[311]输入项!#REF!</definedName>
    <definedName name="佗" localSheetId="64">[311]输入项!#REF!</definedName>
    <definedName name="佗">[311]输入项!#REF!</definedName>
    <definedName name="椭圆钢管" localSheetId="11">[223]材料价格表!$F$15</definedName>
    <definedName name="椭圆钢管">[224]材料价格表!$F$15</definedName>
    <definedName name="挖掘机台班单价" localSheetId="11">[257]第一部分定价!#REF!</definedName>
    <definedName name="挖掘机台班单价" localSheetId="65">[258]第一部分定价!#REF!</definedName>
    <definedName name="挖掘机台班单价" localSheetId="64">[258]第一部分定价!#REF!</definedName>
    <definedName name="挖掘机台班单价">[258]第一部分定价!#REF!</definedName>
    <definedName name="挖土方单价" localSheetId="11">[257]第一部分定价!#REF!</definedName>
    <definedName name="挖土方单价" localSheetId="65">[258]第一部分定价!#REF!</definedName>
    <definedName name="挖土方单价" localSheetId="64">[258]第一部分定价!#REF!</definedName>
    <definedName name="挖土方单价">[258]第一部分定价!#REF!</definedName>
    <definedName name="外防水" localSheetId="11" hidden="1">{"'费率表'!$A$1:$N$18"}</definedName>
    <definedName name="外防水" localSheetId="65" hidden="1">{"'费率表'!$A$1:$N$18"}</definedName>
    <definedName name="外防水" localSheetId="64" hidden="1">{"'费率表'!$A$1:$N$18"}</definedName>
    <definedName name="外防水" localSheetId="1" hidden="1">{"'费率表'!$A$1:$N$18"}</definedName>
    <definedName name="外防水" hidden="1">{"'费率表'!$A$1:$N$18"}</definedName>
    <definedName name="外委加工.dbf">#REF!</definedName>
    <definedName name="未" localSheetId="11" hidden="1">{"'费率表'!$A$1:$N$18"}</definedName>
    <definedName name="未" localSheetId="65" hidden="1">{"'费率表'!$A$1:$N$18"}</definedName>
    <definedName name="未" localSheetId="64" hidden="1">{"'费率表'!$A$1:$N$18"}</definedName>
    <definedName name="未" localSheetId="1" hidden="1">{"'费率表'!$A$1:$N$18"}</definedName>
    <definedName name="未" hidden="1">{"'费率表'!$A$1:$N$18"}</definedName>
    <definedName name="魏" localSheetId="11">#REF!+#REF!+0.1</definedName>
    <definedName name="魏" localSheetId="65">#REF!+#REF!+0.1</definedName>
    <definedName name="魏" localSheetId="64">#REF!+#REF!+0.1</definedName>
    <definedName name="魏">#REF!+#REF!+0.1</definedName>
    <definedName name="文件名称" localSheetId="11">#REF!</definedName>
    <definedName name="文件名称" localSheetId="65">#REF!</definedName>
    <definedName name="文件名称" localSheetId="64">#REF!</definedName>
    <definedName name="文件名称">#REF!</definedName>
    <definedName name="五" localSheetId="11">'[216]5'!$B$6:$G$15</definedName>
    <definedName name="五">'[217]5'!$B$6:$G$15</definedName>
    <definedName name="五金" localSheetId="11">'[286]材料损耗(不打印)'!$B$3</definedName>
    <definedName name="五金">'[287]材料损耗(不打印)'!$B$3</definedName>
    <definedName name="五厘板" localSheetId="11">#REF!</definedName>
    <definedName name="五厘板" localSheetId="65">#REF!</definedName>
    <definedName name="五厘板" localSheetId="64">#REF!</definedName>
    <definedName name="五厘板">#REF!</definedName>
    <definedName name="西标段" localSheetId="11">#REF!</definedName>
    <definedName name="西标段" localSheetId="65">#REF!</definedName>
    <definedName name="西标段" localSheetId="64">#REF!</definedName>
    <definedName name="西标段">#REF!</definedName>
    <definedName name="细石混凝土" localSheetId="11">#REF!</definedName>
    <definedName name="细石混凝土" localSheetId="65">#REF!</definedName>
    <definedName name="细石混凝土" localSheetId="64">#REF!</definedName>
    <definedName name="细石混凝土">#REF!</definedName>
    <definedName name="下夹" localSheetId="11">'[176]主要材料价格表 (2)'!#REF!</definedName>
    <definedName name="下夹" localSheetId="65">'[177]主要材料价格表 (2)'!#REF!</definedName>
    <definedName name="下夹" localSheetId="64">'[177]主要材料价格表 (2)'!#REF!</definedName>
    <definedName name="下夹">'[177]主要材料价格表 (2)'!#REF!</definedName>
    <definedName name="线密度">[312]型材线密度表!$A$2:$D$98</definedName>
    <definedName name="想" localSheetId="11">AK+#REF!</definedName>
    <definedName name="想" localSheetId="65">AK+#REF!</definedName>
    <definedName name="想" localSheetId="64">AK+#REF!</definedName>
    <definedName name="想">AK+#REF!</definedName>
    <definedName name="项目编码" localSheetId="11">'[313]#REF!'!$B$1:$B$65536</definedName>
    <definedName name="项目编码">'[314]#REF!'!$B$1:$B$65536</definedName>
    <definedName name="项目单位" localSheetId="11">VLOOKUP('[229]1'!XFD1048576,[253]清单!B3:XEZ14,4,FALSE)</definedName>
    <definedName name="项目单位">VLOOKUP('[230]1'!XFD1048576,[254]清单!B3:XEZ14,4,FALSE)</definedName>
    <definedName name="项目名称" localSheetId="11">VLOOKUP('[229]1'!D1048576,[253]清单!F3:XFD14,3,FALSE)</definedName>
    <definedName name="项目名称">VLOOKUP('[230]1'!D1048576,[254]清单!F3:XFD14,3,FALSE)</definedName>
    <definedName name="消防" localSheetId="11">#REF!</definedName>
    <definedName name="消防" localSheetId="65">#REF!</definedName>
    <definedName name="消防" localSheetId="64">#REF!</definedName>
    <definedName name="消防">#REF!</definedName>
    <definedName name="新" localSheetId="11">#REF!</definedName>
    <definedName name="新" localSheetId="65">#REF!</definedName>
    <definedName name="新" localSheetId="64">#REF!</definedName>
    <definedName name="新">#REF!</definedName>
    <definedName name="新砌" localSheetId="11">[315]墙面工程!#REF!</definedName>
    <definedName name="新砌" localSheetId="65">[315]墙面工程!#REF!</definedName>
    <definedName name="新砌" localSheetId="64">[315]墙面工程!#REF!</definedName>
    <definedName name="新砌">[315]墙面工程!#REF!</definedName>
    <definedName name="型材类型">[213]型材表!$K$1:$K$5</definedName>
    <definedName name="序号" localSheetId="65">IF(#REF!&lt;=MAX(#REF!),#REF!,0)</definedName>
    <definedName name="序号" localSheetId="64">IF(#REF!&lt;=MAX(#REF!),#REF!,0)</definedName>
    <definedName name="序号">IF(#REF!&lt;=MAX(#REF!),#REF!,0)</definedName>
    <definedName name="序号显示" localSheetId="65">IF(#REF!=2,2,IF(INDIRECT("'"&amp;#REF!&amp;"'!A"&amp;#REF!)=0,,#REF!+1))</definedName>
    <definedName name="序号显示" localSheetId="64">IF(#REF!=2,2,IF(INDIRECT("'"&amp;#REF!&amp;"'!A"&amp;#REF!)=0,,#REF!+1))</definedName>
    <definedName name="序号显示">IF(#REF!=2,2,IF(INDIRECT("'"&amp;#REF!&amp;"'!A"&amp;#REF!)=0,,#REF!+1))</definedName>
    <definedName name="压缩空气" localSheetId="65">'[316]G.1R-Shou COP Gf'!#REF!</definedName>
    <definedName name="压缩空气" localSheetId="64">'[316]G.1R-Shou COP Gf'!#REF!</definedName>
    <definedName name="压缩空气">'[316]G.1R-Shou COP Gf'!#REF!</definedName>
    <definedName name="岩棉" localSheetId="11">#REF!</definedName>
    <definedName name="岩棉" localSheetId="65">#REF!</definedName>
    <definedName name="岩棉" localSheetId="64">#REF!</definedName>
    <definedName name="岩棉">#REF!</definedName>
    <definedName name="岩棉板" localSheetId="11">[223]材料价格表!$F$56</definedName>
    <definedName name="岩棉板">[224]材料价格表!$F$56</definedName>
    <definedName name="氧化铝材" localSheetId="11">[223]材料价格表!$F$20</definedName>
    <definedName name="氧化铝材">[224]材料价格表!$F$20</definedName>
    <definedName name="样办单">[317]明細表!$AA$967:$AA$967</definedName>
    <definedName name="样办送">[317]明細表!$AA$967:$AA$967</definedName>
    <definedName name="样办送货单" localSheetId="11">#REF!</definedName>
    <definedName name="样办送货单" localSheetId="65">#REF!</definedName>
    <definedName name="样办送货单" localSheetId="64">#REF!</definedName>
    <definedName name="样办送货单">#REF!</definedName>
    <definedName name="样办送货单1">[318]資料庫!$B$5:$H$2024</definedName>
    <definedName name="腰筋锚长" localSheetId="11">[90]内围地梁钢筋说明!$C$20</definedName>
    <definedName name="腰筋锚长">[91]内围地梁钢筋说明!$C$20</definedName>
    <definedName name="一" localSheetId="11">'[216]1'!$B$4:$G$7</definedName>
    <definedName name="一">'[217]1'!$B$4:$G$7</definedName>
    <definedName name="一比三水泥砂浆找平层" localSheetId="11">#REF!</definedName>
    <definedName name="一比三水泥砂浆找平层" localSheetId="65">#REF!</definedName>
    <definedName name="一比三水泥砂浆找平层" localSheetId="64">#REF!</definedName>
    <definedName name="一比三水泥砂浆找平层">#REF!</definedName>
    <definedName name="一比一水泥砂浆" localSheetId="11">#REF!</definedName>
    <definedName name="一比一水泥砂浆" localSheetId="65">#REF!</definedName>
    <definedName name="一比一水泥砂浆" localSheetId="64">#REF!</definedName>
    <definedName name="一比一水泥砂浆">#REF!</definedName>
    <definedName name="一标段绿化" localSheetId="11" hidden="1">#REF!</definedName>
    <definedName name="一标段绿化" localSheetId="65" hidden="1">#REF!</definedName>
    <definedName name="一标段绿化" localSheetId="64" hidden="1">#REF!</definedName>
    <definedName name="一标段绿化" hidden="1">#REF!</definedName>
    <definedName name="一二明框" localSheetId="11">'[227]清单03-主要材料表'!#REF!</definedName>
    <definedName name="一二明框" localSheetId="65">'[228]清单03-主要材料表'!#REF!</definedName>
    <definedName name="一二明框" localSheetId="64">'[228]清单03-主要材料表'!#REF!</definedName>
    <definedName name="一二明框">'[228]清单03-主要材料表'!#REF!</definedName>
    <definedName name="一二明框名" localSheetId="11">'[227]清单03-主要材料表'!#REF!</definedName>
    <definedName name="一二明框名" localSheetId="65">'[228]清单03-主要材料表'!#REF!</definedName>
    <definedName name="一二明框名" localSheetId="64">'[228]清单03-主要材料表'!#REF!</definedName>
    <definedName name="一二明框名">'[228]清单03-主要材料表'!#REF!</definedName>
    <definedName name="一级" localSheetId="11">[247]基础项目!#REF!</definedName>
    <definedName name="一级" localSheetId="65">[247]基础项目!#REF!</definedName>
    <definedName name="一级" localSheetId="64">[247]基础项目!#REF!</definedName>
    <definedName name="一级">[247]基础项目!#REF!</definedName>
    <definedName name="一一">'[319]2'!$B$6:$G$13</definedName>
    <definedName name="一一一一">'[320]#REF!'!$D$1542</definedName>
    <definedName name="乙门单价" localSheetId="11">'[214]#REF!'!$F$6</definedName>
    <definedName name="乙门单价">'[215]#REF!'!$F$6</definedName>
    <definedName name="以">[238]資料庫!$B$5:$H$1621</definedName>
    <definedName name="引用" localSheetId="11">#REF!</definedName>
    <definedName name="引用" localSheetId="65">#REF!</definedName>
    <definedName name="引用" localSheetId="64">#REF!</definedName>
    <definedName name="引用">#REF!</definedName>
    <definedName name="预埋件" localSheetId="11">[223]材料价格表!$F$5</definedName>
    <definedName name="预埋件">[224]材料价格表!$F$5</definedName>
    <definedName name="袁旭艳">[321]价格表!$B$5:$AB$4414</definedName>
    <definedName name="运费" localSheetId="11">#REF!</definedName>
    <definedName name="运费" localSheetId="65">#REF!</definedName>
    <definedName name="运费" localSheetId="64">#REF!</definedName>
    <definedName name="运费">#REF!</definedName>
    <definedName name="爪件1" localSheetId="11">[223]材料价格表!$F$37</definedName>
    <definedName name="爪件1">[224]材料价格表!$F$37</definedName>
    <definedName name="爪件1小" localSheetId="11">[223]材料价格表!$F$39</definedName>
    <definedName name="爪件1小">[224]材料价格表!$F$39</definedName>
    <definedName name="爪件2" localSheetId="11">[223]材料价格表!$F$36</definedName>
    <definedName name="爪件2">[224]材料价格表!$F$36</definedName>
    <definedName name="爪件2小" localSheetId="11">[223]材料价格表!$F$38</definedName>
    <definedName name="爪件2小">[224]材料价格表!$F$38</definedName>
    <definedName name="爪件4" localSheetId="11">[223]材料价格表!$F$35</definedName>
    <definedName name="爪件4">[224]材料价格表!$F$35</definedName>
    <definedName name="真空" localSheetId="11">'[15]SW-TEO'!#REF!</definedName>
    <definedName name="真空" localSheetId="65">'[16]SW-TEO'!#REF!</definedName>
    <definedName name="真空" localSheetId="64">'[16]SW-TEO'!#REF!</definedName>
    <definedName name="真空">'[16]SW-TEO'!#REF!</definedName>
    <definedName name="阵风系数" localSheetId="65">#REF!</definedName>
    <definedName name="阵风系数" localSheetId="64">#REF!</definedName>
    <definedName name="阵风系数">#REF!</definedName>
    <definedName name="正点">[131]主材价格!$F$78</definedName>
    <definedName name="中建">[322]資料庫!$B$5:$AT$753</definedName>
    <definedName name="主材" localSheetId="11">#REF!</definedName>
    <definedName name="主材" localSheetId="65">#REF!</definedName>
    <definedName name="主材" localSheetId="64">#REF!</definedName>
    <definedName name="主材">#REF!</definedName>
    <definedName name="主材表" localSheetId="11">[323]材料表!$B$4:$G$47</definedName>
    <definedName name="主材表">[324]材料表!$B$4:$G$47</definedName>
    <definedName name="转">'[325]21'!$B$1:$B$802</definedName>
    <definedName name="资料库2" localSheetId="11">PUR资料+#REF!</definedName>
    <definedName name="资料库2" localSheetId="65">PUR资料+#REF!</definedName>
    <definedName name="资料库2" localSheetId="64">PUR资料+#REF!</definedName>
    <definedName name="资料库2">PUR资料+#REF!</definedName>
    <definedName name="資料庫">[318]資料庫!$B$5:$H$2024</definedName>
    <definedName name="子目名称">'[291]#REF!'!$C$1:$C$65536</definedName>
    <definedName name="综合单价" localSheetId="11">INDIRECT("'"&amp;[326]清单!XEY1&amp;".'!F2")</definedName>
    <definedName name="综合单价">INDIRECT("'"&amp;[327]清单!XEY1&amp;".'!F2")</definedName>
    <definedName name="综合单价1">'[328]综合单价分析表 '!$A$1:$J$65536</definedName>
    <definedName name="综合单价明细" localSheetId="11">'[154]8'!$B$6:$G$15</definedName>
    <definedName name="综合单价明细">'[155]8'!$B$6:$G$15</definedName>
    <definedName name="阻燃板8mm厚" localSheetId="11">#REF!</definedName>
    <definedName name="阻燃板8mm厚" localSheetId="65">#REF!</definedName>
    <definedName name="阻燃板8mm厚" localSheetId="64">#REF!</definedName>
    <definedName name="阻燃板8mm厚">#REF!</definedName>
    <definedName name="组角胶" localSheetId="11">'[227]清单03-主要材料表'!#REF!</definedName>
    <definedName name="组角胶" localSheetId="65">'[228]清单03-主要材料表'!#REF!</definedName>
    <definedName name="组角胶" localSheetId="64">'[228]清单03-主要材料表'!#REF!</definedName>
    <definedName name="组角胶">'[228]清单03-主要材料表'!#REF!</definedName>
    <definedName name="最大地震加速度" localSheetId="11">#REF!</definedName>
    <definedName name="最大地震加速度" localSheetId="65">#REF!</definedName>
    <definedName name="最大地震加速度" localSheetId="64">#REF!</definedName>
    <definedName name="最大地震加速度">#REF!</definedName>
    <definedName name="最新调整5.17" localSheetId="11"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最新调整5.17" localSheetId="65"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最新调整5.17" localSheetId="64"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最新调整5.17"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저층부공내역" localSheetId="11" hidden="1">{#N/A,#N/A,FALSE,"估價單  (3)"}</definedName>
    <definedName name="저층부공내역" localSheetId="65" hidden="1">{#N/A,#N/A,FALSE,"估價單  (3)"}</definedName>
    <definedName name="저층부공내역" localSheetId="64" hidden="1">{#N/A,#N/A,FALSE,"估價單  (3)"}</definedName>
    <definedName name="저층부공내역" hidden="1">{#N/A,#N/A,FALSE,"估價單  (3)"}</definedName>
    <definedName name="저층부금액" localSheetId="11" hidden="1">{#N/A,#N/A,FALSE,"估價單  (3)"}</definedName>
    <definedName name="저층부금액" localSheetId="65" hidden="1">{#N/A,#N/A,FALSE,"估價單  (3)"}</definedName>
    <definedName name="저층부금액" localSheetId="64" hidden="1">{#N/A,#N/A,FALSE,"估價單  (3)"}</definedName>
    <definedName name="저층부금액" hidden="1">{#N/A,#N/A,FALSE,"估價單  (3)"}</definedName>
    <definedName name="저층부금액1" localSheetId="11" hidden="1">{#N/A,#N/A,FALSE,"估價單  (3)"}</definedName>
    <definedName name="저층부금액1" localSheetId="65" hidden="1">{#N/A,#N/A,FALSE,"估價單  (3)"}</definedName>
    <definedName name="저층부금액1" localSheetId="64" hidden="1">{#N/A,#N/A,FALSE,"估價單  (3)"}</definedName>
    <definedName name="저층부금액1" hidden="1">{#N/A,#N/A,FALSE,"估價單  (3)"}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H5" i="4150" l="1"/>
  <c r="J5" i="4150"/>
  <c r="H6" i="4150"/>
  <c r="J6" i="4150"/>
  <c r="H7" i="4150"/>
  <c r="J7" i="4150"/>
  <c r="H8" i="4150"/>
  <c r="J8" i="4150" s="1"/>
  <c r="H9" i="4150"/>
  <c r="J9" i="4150"/>
  <c r="H10" i="4150"/>
  <c r="J10" i="4150"/>
  <c r="H11" i="4150"/>
  <c r="J11" i="4150"/>
  <c r="H12" i="4150"/>
  <c r="J12" i="4150"/>
  <c r="H13" i="4150"/>
  <c r="J13" i="4150"/>
  <c r="H14" i="4150"/>
  <c r="J14" i="4150"/>
  <c r="H15" i="4150"/>
  <c r="J15" i="4150"/>
  <c r="H16" i="4150"/>
  <c r="J16" i="4150" s="1"/>
  <c r="H17" i="4150"/>
  <c r="J17" i="4150"/>
  <c r="H18" i="4150"/>
  <c r="J18" i="4150"/>
  <c r="H19" i="4150"/>
  <c r="J19" i="4150"/>
  <c r="B20" i="4150"/>
  <c r="H20" i="4150"/>
  <c r="H21" i="4150"/>
  <c r="H36" i="4150" s="1"/>
  <c r="H22" i="4150"/>
  <c r="J22" i="4150" s="1"/>
  <c r="H23" i="4150"/>
  <c r="J23" i="4150" s="1"/>
  <c r="H24" i="4150"/>
  <c r="J24" i="4150"/>
  <c r="H25" i="4150"/>
  <c r="J25" i="4150"/>
  <c r="H26" i="4150"/>
  <c r="J26" i="4150"/>
  <c r="H27" i="4150"/>
  <c r="J27" i="4150"/>
  <c r="H28" i="4150"/>
  <c r="J28" i="4150" s="1"/>
  <c r="H29" i="4150"/>
  <c r="J29" i="4150" s="1"/>
  <c r="H30" i="4150"/>
  <c r="J30" i="4150" s="1"/>
  <c r="H31" i="4150"/>
  <c r="J31" i="4150" s="1"/>
  <c r="H32" i="4150"/>
  <c r="J32" i="4150"/>
  <c r="H33" i="4150"/>
  <c r="J33" i="4150"/>
  <c r="H34" i="4150"/>
  <c r="J34" i="4150"/>
  <c r="H35" i="4150"/>
  <c r="J35" i="4150" s="1"/>
  <c r="B36" i="4150"/>
  <c r="H37" i="4150"/>
  <c r="J37" i="4150"/>
  <c r="H38" i="4150"/>
  <c r="J38" i="4150"/>
  <c r="H39" i="4150"/>
  <c r="J39" i="4150" s="1"/>
  <c r="H40" i="4150"/>
  <c r="J40" i="4150"/>
  <c r="H41" i="4150"/>
  <c r="J41" i="4150"/>
  <c r="H42" i="4150"/>
  <c r="J42" i="4150" s="1"/>
  <c r="H43" i="4150"/>
  <c r="J43" i="4150"/>
  <c r="H44" i="4150"/>
  <c r="J44" i="4150"/>
  <c r="H45" i="4150"/>
  <c r="J45" i="4150"/>
  <c r="H46" i="4150"/>
  <c r="J46" i="4150"/>
  <c r="H47" i="4150"/>
  <c r="J47" i="4150" s="1"/>
  <c r="H48" i="4150"/>
  <c r="J48" i="4150"/>
  <c r="H49" i="4150"/>
  <c r="J49" i="4150"/>
  <c r="H50" i="4150"/>
  <c r="J50" i="4150"/>
  <c r="H51" i="4150"/>
  <c r="J51" i="4150"/>
  <c r="H52" i="4150"/>
  <c r="J52" i="4150"/>
  <c r="B53" i="4150"/>
  <c r="H54" i="4150"/>
  <c r="H55" i="4150"/>
  <c r="J55" i="4150"/>
  <c r="H56" i="4150"/>
  <c r="J56" i="4150"/>
  <c r="H57" i="4150"/>
  <c r="J57" i="4150"/>
  <c r="H58" i="4150"/>
  <c r="J58" i="4150"/>
  <c r="H59" i="4150"/>
  <c r="J59" i="4150" s="1"/>
  <c r="H60" i="4150"/>
  <c r="J60" i="4150" s="1"/>
  <c r="H61" i="4150"/>
  <c r="J61" i="4150" s="1"/>
  <c r="H62" i="4150"/>
  <c r="J62" i="4150"/>
  <c r="H63" i="4150"/>
  <c r="J63" i="4150"/>
  <c r="H64" i="4150"/>
  <c r="J64" i="4150"/>
  <c r="H65" i="4150"/>
  <c r="J65" i="4150"/>
  <c r="H66" i="4150"/>
  <c r="J66" i="4150"/>
  <c r="H67" i="4150"/>
  <c r="J67" i="4150" s="1"/>
  <c r="H68" i="4150"/>
  <c r="J68" i="4150" s="1"/>
  <c r="B69" i="4150"/>
  <c r="H70" i="4150"/>
  <c r="J70" i="4150" s="1"/>
  <c r="H71" i="4150"/>
  <c r="H85" i="4150" s="1"/>
  <c r="J71" i="4150"/>
  <c r="H72" i="4150"/>
  <c r="J72" i="4150"/>
  <c r="H73" i="4150"/>
  <c r="J73" i="4150"/>
  <c r="H74" i="4150"/>
  <c r="J74" i="4150" s="1"/>
  <c r="H75" i="4150"/>
  <c r="J75" i="4150"/>
  <c r="H76" i="4150"/>
  <c r="J76" i="4150"/>
  <c r="H77" i="4150"/>
  <c r="J77" i="4150"/>
  <c r="H78" i="4150"/>
  <c r="J78" i="4150" s="1"/>
  <c r="H79" i="4150"/>
  <c r="J79" i="4150"/>
  <c r="H80" i="4150"/>
  <c r="J80" i="4150"/>
  <c r="H81" i="4150"/>
  <c r="J81" i="4150"/>
  <c r="H82" i="4150"/>
  <c r="J82" i="4150"/>
  <c r="H83" i="4150"/>
  <c r="J83" i="4150"/>
  <c r="H84" i="4150"/>
  <c r="J84" i="4150"/>
  <c r="B85" i="4150"/>
  <c r="H86" i="4150"/>
  <c r="J86" i="4150"/>
  <c r="H87" i="4150"/>
  <c r="J87" i="4150"/>
  <c r="H88" i="4150"/>
  <c r="J88" i="4150"/>
  <c r="H89" i="4150"/>
  <c r="J89" i="4150"/>
  <c r="H90" i="4150"/>
  <c r="J90" i="4150" s="1"/>
  <c r="H91" i="4150"/>
  <c r="J91" i="4150" s="1"/>
  <c r="H92" i="4150"/>
  <c r="J92" i="4150" s="1"/>
  <c r="H93" i="4150"/>
  <c r="J93" i="4150" s="1"/>
  <c r="H94" i="4150"/>
  <c r="J94" i="4150"/>
  <c r="H95" i="4150"/>
  <c r="J95" i="4150"/>
  <c r="H96" i="4150"/>
  <c r="J96" i="4150"/>
  <c r="H97" i="4150"/>
  <c r="J97" i="4150"/>
  <c r="H98" i="4150"/>
  <c r="J98" i="4150" s="1"/>
  <c r="H99" i="4150"/>
  <c r="J99" i="4150" s="1"/>
  <c r="H100" i="4150"/>
  <c r="J100" i="4150" s="1"/>
  <c r="H101" i="4150"/>
  <c r="J101" i="4150" s="1"/>
  <c r="B102" i="4150"/>
  <c r="H103" i="4150"/>
  <c r="J103" i="4150"/>
  <c r="H104" i="4150"/>
  <c r="J104" i="4150"/>
  <c r="H105" i="4150"/>
  <c r="J105" i="4150" s="1"/>
  <c r="H106" i="4150"/>
  <c r="J106" i="4150"/>
  <c r="H107" i="4150"/>
  <c r="J107" i="4150"/>
  <c r="H108" i="4150"/>
  <c r="J108" i="4150"/>
  <c r="H109" i="4150"/>
  <c r="J109" i="4150" s="1"/>
  <c r="H110" i="4150"/>
  <c r="J110" i="4150"/>
  <c r="H111" i="4150"/>
  <c r="J111" i="4150"/>
  <c r="H112" i="4150"/>
  <c r="J112" i="4150"/>
  <c r="H113" i="4150"/>
  <c r="J113" i="4150"/>
  <c r="H114" i="4150"/>
  <c r="J114" i="4150"/>
  <c r="H115" i="4150"/>
  <c r="J115" i="4150"/>
  <c r="H116" i="4150"/>
  <c r="J116" i="4150"/>
  <c r="H117" i="4150"/>
  <c r="J117" i="4150" s="1"/>
  <c r="B118" i="4150"/>
  <c r="H119" i="4150"/>
  <c r="J119" i="4150"/>
  <c r="H120" i="4150"/>
  <c r="J120" i="4150" s="1"/>
  <c r="H121" i="4150"/>
  <c r="J121" i="4150" s="1"/>
  <c r="H122" i="4150"/>
  <c r="J122" i="4150" s="1"/>
  <c r="H123" i="4150"/>
  <c r="J123" i="4150" s="1"/>
  <c r="H124" i="4150"/>
  <c r="J124" i="4150" s="1"/>
  <c r="H125" i="4150"/>
  <c r="J125" i="4150"/>
  <c r="H126" i="4150"/>
  <c r="J126" i="4150"/>
  <c r="H127" i="4150"/>
  <c r="J127" i="4150"/>
  <c r="H128" i="4150"/>
  <c r="J128" i="4150" s="1"/>
  <c r="H129" i="4150"/>
  <c r="J129" i="4150" s="1"/>
  <c r="H130" i="4150"/>
  <c r="J130" i="4150" s="1"/>
  <c r="H131" i="4150"/>
  <c r="J131" i="4150" s="1"/>
  <c r="H132" i="4150"/>
  <c r="J132" i="4150" s="1"/>
  <c r="H133" i="4150"/>
  <c r="J133" i="4150"/>
  <c r="B134" i="4150"/>
  <c r="H135" i="4150"/>
  <c r="J135" i="4150"/>
  <c r="H136" i="4150"/>
  <c r="J136" i="4150"/>
  <c r="H137" i="4150"/>
  <c r="J137" i="4150"/>
  <c r="H138" i="4150"/>
  <c r="J138" i="4150"/>
  <c r="H139" i="4150"/>
  <c r="J139" i="4150"/>
  <c r="H140" i="4150"/>
  <c r="J140" i="4150" s="1"/>
  <c r="H141" i="4150"/>
  <c r="J141" i="4150"/>
  <c r="H142" i="4150"/>
  <c r="J142" i="4150"/>
  <c r="H143" i="4150"/>
  <c r="J143" i="4150"/>
  <c r="J151" i="4150" s="1"/>
  <c r="H144" i="4150"/>
  <c r="J144" i="4150"/>
  <c r="H145" i="4150"/>
  <c r="J145" i="4150"/>
  <c r="H146" i="4150"/>
  <c r="J146" i="4150"/>
  <c r="H147" i="4150"/>
  <c r="J147" i="4150"/>
  <c r="H148" i="4150"/>
  <c r="J148" i="4150" s="1"/>
  <c r="H149" i="4150"/>
  <c r="J149" i="4150"/>
  <c r="H150" i="4150"/>
  <c r="J150" i="4150"/>
  <c r="B151" i="4150"/>
  <c r="H151" i="4150"/>
  <c r="H152" i="4150"/>
  <c r="J152" i="4150" s="1"/>
  <c r="H153" i="4150"/>
  <c r="J153" i="4150" s="1"/>
  <c r="H154" i="4150"/>
  <c r="J154" i="4150" s="1"/>
  <c r="H155" i="4150"/>
  <c r="J155" i="4150" s="1"/>
  <c r="H156" i="4150"/>
  <c r="J156" i="4150"/>
  <c r="H157" i="4150"/>
  <c r="J157" i="4150"/>
  <c r="H158" i="4150"/>
  <c r="J158" i="4150"/>
  <c r="H159" i="4150"/>
  <c r="J159" i="4150" s="1"/>
  <c r="H160" i="4150"/>
  <c r="J160" i="4150" s="1"/>
  <c r="H161" i="4150"/>
  <c r="J161" i="4150" s="1"/>
  <c r="H162" i="4150"/>
  <c r="J162" i="4150" s="1"/>
  <c r="H163" i="4150"/>
  <c r="J163" i="4150" s="1"/>
  <c r="H164" i="4150"/>
  <c r="J164" i="4150"/>
  <c r="H165" i="4150"/>
  <c r="J165" i="4150"/>
  <c r="H166" i="4150"/>
  <c r="J166" i="4150"/>
  <c r="B167" i="4150"/>
  <c r="H168" i="4150"/>
  <c r="J168" i="4150"/>
  <c r="H169" i="4150"/>
  <c r="J169" i="4150"/>
  <c r="H170" i="4150"/>
  <c r="J170" i="4150"/>
  <c r="H171" i="4150"/>
  <c r="J171" i="4150" s="1"/>
  <c r="H172" i="4150"/>
  <c r="J172" i="4150"/>
  <c r="H173" i="4150"/>
  <c r="J173" i="4150"/>
  <c r="H174" i="4150"/>
  <c r="J174" i="4150"/>
  <c r="H175" i="4150"/>
  <c r="J175" i="4150" s="1"/>
  <c r="H176" i="4150"/>
  <c r="J176" i="4150"/>
  <c r="H177" i="4150"/>
  <c r="J177" i="4150"/>
  <c r="H178" i="4150"/>
  <c r="J178" i="4150"/>
  <c r="H179" i="4150"/>
  <c r="J179" i="4150" s="1"/>
  <c r="H180" i="4150"/>
  <c r="J180" i="4150"/>
  <c r="H181" i="4150"/>
  <c r="J181" i="4150"/>
  <c r="H182" i="4150"/>
  <c r="J182" i="4150"/>
  <c r="B183" i="4150"/>
  <c r="H183" i="4150"/>
  <c r="H184" i="4150"/>
  <c r="J184" i="4150" s="1"/>
  <c r="H185" i="4150"/>
  <c r="J185" i="4150" s="1"/>
  <c r="H186" i="4150"/>
  <c r="J186" i="4150" s="1"/>
  <c r="H187" i="4150"/>
  <c r="J187" i="4150"/>
  <c r="H188" i="4150"/>
  <c r="J188" i="4150"/>
  <c r="H189" i="4150"/>
  <c r="J189" i="4150"/>
  <c r="H190" i="4150"/>
  <c r="J190" i="4150"/>
  <c r="H191" i="4150"/>
  <c r="J191" i="4150" s="1"/>
  <c r="H192" i="4150"/>
  <c r="J192" i="4150" s="1"/>
  <c r="H193" i="4150"/>
  <c r="J193" i="4150" s="1"/>
  <c r="H194" i="4150"/>
  <c r="J194" i="4150" s="1"/>
  <c r="H195" i="4150"/>
  <c r="J195" i="4150"/>
  <c r="H196" i="4150"/>
  <c r="J196" i="4150"/>
  <c r="H197" i="4150"/>
  <c r="J197" i="4150"/>
  <c r="H198" i="4150"/>
  <c r="J198" i="4150" s="1"/>
  <c r="H199" i="4150"/>
  <c r="J199" i="4150" s="1"/>
  <c r="B200" i="4150"/>
  <c r="H201" i="4150"/>
  <c r="J201" i="4150"/>
  <c r="H202" i="4150"/>
  <c r="J202" i="4150" s="1"/>
  <c r="H203" i="4150"/>
  <c r="J203" i="4150"/>
  <c r="H204" i="4150"/>
  <c r="H216" i="4150" s="1"/>
  <c r="J204" i="4150"/>
  <c r="H205" i="4150"/>
  <c r="J205" i="4150"/>
  <c r="H206" i="4150"/>
  <c r="J206" i="4150"/>
  <c r="H207" i="4150"/>
  <c r="J207" i="4150"/>
  <c r="H208" i="4150"/>
  <c r="J208" i="4150"/>
  <c r="H209" i="4150"/>
  <c r="J209" i="4150"/>
  <c r="H210" i="4150"/>
  <c r="J210" i="4150" s="1"/>
  <c r="H211" i="4150"/>
  <c r="J211" i="4150"/>
  <c r="H212" i="4150"/>
  <c r="J212" i="4150"/>
  <c r="H213" i="4150"/>
  <c r="J213" i="4150"/>
  <c r="H214" i="4150"/>
  <c r="J214" i="4150"/>
  <c r="H215" i="4150"/>
  <c r="J215" i="4150"/>
  <c r="B216" i="4150"/>
  <c r="H217" i="4150"/>
  <c r="H218" i="4150"/>
  <c r="J218" i="4150"/>
  <c r="H219" i="4150"/>
  <c r="J219" i="4150"/>
  <c r="H220" i="4150"/>
  <c r="J220" i="4150"/>
  <c r="H221" i="4150"/>
  <c r="J221" i="4150"/>
  <c r="H222" i="4150"/>
  <c r="J222" i="4150" s="1"/>
  <c r="H223" i="4150"/>
  <c r="J223" i="4150" s="1"/>
  <c r="H224" i="4150"/>
  <c r="J224" i="4150" s="1"/>
  <c r="H225" i="4150"/>
  <c r="J225" i="4150" s="1"/>
  <c r="H226" i="4150"/>
  <c r="J226" i="4150"/>
  <c r="H227" i="4150"/>
  <c r="J227" i="4150"/>
  <c r="H228" i="4150"/>
  <c r="J228" i="4150"/>
  <c r="H229" i="4150"/>
  <c r="J229" i="4150"/>
  <c r="H230" i="4150"/>
  <c r="J230" i="4150" s="1"/>
  <c r="H231" i="4150"/>
  <c r="J231" i="4150" s="1"/>
  <c r="B232" i="4150"/>
  <c r="H233" i="4150"/>
  <c r="J233" i="4150" s="1"/>
  <c r="H234" i="4150"/>
  <c r="J234" i="4150"/>
  <c r="H235" i="4150"/>
  <c r="J235" i="4150"/>
  <c r="H236" i="4150"/>
  <c r="J236" i="4150"/>
  <c r="H237" i="4150"/>
  <c r="J237" i="4150" s="1"/>
  <c r="H238" i="4150"/>
  <c r="J238" i="4150"/>
  <c r="H239" i="4150"/>
  <c r="J239" i="4150"/>
  <c r="H240" i="4150"/>
  <c r="J240" i="4150"/>
  <c r="H241" i="4150"/>
  <c r="J241" i="4150" s="1"/>
  <c r="H242" i="4150"/>
  <c r="J242" i="4150"/>
  <c r="H243" i="4150"/>
  <c r="J243" i="4150"/>
  <c r="H244" i="4150"/>
  <c r="J244" i="4150"/>
  <c r="H245" i="4150"/>
  <c r="J245" i="4150"/>
  <c r="H246" i="4150"/>
  <c r="J246" i="4150"/>
  <c r="H247" i="4150"/>
  <c r="J247" i="4150"/>
  <c r="H248" i="4150"/>
  <c r="J248" i="4150"/>
  <c r="B249" i="4150"/>
  <c r="H250" i="4150"/>
  <c r="J250" i="4150"/>
  <c r="H251" i="4150"/>
  <c r="J251" i="4150"/>
  <c r="H252" i="4150"/>
  <c r="J252" i="4150"/>
  <c r="H253" i="4150"/>
  <c r="J253" i="4150" s="1"/>
  <c r="H254" i="4150"/>
  <c r="J254" i="4150" s="1"/>
  <c r="H255" i="4150"/>
  <c r="J255" i="4150" s="1"/>
  <c r="H256" i="4150"/>
  <c r="J256" i="4150"/>
  <c r="H257" i="4150"/>
  <c r="J257" i="4150"/>
  <c r="H258" i="4150"/>
  <c r="J258" i="4150"/>
  <c r="H259" i="4150"/>
  <c r="J259" i="4150"/>
  <c r="H260" i="4150"/>
  <c r="J260" i="4150"/>
  <c r="H261" i="4150"/>
  <c r="J261" i="4150" s="1"/>
  <c r="H262" i="4150"/>
  <c r="J262" i="4150" s="1"/>
  <c r="H263" i="4150"/>
  <c r="J263" i="4150" s="1"/>
  <c r="H264" i="4150"/>
  <c r="J264" i="4150"/>
  <c r="B265" i="4150"/>
  <c r="H266" i="4150"/>
  <c r="H281" i="4150" s="1"/>
  <c r="J266" i="4150"/>
  <c r="H267" i="4150"/>
  <c r="J267" i="4150"/>
  <c r="H268" i="4150"/>
  <c r="J268" i="4150"/>
  <c r="H269" i="4150"/>
  <c r="J269" i="4150"/>
  <c r="H270" i="4150"/>
  <c r="J270" i="4150"/>
  <c r="H271" i="4150"/>
  <c r="J271" i="4150"/>
  <c r="H272" i="4150"/>
  <c r="J272" i="4150" s="1"/>
  <c r="H273" i="4150"/>
  <c r="J273" i="4150"/>
  <c r="H274" i="4150"/>
  <c r="J274" i="4150"/>
  <c r="H275" i="4150"/>
  <c r="J275" i="4150"/>
  <c r="H276" i="4150"/>
  <c r="J276" i="4150"/>
  <c r="H277" i="4150"/>
  <c r="J277" i="4150"/>
  <c r="H278" i="4150"/>
  <c r="J278" i="4150"/>
  <c r="H279" i="4150"/>
  <c r="J279" i="4150"/>
  <c r="H280" i="4150"/>
  <c r="J280" i="4150" s="1"/>
  <c r="B281" i="4150"/>
  <c r="H282" i="4150"/>
  <c r="J282" i="4150"/>
  <c r="H283" i="4150"/>
  <c r="J283" i="4150" s="1"/>
  <c r="J298" i="4150" s="1"/>
  <c r="H284" i="4150"/>
  <c r="J284" i="4150" s="1"/>
  <c r="H285" i="4150"/>
  <c r="J285" i="4150" s="1"/>
  <c r="H286" i="4150"/>
  <c r="J286" i="4150" s="1"/>
  <c r="H287" i="4150"/>
  <c r="J287" i="4150"/>
  <c r="H288" i="4150"/>
  <c r="J288" i="4150"/>
  <c r="H289" i="4150"/>
  <c r="J289" i="4150"/>
  <c r="H290" i="4150"/>
  <c r="J290" i="4150"/>
  <c r="H291" i="4150"/>
  <c r="J291" i="4150"/>
  <c r="H292" i="4150"/>
  <c r="J292" i="4150" s="1"/>
  <c r="H293" i="4150"/>
  <c r="J293" i="4150" s="1"/>
  <c r="H294" i="4150"/>
  <c r="J294" i="4150" s="1"/>
  <c r="H295" i="4150"/>
  <c r="J295" i="4150"/>
  <c r="H296" i="4150"/>
  <c r="J296" i="4150"/>
  <c r="H297" i="4150"/>
  <c r="J297" i="4150"/>
  <c r="B298" i="4150"/>
  <c r="H299" i="4150"/>
  <c r="J299" i="4150" s="1"/>
  <c r="J314" i="4150" s="1"/>
  <c r="H300" i="4150"/>
  <c r="J300" i="4150"/>
  <c r="H301" i="4150"/>
  <c r="J301" i="4150"/>
  <c r="H302" i="4150"/>
  <c r="J302" i="4150"/>
  <c r="H303" i="4150"/>
  <c r="J303" i="4150" s="1"/>
  <c r="H304" i="4150"/>
  <c r="J304" i="4150"/>
  <c r="H305" i="4150"/>
  <c r="J305" i="4150"/>
  <c r="H306" i="4150"/>
  <c r="J306" i="4150"/>
  <c r="H307" i="4150"/>
  <c r="J307" i="4150"/>
  <c r="H308" i="4150"/>
  <c r="J308" i="4150"/>
  <c r="H309" i="4150"/>
  <c r="J309" i="4150"/>
  <c r="H310" i="4150"/>
  <c r="J310" i="4150"/>
  <c r="H311" i="4150"/>
  <c r="J311" i="4150" s="1"/>
  <c r="H312" i="4150"/>
  <c r="J312" i="4150"/>
  <c r="H313" i="4150"/>
  <c r="J313" i="4150"/>
  <c r="B314" i="4150"/>
  <c r="H315" i="4150"/>
  <c r="J315" i="4150" s="1"/>
  <c r="H316" i="4150"/>
  <c r="J316" i="4150" s="1"/>
  <c r="J330" i="4150" s="1"/>
  <c r="H317" i="4150"/>
  <c r="J317" i="4150" s="1"/>
  <c r="H318" i="4150"/>
  <c r="J318" i="4150"/>
  <c r="H319" i="4150"/>
  <c r="J319" i="4150"/>
  <c r="H320" i="4150"/>
  <c r="J320" i="4150"/>
  <c r="H321" i="4150"/>
  <c r="J321" i="4150"/>
  <c r="H322" i="4150"/>
  <c r="J322" i="4150"/>
  <c r="H323" i="4150"/>
  <c r="J323" i="4150" s="1"/>
  <c r="H324" i="4150"/>
  <c r="J324" i="4150" s="1"/>
  <c r="H325" i="4150"/>
  <c r="J325" i="4150" s="1"/>
  <c r="H326" i="4150"/>
  <c r="J326" i="4150"/>
  <c r="H327" i="4150"/>
  <c r="J327" i="4150"/>
  <c r="H328" i="4150"/>
  <c r="J328" i="4150"/>
  <c r="H329" i="4150"/>
  <c r="J329" i="4150"/>
  <c r="B330" i="4150"/>
  <c r="H331" i="4150"/>
  <c r="J331" i="4150"/>
  <c r="H332" i="4150"/>
  <c r="J332" i="4150"/>
  <c r="H333" i="4150"/>
  <c r="J333" i="4150"/>
  <c r="H334" i="4150"/>
  <c r="J334" i="4150" s="1"/>
  <c r="H335" i="4150"/>
  <c r="J335" i="4150"/>
  <c r="H336" i="4150"/>
  <c r="J336" i="4150"/>
  <c r="H337" i="4150"/>
  <c r="J337" i="4150"/>
  <c r="H338" i="4150"/>
  <c r="J338" i="4150"/>
  <c r="H339" i="4150"/>
  <c r="J339" i="4150"/>
  <c r="H340" i="4150"/>
  <c r="J340" i="4150"/>
  <c r="H341" i="4150"/>
  <c r="J341" i="4150"/>
  <c r="H342" i="4150"/>
  <c r="J342" i="4150" s="1"/>
  <c r="H343" i="4150"/>
  <c r="J343" i="4150"/>
  <c r="H344" i="4150"/>
  <c r="J344" i="4150"/>
  <c r="H345" i="4150"/>
  <c r="J345" i="4150"/>
  <c r="H346" i="4150"/>
  <c r="J346" i="4150" s="1"/>
  <c r="B347" i="4150"/>
  <c r="H348" i="4150"/>
  <c r="H363" i="4150" s="1"/>
  <c r="H349" i="4150"/>
  <c r="J349" i="4150"/>
  <c r="H350" i="4150"/>
  <c r="J350" i="4150"/>
  <c r="H351" i="4150"/>
  <c r="J351" i="4150"/>
  <c r="H352" i="4150"/>
  <c r="J352" i="4150"/>
  <c r="H353" i="4150"/>
  <c r="J353" i="4150"/>
  <c r="H354" i="4150"/>
  <c r="J354" i="4150" s="1"/>
  <c r="H355" i="4150"/>
  <c r="J355" i="4150" s="1"/>
  <c r="H356" i="4150"/>
  <c r="J356" i="4150" s="1"/>
  <c r="H357" i="4150"/>
  <c r="J357" i="4150"/>
  <c r="H358" i="4150"/>
  <c r="J358" i="4150"/>
  <c r="H359" i="4150"/>
  <c r="J359" i="4150"/>
  <c r="H360" i="4150"/>
  <c r="J360" i="4150"/>
  <c r="H361" i="4150"/>
  <c r="J361" i="4150"/>
  <c r="H362" i="4150"/>
  <c r="J362" i="4150" s="1"/>
  <c r="B363" i="4150"/>
  <c r="H364" i="4150"/>
  <c r="J364" i="4150"/>
  <c r="H365" i="4150"/>
  <c r="J365" i="4150" s="1"/>
  <c r="H366" i="4150"/>
  <c r="J366" i="4150"/>
  <c r="H367" i="4150"/>
  <c r="H379" i="4150" s="1"/>
  <c r="J367" i="4150"/>
  <c r="H368" i="4150"/>
  <c r="J368" i="4150"/>
  <c r="H369" i="4150"/>
  <c r="J369" i="4150"/>
  <c r="H370" i="4150"/>
  <c r="J370" i="4150"/>
  <c r="H371" i="4150"/>
  <c r="J371" i="4150"/>
  <c r="H372" i="4150"/>
  <c r="J372" i="4150"/>
  <c r="H373" i="4150"/>
  <c r="J373" i="4150" s="1"/>
  <c r="H374" i="4150"/>
  <c r="J374" i="4150"/>
  <c r="H375" i="4150"/>
  <c r="J375" i="4150"/>
  <c r="H376" i="4150"/>
  <c r="J376" i="4150"/>
  <c r="H377" i="4150"/>
  <c r="J377" i="4150"/>
  <c r="H378" i="4150"/>
  <c r="J378" i="4150"/>
  <c r="B379" i="4150"/>
  <c r="H380" i="4150"/>
  <c r="J380" i="4150"/>
  <c r="H381" i="4150"/>
  <c r="J381" i="4150"/>
  <c r="H382" i="4150"/>
  <c r="J382" i="4150"/>
  <c r="H383" i="4150"/>
  <c r="J383" i="4150"/>
  <c r="H384" i="4150"/>
  <c r="J384" i="4150"/>
  <c r="H385" i="4150"/>
  <c r="J385" i="4150" s="1"/>
  <c r="H386" i="4150"/>
  <c r="J386" i="4150" s="1"/>
  <c r="H387" i="4150"/>
  <c r="J387" i="4150" s="1"/>
  <c r="H388" i="4150"/>
  <c r="J388" i="4150"/>
  <c r="H389" i="4150"/>
  <c r="J389" i="4150"/>
  <c r="H390" i="4150"/>
  <c r="J390" i="4150"/>
  <c r="H391" i="4150"/>
  <c r="J391" i="4150"/>
  <c r="H392" i="4150"/>
  <c r="J392" i="4150"/>
  <c r="H393" i="4150"/>
  <c r="J393" i="4150" s="1"/>
  <c r="H394" i="4150"/>
  <c r="J394" i="4150" s="1"/>
  <c r="H395" i="4150"/>
  <c r="J395" i="4150" s="1"/>
  <c r="B396" i="4150"/>
  <c r="H397" i="4150"/>
  <c r="J397" i="4150"/>
  <c r="H398" i="4150"/>
  <c r="J398" i="4150"/>
  <c r="H399" i="4150"/>
  <c r="J399" i="4150"/>
  <c r="H400" i="4150"/>
  <c r="J400" i="4150"/>
  <c r="H401" i="4150"/>
  <c r="J401" i="4150"/>
  <c r="H402" i="4150"/>
  <c r="J402" i="4150"/>
  <c r="H403" i="4150"/>
  <c r="J403" i="4150"/>
  <c r="H404" i="4150"/>
  <c r="J404" i="4150" s="1"/>
  <c r="H405" i="4150"/>
  <c r="J405" i="4150"/>
  <c r="H406" i="4150"/>
  <c r="J406" i="4150"/>
  <c r="H407" i="4150"/>
  <c r="J407" i="4150"/>
  <c r="H408" i="4150"/>
  <c r="J408" i="4150" s="1"/>
  <c r="H409" i="4150"/>
  <c r="J409" i="4150"/>
  <c r="H410" i="4150"/>
  <c r="J410" i="4150"/>
  <c r="H411" i="4150"/>
  <c r="J411" i="4150"/>
  <c r="B412" i="4150"/>
  <c r="H413" i="4150"/>
  <c r="J413" i="4150"/>
  <c r="H414" i="4150"/>
  <c r="J414" i="4150"/>
  <c r="H415" i="4150"/>
  <c r="J415" i="4150"/>
  <c r="H416" i="4150"/>
  <c r="J416" i="4150" s="1"/>
  <c r="H417" i="4150"/>
  <c r="J417" i="4150" s="1"/>
  <c r="H418" i="4150"/>
  <c r="J418" i="4150" s="1"/>
  <c r="H419" i="4150"/>
  <c r="J419" i="4150" s="1"/>
  <c r="H420" i="4150"/>
  <c r="J420" i="4150"/>
  <c r="H421" i="4150"/>
  <c r="J421" i="4150"/>
  <c r="H422" i="4150"/>
  <c r="J422" i="4150"/>
  <c r="H423" i="4150"/>
  <c r="J423" i="4150" s="1"/>
  <c r="H424" i="4150"/>
  <c r="J424" i="4150" s="1"/>
  <c r="H425" i="4150"/>
  <c r="J425" i="4150" s="1"/>
  <c r="H426" i="4150"/>
  <c r="J426" i="4150" s="1"/>
  <c r="H427" i="4150"/>
  <c r="J427" i="4150" s="1"/>
  <c r="B428" i="4150"/>
  <c r="H429" i="4150"/>
  <c r="J429" i="4150"/>
  <c r="H430" i="4150"/>
  <c r="J430" i="4150"/>
  <c r="H431" i="4150"/>
  <c r="J431" i="4150" s="1"/>
  <c r="H432" i="4150"/>
  <c r="J432" i="4150"/>
  <c r="H433" i="4150"/>
  <c r="J433" i="4150"/>
  <c r="H434" i="4150"/>
  <c r="J434" i="4150"/>
  <c r="H435" i="4150"/>
  <c r="J435" i="4150" s="1"/>
  <c r="H436" i="4150"/>
  <c r="J436" i="4150"/>
  <c r="H437" i="4150"/>
  <c r="J437" i="4150"/>
  <c r="H438" i="4150"/>
  <c r="J438" i="4150"/>
  <c r="H439" i="4150"/>
  <c r="J439" i="4150"/>
  <c r="H440" i="4150"/>
  <c r="J440" i="4150"/>
  <c r="H441" i="4150"/>
  <c r="J441" i="4150"/>
  <c r="H442" i="4150"/>
  <c r="J442" i="4150"/>
  <c r="H443" i="4150"/>
  <c r="J443" i="4150" s="1"/>
  <c r="H444" i="4150"/>
  <c r="J444" i="4150"/>
  <c r="B445" i="4150"/>
  <c r="H446" i="4150"/>
  <c r="H461" i="4150" s="1"/>
  <c r="J446" i="4150"/>
  <c r="J461" i="4150" s="1"/>
  <c r="H447" i="4150"/>
  <c r="J447" i="4150" s="1"/>
  <c r="H448" i="4150"/>
  <c r="J448" i="4150" s="1"/>
  <c r="H449" i="4150"/>
  <c r="J449" i="4150" s="1"/>
  <c r="H450" i="4150"/>
  <c r="J450" i="4150" s="1"/>
  <c r="H451" i="4150"/>
  <c r="J451" i="4150"/>
  <c r="H452" i="4150"/>
  <c r="J452" i="4150"/>
  <c r="H453" i="4150"/>
  <c r="J453" i="4150"/>
  <c r="H454" i="4150"/>
  <c r="J454" i="4150"/>
  <c r="H455" i="4150"/>
  <c r="J455" i="4150" s="1"/>
  <c r="H456" i="4150"/>
  <c r="J456" i="4150" s="1"/>
  <c r="H457" i="4150"/>
  <c r="J457" i="4150" s="1"/>
  <c r="H458" i="4150"/>
  <c r="J458" i="4150" s="1"/>
  <c r="H459" i="4150"/>
  <c r="J459" i="4150"/>
  <c r="H460" i="4150"/>
  <c r="J460" i="4150"/>
  <c r="B461" i="4150"/>
  <c r="H462" i="4150"/>
  <c r="H477" i="4150" s="1"/>
  <c r="J462" i="4150"/>
  <c r="J477" i="4150" s="1"/>
  <c r="H463" i="4150"/>
  <c r="J463" i="4150"/>
  <c r="H464" i="4150"/>
  <c r="J464" i="4150"/>
  <c r="H465" i="4150"/>
  <c r="J465" i="4150"/>
  <c r="H466" i="4150"/>
  <c r="J466" i="4150" s="1"/>
  <c r="H467" i="4150"/>
  <c r="J467" i="4150"/>
  <c r="H468" i="4150"/>
  <c r="J468" i="4150"/>
  <c r="H469" i="4150"/>
  <c r="J469" i="4150"/>
  <c r="H470" i="4150"/>
  <c r="J470" i="4150" s="1"/>
  <c r="H471" i="4150"/>
  <c r="J471" i="4150"/>
  <c r="H472" i="4150"/>
  <c r="J472" i="4150"/>
  <c r="H473" i="4150"/>
  <c r="J473" i="4150"/>
  <c r="H474" i="4150"/>
  <c r="J474" i="4150" s="1"/>
  <c r="H475" i="4150"/>
  <c r="J475" i="4150"/>
  <c r="H476" i="4150"/>
  <c r="J476" i="4150"/>
  <c r="B477" i="4150"/>
  <c r="H478" i="4150"/>
  <c r="H479" i="4150"/>
  <c r="J479" i="4150" s="1"/>
  <c r="H480" i="4150"/>
  <c r="J480" i="4150" s="1"/>
  <c r="H481" i="4150"/>
  <c r="J481" i="4150" s="1"/>
  <c r="H482" i="4150"/>
  <c r="J482" i="4150"/>
  <c r="H483" i="4150"/>
  <c r="J483" i="4150"/>
  <c r="H484" i="4150"/>
  <c r="J484" i="4150"/>
  <c r="H485" i="4150"/>
  <c r="J485" i="4150" s="1"/>
  <c r="H486" i="4150"/>
  <c r="J486" i="4150" s="1"/>
  <c r="H487" i="4150"/>
  <c r="J487" i="4150" s="1"/>
  <c r="H488" i="4150"/>
  <c r="J488" i="4150" s="1"/>
  <c r="H489" i="4150"/>
  <c r="J489" i="4150" s="1"/>
  <c r="H490" i="4150"/>
  <c r="J490" i="4150"/>
  <c r="H491" i="4150"/>
  <c r="J491" i="4150"/>
  <c r="H492" i="4150"/>
  <c r="J492" i="4150"/>
  <c r="H493" i="4150"/>
  <c r="J493" i="4150"/>
  <c r="B494" i="4150"/>
  <c r="H495" i="4150"/>
  <c r="J495" i="4150"/>
  <c r="H496" i="4150"/>
  <c r="J496" i="4150"/>
  <c r="H497" i="4150"/>
  <c r="J497" i="4150" s="1"/>
  <c r="H498" i="4150"/>
  <c r="J498" i="4150"/>
  <c r="H499" i="4150"/>
  <c r="J499" i="4150"/>
  <c r="H500" i="4150"/>
  <c r="J500" i="4150"/>
  <c r="H501" i="4150"/>
  <c r="J501" i="4150"/>
  <c r="H502" i="4150"/>
  <c r="J502" i="4150"/>
  <c r="H503" i="4150"/>
  <c r="J503" i="4150"/>
  <c r="H504" i="4150"/>
  <c r="J504" i="4150"/>
  <c r="H505" i="4150"/>
  <c r="J505" i="4150" s="1"/>
  <c r="H506" i="4150"/>
  <c r="J506" i="4150"/>
  <c r="H507" i="4150"/>
  <c r="J507" i="4150"/>
  <c r="H508" i="4150"/>
  <c r="J508" i="4150"/>
  <c r="H509" i="4150"/>
  <c r="J509" i="4150" s="1"/>
  <c r="B510" i="4150"/>
  <c r="H511" i="4150"/>
  <c r="H512" i="4150"/>
  <c r="J512" i="4150" s="1"/>
  <c r="H513" i="4150"/>
  <c r="J513" i="4150"/>
  <c r="H514" i="4150"/>
  <c r="J514" i="4150"/>
  <c r="H515" i="4150"/>
  <c r="J515" i="4150"/>
  <c r="H516" i="4150"/>
  <c r="J516" i="4150" s="1"/>
  <c r="H517" i="4150"/>
  <c r="J517" i="4150" s="1"/>
  <c r="H518" i="4150"/>
  <c r="J518" i="4150" s="1"/>
  <c r="H519" i="4150"/>
  <c r="J519" i="4150" s="1"/>
  <c r="H520" i="4150"/>
  <c r="J520" i="4150" s="1"/>
  <c r="H521" i="4150"/>
  <c r="J521" i="4150"/>
  <c r="H522" i="4150"/>
  <c r="J522" i="4150"/>
  <c r="H523" i="4150"/>
  <c r="J523" i="4150"/>
  <c r="H524" i="4150"/>
  <c r="J524" i="4150" s="1"/>
  <c r="H525" i="4150"/>
  <c r="J525" i="4150" s="1"/>
  <c r="B526" i="4150"/>
  <c r="H527" i="4150"/>
  <c r="J527" i="4150"/>
  <c r="H528" i="4150"/>
  <c r="J528" i="4150" s="1"/>
  <c r="H529" i="4150"/>
  <c r="J529" i="4150"/>
  <c r="H530" i="4150"/>
  <c r="H543" i="4150" s="1"/>
  <c r="J530" i="4150"/>
  <c r="H531" i="4150"/>
  <c r="J531" i="4150"/>
  <c r="H532" i="4150"/>
  <c r="J532" i="4150"/>
  <c r="H533" i="4150"/>
  <c r="J533" i="4150"/>
  <c r="H534" i="4150"/>
  <c r="J534" i="4150"/>
  <c r="H535" i="4150"/>
  <c r="J535" i="4150"/>
  <c r="H536" i="4150"/>
  <c r="J536" i="4150" s="1"/>
  <c r="H537" i="4150"/>
  <c r="J537" i="4150"/>
  <c r="H538" i="4150"/>
  <c r="J538" i="4150"/>
  <c r="H539" i="4150"/>
  <c r="J539" i="4150"/>
  <c r="H540" i="4150"/>
  <c r="J540" i="4150"/>
  <c r="H541" i="4150"/>
  <c r="J541" i="4150"/>
  <c r="H542" i="4150"/>
  <c r="J542" i="4150"/>
  <c r="B543" i="4150"/>
  <c r="H544" i="4150"/>
  <c r="J544" i="4150"/>
  <c r="H545" i="4150"/>
  <c r="J545" i="4150"/>
  <c r="H546" i="4150"/>
  <c r="J546" i="4150"/>
  <c r="H547" i="4150"/>
  <c r="J547" i="4150" s="1"/>
  <c r="H548" i="4150"/>
  <c r="J548" i="4150" s="1"/>
  <c r="H549" i="4150"/>
  <c r="J549" i="4150" s="1"/>
  <c r="H550" i="4150"/>
  <c r="J550" i="4150" s="1"/>
  <c r="H551" i="4150"/>
  <c r="J551" i="4150" s="1"/>
  <c r="H552" i="4150"/>
  <c r="J552" i="4150"/>
  <c r="H553" i="4150"/>
  <c r="J553" i="4150"/>
  <c r="H554" i="4150"/>
  <c r="J554" i="4150"/>
  <c r="H555" i="4150"/>
  <c r="J555" i="4150"/>
  <c r="H556" i="4150"/>
  <c r="J556" i="4150" s="1"/>
  <c r="H557" i="4150"/>
  <c r="J557" i="4150" s="1"/>
  <c r="H558" i="4150"/>
  <c r="J558" i="4150" s="1"/>
  <c r="B559" i="4150"/>
  <c r="H560" i="4150"/>
  <c r="J560" i="4150"/>
  <c r="H561" i="4150"/>
  <c r="J561" i="4150"/>
  <c r="H562" i="4150"/>
  <c r="J562" i="4150"/>
  <c r="H563" i="4150"/>
  <c r="J563" i="4150"/>
  <c r="H564" i="4150"/>
  <c r="J564" i="4150"/>
  <c r="H565" i="4150"/>
  <c r="J565" i="4150"/>
  <c r="H566" i="4150"/>
  <c r="J566" i="4150"/>
  <c r="H567" i="4150"/>
  <c r="J567" i="4150" s="1"/>
  <c r="H568" i="4150"/>
  <c r="J568" i="4150"/>
  <c r="H569" i="4150"/>
  <c r="J569" i="4150"/>
  <c r="H570" i="4150"/>
  <c r="J570" i="4150"/>
  <c r="H571" i="4150"/>
  <c r="J571" i="4150" s="1"/>
  <c r="H572" i="4150"/>
  <c r="J572" i="4150"/>
  <c r="H573" i="4150"/>
  <c r="J573" i="4150"/>
  <c r="H574" i="4150"/>
  <c r="J574" i="4150"/>
  <c r="B575" i="4150"/>
  <c r="H576" i="4150"/>
  <c r="J576" i="4150"/>
  <c r="H577" i="4150"/>
  <c r="J577" i="4150"/>
  <c r="H578" i="4150"/>
  <c r="J578" i="4150"/>
  <c r="H579" i="4150"/>
  <c r="J579" i="4150" s="1"/>
  <c r="H580" i="4150"/>
  <c r="J580" i="4150" s="1"/>
  <c r="H581" i="4150"/>
  <c r="J581" i="4150" s="1"/>
  <c r="H582" i="4150"/>
  <c r="J582" i="4150" s="1"/>
  <c r="H583" i="4150"/>
  <c r="J583" i="4150"/>
  <c r="H584" i="4150"/>
  <c r="J584" i="4150"/>
  <c r="H585" i="4150"/>
  <c r="J585" i="4150"/>
  <c r="H586" i="4150"/>
  <c r="J586" i="4150" s="1"/>
  <c r="H587" i="4150"/>
  <c r="J587" i="4150" s="1"/>
  <c r="H588" i="4150"/>
  <c r="J588" i="4150" s="1"/>
  <c r="H589" i="4150"/>
  <c r="J589" i="4150" s="1"/>
  <c r="H590" i="4150"/>
  <c r="J590" i="4150" s="1"/>
  <c r="H591" i="4150"/>
  <c r="J591" i="4150"/>
  <c r="B592" i="4150"/>
  <c r="H593" i="4150"/>
  <c r="J593" i="4150"/>
  <c r="H594" i="4150"/>
  <c r="J594" i="4150" s="1"/>
  <c r="H595" i="4150"/>
  <c r="J595" i="4150"/>
  <c r="H596" i="4150"/>
  <c r="J596" i="4150"/>
  <c r="H597" i="4150"/>
  <c r="J597" i="4150"/>
  <c r="H598" i="4150"/>
  <c r="J598" i="4150" s="1"/>
  <c r="H599" i="4150"/>
  <c r="J599" i="4150"/>
  <c r="H600" i="4150"/>
  <c r="J600" i="4150"/>
  <c r="H601" i="4150"/>
  <c r="J601" i="4150"/>
  <c r="H602" i="4150"/>
  <c r="J602" i="4150"/>
  <c r="H603" i="4150"/>
  <c r="J603" i="4150"/>
  <c r="H604" i="4150"/>
  <c r="J604" i="4150"/>
  <c r="H605" i="4150"/>
  <c r="J605" i="4150"/>
  <c r="H606" i="4150"/>
  <c r="J606" i="4150" s="1"/>
  <c r="H607" i="4150"/>
  <c r="J607" i="4150"/>
  <c r="B608" i="4150"/>
  <c r="H609" i="4150"/>
  <c r="H624" i="4150" s="1"/>
  <c r="J609" i="4150"/>
  <c r="J624" i="4150" s="1"/>
  <c r="H610" i="4150"/>
  <c r="J610" i="4150" s="1"/>
  <c r="H611" i="4150"/>
  <c r="J611" i="4150" s="1"/>
  <c r="H612" i="4150"/>
  <c r="J612" i="4150" s="1"/>
  <c r="H613" i="4150"/>
  <c r="J613" i="4150" s="1"/>
  <c r="H614" i="4150"/>
  <c r="J614" i="4150"/>
  <c r="H615" i="4150"/>
  <c r="J615" i="4150"/>
  <c r="H616" i="4150"/>
  <c r="J616" i="4150"/>
  <c r="H617" i="4150"/>
  <c r="J617" i="4150"/>
  <c r="H618" i="4150"/>
  <c r="J618" i="4150" s="1"/>
  <c r="H619" i="4150"/>
  <c r="J619" i="4150" s="1"/>
  <c r="H620" i="4150"/>
  <c r="J620" i="4150" s="1"/>
  <c r="H621" i="4150"/>
  <c r="J621" i="4150" s="1"/>
  <c r="H622" i="4150"/>
  <c r="J622" i="4150"/>
  <c r="H623" i="4150"/>
  <c r="J623" i="4150"/>
  <c r="B624" i="4150"/>
  <c r="H625" i="4150"/>
  <c r="J625" i="4150"/>
  <c r="H626" i="4150"/>
  <c r="J626" i="4150"/>
  <c r="H627" i="4150"/>
  <c r="J627" i="4150"/>
  <c r="H628" i="4150"/>
  <c r="J628" i="4150"/>
  <c r="H629" i="4150"/>
  <c r="J629" i="4150" s="1"/>
  <c r="H630" i="4150"/>
  <c r="J630" i="4150"/>
  <c r="H631" i="4150"/>
  <c r="J631" i="4150"/>
  <c r="H632" i="4150"/>
  <c r="J632" i="4150" s="1"/>
  <c r="H633" i="4150"/>
  <c r="J633" i="4150" s="1"/>
  <c r="H634" i="4150"/>
  <c r="J634" i="4150"/>
  <c r="H635" i="4150"/>
  <c r="J635" i="4150"/>
  <c r="H636" i="4150"/>
  <c r="J636" i="4150"/>
  <c r="H637" i="4150"/>
  <c r="J637" i="4150" s="1"/>
  <c r="H638" i="4150"/>
  <c r="J638" i="4150"/>
  <c r="H639" i="4150"/>
  <c r="J639" i="4150"/>
  <c r="H640" i="4150"/>
  <c r="J640" i="4150"/>
  <c r="B641" i="4150"/>
  <c r="H641" i="4150"/>
  <c r="H642" i="4150"/>
  <c r="H643" i="4150"/>
  <c r="J643" i="4150" s="1"/>
  <c r="H644" i="4150"/>
  <c r="J644" i="4150" s="1"/>
  <c r="H645" i="4150"/>
  <c r="J645" i="4150"/>
  <c r="H646" i="4150"/>
  <c r="J646" i="4150"/>
  <c r="H647" i="4150"/>
  <c r="J647" i="4150"/>
  <c r="H648" i="4150"/>
  <c r="J648" i="4150" s="1"/>
  <c r="H649" i="4150"/>
  <c r="J649" i="4150" s="1"/>
  <c r="H650" i="4150"/>
  <c r="J650" i="4150" s="1"/>
  <c r="H651" i="4150"/>
  <c r="J651" i="4150" s="1"/>
  <c r="H652" i="4150"/>
  <c r="J652" i="4150" s="1"/>
  <c r="H653" i="4150"/>
  <c r="J653" i="4150"/>
  <c r="H654" i="4150"/>
  <c r="J654" i="4150"/>
  <c r="H655" i="4150"/>
  <c r="J655" i="4150"/>
  <c r="H656" i="4150"/>
  <c r="J656" i="4150"/>
  <c r="B657" i="4150"/>
  <c r="H658" i="4150"/>
  <c r="J658" i="4150"/>
  <c r="H659" i="4150"/>
  <c r="J659" i="4150"/>
  <c r="H660" i="4150"/>
  <c r="J660" i="4150" s="1"/>
  <c r="H661" i="4150"/>
  <c r="J661" i="4150"/>
  <c r="H662" i="4150"/>
  <c r="J662" i="4150"/>
  <c r="H663" i="4150"/>
  <c r="J663" i="4150"/>
  <c r="H664" i="4150"/>
  <c r="J664" i="4150"/>
  <c r="H665" i="4150"/>
  <c r="J665" i="4150"/>
  <c r="H666" i="4150"/>
  <c r="J666" i="4150"/>
  <c r="H667" i="4150"/>
  <c r="J667" i="4150"/>
  <c r="H668" i="4150"/>
  <c r="J668" i="4150" s="1"/>
  <c r="H669" i="4150"/>
  <c r="J669" i="4150"/>
  <c r="H670" i="4150"/>
  <c r="J670" i="4150"/>
  <c r="H671" i="4150"/>
  <c r="J671" i="4150"/>
  <c r="H672" i="4150"/>
  <c r="J672" i="4150" s="1"/>
  <c r="B673" i="4150"/>
  <c r="H674" i="4150"/>
  <c r="J674" i="4150" s="1"/>
  <c r="H675" i="4150"/>
  <c r="J675" i="4150" s="1"/>
  <c r="H676" i="4150"/>
  <c r="J676" i="4150"/>
  <c r="H677" i="4150"/>
  <c r="J677" i="4150"/>
  <c r="H678" i="4150"/>
  <c r="J678" i="4150"/>
  <c r="H679" i="4150"/>
  <c r="J679" i="4150" s="1"/>
  <c r="H680" i="4150"/>
  <c r="J680" i="4150" s="1"/>
  <c r="H681" i="4150"/>
  <c r="J681" i="4150" s="1"/>
  <c r="H682" i="4150"/>
  <c r="J682" i="4150" s="1"/>
  <c r="H683" i="4150"/>
  <c r="J683" i="4150" s="1"/>
  <c r="H684" i="4150"/>
  <c r="J684" i="4150"/>
  <c r="H685" i="4150"/>
  <c r="J685" i="4150"/>
  <c r="H686" i="4150"/>
  <c r="J686" i="4150"/>
  <c r="H687" i="4150"/>
  <c r="J687" i="4150" s="1"/>
  <c r="H688" i="4150"/>
  <c r="J688" i="4150" s="1"/>
  <c r="H689" i="4150"/>
  <c r="J689" i="4150" s="1"/>
  <c r="B690" i="4150"/>
  <c r="H691" i="4150"/>
  <c r="J691" i="4150" s="1"/>
  <c r="H692" i="4150"/>
  <c r="J692" i="4150"/>
  <c r="H693" i="4150"/>
  <c r="J693" i="4150"/>
  <c r="H694" i="4150"/>
  <c r="J694" i="4150"/>
  <c r="H695" i="4150"/>
  <c r="J695" i="4150"/>
  <c r="H696" i="4150"/>
  <c r="J696" i="4150"/>
  <c r="H697" i="4150"/>
  <c r="J697" i="4150"/>
  <c r="H698" i="4150"/>
  <c r="J698" i="4150"/>
  <c r="H699" i="4150"/>
  <c r="J699" i="4150" s="1"/>
  <c r="H700" i="4150"/>
  <c r="J700" i="4150"/>
  <c r="H701" i="4150"/>
  <c r="J701" i="4150"/>
  <c r="H702" i="4150"/>
  <c r="J702" i="4150" s="1"/>
  <c r="H703" i="4150"/>
  <c r="J703" i="4150"/>
  <c r="H704" i="4150"/>
  <c r="J704" i="4150"/>
  <c r="H705" i="4150"/>
  <c r="J705" i="4150"/>
  <c r="B706" i="4150"/>
  <c r="H707" i="4150"/>
  <c r="J707" i="4150"/>
  <c r="H708" i="4150"/>
  <c r="J708" i="4150"/>
  <c r="H709" i="4150"/>
  <c r="J709" i="4150"/>
  <c r="H710" i="4150"/>
  <c r="J710" i="4150"/>
  <c r="H711" i="4150"/>
  <c r="J711" i="4150" s="1"/>
  <c r="H712" i="4150"/>
  <c r="J712" i="4150" s="1"/>
  <c r="H713" i="4150"/>
  <c r="J713" i="4150" s="1"/>
  <c r="H714" i="4150"/>
  <c r="J714" i="4150" s="1"/>
  <c r="H715" i="4150"/>
  <c r="J715" i="4150"/>
  <c r="H716" i="4150"/>
  <c r="J716" i="4150"/>
  <c r="H717" i="4150"/>
  <c r="J717" i="4150"/>
  <c r="H718" i="4150"/>
  <c r="J718" i="4150" s="1"/>
  <c r="H719" i="4150"/>
  <c r="J719" i="4150" s="1"/>
  <c r="H720" i="4150"/>
  <c r="J720" i="4150" s="1"/>
  <c r="H721" i="4150"/>
  <c r="J721" i="4150" s="1"/>
  <c r="B722" i="4150"/>
  <c r="H723" i="4150"/>
  <c r="J723" i="4150"/>
  <c r="H724" i="4150"/>
  <c r="J724" i="4150"/>
  <c r="H725" i="4150"/>
  <c r="J725" i="4150"/>
  <c r="H726" i="4150"/>
  <c r="J726" i="4150" s="1"/>
  <c r="H727" i="4150"/>
  <c r="J727" i="4150"/>
  <c r="H728" i="4150"/>
  <c r="J728" i="4150"/>
  <c r="H729" i="4150"/>
  <c r="J729" i="4150"/>
  <c r="H730" i="4150"/>
  <c r="J730" i="4150" s="1"/>
  <c r="H731" i="4150"/>
  <c r="J731" i="4150"/>
  <c r="H732" i="4150"/>
  <c r="J732" i="4150"/>
  <c r="H733" i="4150"/>
  <c r="J733" i="4150"/>
  <c r="H734" i="4150"/>
  <c r="J734" i="4150"/>
  <c r="H735" i="4150"/>
  <c r="J735" i="4150"/>
  <c r="H736" i="4150"/>
  <c r="J736" i="4150"/>
  <c r="H737" i="4150"/>
  <c r="J737" i="4150"/>
  <c r="H738" i="4150"/>
  <c r="J738" i="4150" s="1"/>
  <c r="B739" i="4150"/>
  <c r="H740" i="4150"/>
  <c r="J740" i="4150"/>
  <c r="H741" i="4150"/>
  <c r="J741" i="4150"/>
  <c r="H742" i="4150"/>
  <c r="J742" i="4150" s="1"/>
  <c r="H743" i="4150"/>
  <c r="J743" i="4150" s="1"/>
  <c r="H744" i="4150"/>
  <c r="J744" i="4150" s="1"/>
  <c r="H745" i="4150"/>
  <c r="J745" i="4150" s="1"/>
  <c r="H746" i="4150"/>
  <c r="J746" i="4150"/>
  <c r="H747" i="4150"/>
  <c r="J747" i="4150"/>
  <c r="H748" i="4150"/>
  <c r="J748" i="4150"/>
  <c r="H749" i="4150"/>
  <c r="J749" i="4150"/>
  <c r="H750" i="4150"/>
  <c r="J750" i="4150" s="1"/>
  <c r="H751" i="4150"/>
  <c r="J751" i="4150" s="1"/>
  <c r="H752" i="4150"/>
  <c r="J752" i="4150" s="1"/>
  <c r="H753" i="4150"/>
  <c r="J753" i="4150" s="1"/>
  <c r="H754" i="4150"/>
  <c r="J754" i="4150"/>
  <c r="B755" i="4150"/>
  <c r="H756" i="4150"/>
  <c r="H771" i="4150" s="1"/>
  <c r="H757" i="4150"/>
  <c r="J757" i="4150"/>
  <c r="H758" i="4150"/>
  <c r="J758" i="4150"/>
  <c r="H759" i="4150"/>
  <c r="J759" i="4150"/>
  <c r="H760" i="4150"/>
  <c r="J760" i="4150"/>
  <c r="H761" i="4150"/>
  <c r="J761" i="4150" s="1"/>
  <c r="H762" i="4150"/>
  <c r="J762" i="4150"/>
  <c r="H763" i="4150"/>
  <c r="J763" i="4150"/>
  <c r="H764" i="4150"/>
  <c r="J764" i="4150"/>
  <c r="H765" i="4150"/>
  <c r="J765" i="4150"/>
  <c r="H766" i="4150"/>
  <c r="J766" i="4150"/>
  <c r="H767" i="4150"/>
  <c r="J767" i="4150"/>
  <c r="H768" i="4150"/>
  <c r="J768" i="4150"/>
  <c r="H769" i="4150"/>
  <c r="J769" i="4150" s="1"/>
  <c r="H770" i="4150"/>
  <c r="J770" i="4150"/>
  <c r="B771" i="4150"/>
  <c r="H772" i="4150"/>
  <c r="H788" i="4150" s="1"/>
  <c r="J772" i="4150"/>
  <c r="J788" i="4150" s="1"/>
  <c r="H773" i="4150"/>
  <c r="J773" i="4150" s="1"/>
  <c r="H774" i="4150"/>
  <c r="J774" i="4150" s="1"/>
  <c r="H775" i="4150"/>
  <c r="J775" i="4150" s="1"/>
  <c r="H776" i="4150"/>
  <c r="J776" i="4150" s="1"/>
  <c r="H777" i="4150"/>
  <c r="J777" i="4150"/>
  <c r="H778" i="4150"/>
  <c r="J778" i="4150"/>
  <c r="H779" i="4150"/>
  <c r="J779" i="4150"/>
  <c r="H780" i="4150"/>
  <c r="J780" i="4150"/>
  <c r="H781" i="4150"/>
  <c r="J781" i="4150" s="1"/>
  <c r="H782" i="4150"/>
  <c r="J782" i="4150" s="1"/>
  <c r="H783" i="4150"/>
  <c r="J783" i="4150" s="1"/>
  <c r="H784" i="4150"/>
  <c r="J784" i="4150" s="1"/>
  <c r="H785" i="4150"/>
  <c r="J785" i="4150"/>
  <c r="H786" i="4150"/>
  <c r="J786" i="4150"/>
  <c r="H787" i="4150"/>
  <c r="J787" i="4150"/>
  <c r="B788" i="4150"/>
  <c r="H789" i="4150"/>
  <c r="J789" i="4150"/>
  <c r="H790" i="4150"/>
  <c r="J790" i="4150"/>
  <c r="H791" i="4150"/>
  <c r="J791" i="4150"/>
  <c r="H792" i="4150"/>
  <c r="J792" i="4150" s="1"/>
  <c r="H793" i="4150"/>
  <c r="J793" i="4150"/>
  <c r="H794" i="4150"/>
  <c r="J794" i="4150"/>
  <c r="H795" i="4150"/>
  <c r="J795" i="4150" s="1"/>
  <c r="H796" i="4150"/>
  <c r="J796" i="4150" s="1"/>
  <c r="H797" i="4150"/>
  <c r="J797" i="4150"/>
  <c r="H798" i="4150"/>
  <c r="J798" i="4150"/>
  <c r="H799" i="4150"/>
  <c r="J799" i="4150"/>
  <c r="H800" i="4150"/>
  <c r="J800" i="4150" s="1"/>
  <c r="H801" i="4150"/>
  <c r="J801" i="4150"/>
  <c r="H802" i="4150"/>
  <c r="J802" i="4150"/>
  <c r="H803" i="4150"/>
  <c r="J803" i="4150"/>
  <c r="H804" i="4150"/>
  <c r="J804" i="4150"/>
  <c r="H805" i="4150"/>
  <c r="J805" i="4150"/>
  <c r="H806" i="4150"/>
  <c r="J806" i="4150"/>
  <c r="H807" i="4150"/>
  <c r="J807" i="4150"/>
  <c r="H808" i="4150"/>
  <c r="J808" i="4150" s="1"/>
  <c r="B809" i="4150"/>
  <c r="H5" i="4149"/>
  <c r="J5" i="4149"/>
  <c r="H6" i="4149"/>
  <c r="J6" i="4149" s="1"/>
  <c r="H7" i="4149"/>
  <c r="J7" i="4149" s="1"/>
  <c r="H8" i="4149"/>
  <c r="J8" i="4149"/>
  <c r="H9" i="4149"/>
  <c r="J9" i="4149" s="1"/>
  <c r="H10" i="4149"/>
  <c r="J10" i="4149"/>
  <c r="H11" i="4149"/>
  <c r="J11" i="4149"/>
  <c r="H12" i="4149"/>
  <c r="J12" i="4149"/>
  <c r="H13" i="4149"/>
  <c r="J13" i="4149"/>
  <c r="H14" i="4149"/>
  <c r="J14" i="4149" s="1"/>
  <c r="H15" i="4149"/>
  <c r="J15" i="4149" s="1"/>
  <c r="H16" i="4149"/>
  <c r="J16" i="4149"/>
  <c r="H17" i="4149"/>
  <c r="J17" i="4149" s="1"/>
  <c r="H18" i="4149"/>
  <c r="J18" i="4149"/>
  <c r="B19" i="4149"/>
  <c r="H20" i="4149"/>
  <c r="J20" i="4149" s="1"/>
  <c r="H21" i="4149"/>
  <c r="J21" i="4149"/>
  <c r="H22" i="4149"/>
  <c r="J22" i="4149"/>
  <c r="H23" i="4149"/>
  <c r="J23" i="4149" s="1"/>
  <c r="H24" i="4149"/>
  <c r="J24" i="4149"/>
  <c r="H25" i="4149"/>
  <c r="J25" i="4149"/>
  <c r="H26" i="4149"/>
  <c r="J26" i="4149"/>
  <c r="H27" i="4149"/>
  <c r="J27" i="4149"/>
  <c r="H28" i="4149"/>
  <c r="J28" i="4149" s="1"/>
  <c r="H29" i="4149"/>
  <c r="J29" i="4149"/>
  <c r="H30" i="4149"/>
  <c r="J30" i="4149"/>
  <c r="H31" i="4149"/>
  <c r="J31" i="4149" s="1"/>
  <c r="H32" i="4149"/>
  <c r="J32" i="4149"/>
  <c r="H33" i="4149"/>
  <c r="J33" i="4149"/>
  <c r="B34" i="4149"/>
  <c r="H35" i="4149"/>
  <c r="H50" i="4149" s="1"/>
  <c r="J35" i="4149"/>
  <c r="H36" i="4149"/>
  <c r="J36" i="4149"/>
  <c r="H37" i="4149"/>
  <c r="J37" i="4149"/>
  <c r="H38" i="4149"/>
  <c r="J38" i="4149" s="1"/>
  <c r="H39" i="4149"/>
  <c r="J39" i="4149"/>
  <c r="H40" i="4149"/>
  <c r="J40" i="4149" s="1"/>
  <c r="H41" i="4149"/>
  <c r="J41" i="4149"/>
  <c r="H42" i="4149"/>
  <c r="J42" i="4149"/>
  <c r="H43" i="4149"/>
  <c r="J43" i="4149"/>
  <c r="H44" i="4149"/>
  <c r="J44" i="4149"/>
  <c r="H45" i="4149"/>
  <c r="J45" i="4149"/>
  <c r="H46" i="4149"/>
  <c r="J46" i="4149" s="1"/>
  <c r="H47" i="4149"/>
  <c r="J47" i="4149"/>
  <c r="H48" i="4149"/>
  <c r="J48" i="4149" s="1"/>
  <c r="H49" i="4149"/>
  <c r="J49" i="4149"/>
  <c r="B50" i="4149"/>
  <c r="H51" i="4149"/>
  <c r="J51" i="4149" s="1"/>
  <c r="H52" i="4149"/>
  <c r="J52" i="4149"/>
  <c r="H53" i="4149"/>
  <c r="J53" i="4149"/>
  <c r="H54" i="4149"/>
  <c r="J54" i="4149" s="1"/>
  <c r="H55" i="4149"/>
  <c r="J55" i="4149"/>
  <c r="H56" i="4149"/>
  <c r="J56" i="4149"/>
  <c r="H57" i="4149"/>
  <c r="J57" i="4149"/>
  <c r="H58" i="4149"/>
  <c r="J58" i="4149"/>
  <c r="H59" i="4149"/>
  <c r="J59" i="4149" s="1"/>
  <c r="H60" i="4149"/>
  <c r="J60" i="4149"/>
  <c r="H61" i="4149"/>
  <c r="J61" i="4149"/>
  <c r="H62" i="4149"/>
  <c r="J62" i="4149" s="1"/>
  <c r="H63" i="4149"/>
  <c r="J63" i="4149"/>
  <c r="H64" i="4149"/>
  <c r="J64" i="4149"/>
  <c r="H65" i="4149"/>
  <c r="J65" i="4149"/>
  <c r="B66" i="4149"/>
  <c r="H67" i="4149"/>
  <c r="J67" i="4149"/>
  <c r="H68" i="4149"/>
  <c r="J68" i="4149"/>
  <c r="H69" i="4149"/>
  <c r="J69" i="4149" s="1"/>
  <c r="H70" i="4149"/>
  <c r="J70" i="4149"/>
  <c r="H71" i="4149"/>
  <c r="J71" i="4149" s="1"/>
  <c r="H72" i="4149"/>
  <c r="J72" i="4149"/>
  <c r="H73" i="4149"/>
  <c r="J73" i="4149"/>
  <c r="H74" i="4149"/>
  <c r="J74" i="4149"/>
  <c r="H75" i="4149"/>
  <c r="J75" i="4149"/>
  <c r="H76" i="4149"/>
  <c r="J76" i="4149"/>
  <c r="H77" i="4149"/>
  <c r="J77" i="4149" s="1"/>
  <c r="H78" i="4149"/>
  <c r="J78" i="4149"/>
  <c r="H79" i="4149"/>
  <c r="J79" i="4149" s="1"/>
  <c r="H80" i="4149"/>
  <c r="J80" i="4149"/>
  <c r="H81" i="4149"/>
  <c r="J81" i="4149"/>
  <c r="B82" i="4149"/>
  <c r="H82" i="4149"/>
  <c r="H83" i="4149"/>
  <c r="H98" i="4149" s="1"/>
  <c r="J83" i="4149"/>
  <c r="H84" i="4149"/>
  <c r="J84" i="4149"/>
  <c r="H85" i="4149"/>
  <c r="J85" i="4149" s="1"/>
  <c r="H86" i="4149"/>
  <c r="J86" i="4149"/>
  <c r="H87" i="4149"/>
  <c r="J87" i="4149"/>
  <c r="H88" i="4149"/>
  <c r="J88" i="4149"/>
  <c r="H89" i="4149"/>
  <c r="J89" i="4149"/>
  <c r="H90" i="4149"/>
  <c r="J90" i="4149" s="1"/>
  <c r="H91" i="4149"/>
  <c r="J91" i="4149"/>
  <c r="H92" i="4149"/>
  <c r="J92" i="4149"/>
  <c r="H93" i="4149"/>
  <c r="J93" i="4149" s="1"/>
  <c r="H94" i="4149"/>
  <c r="J94" i="4149"/>
  <c r="H95" i="4149"/>
  <c r="J95" i="4149"/>
  <c r="H96" i="4149"/>
  <c r="J96" i="4149"/>
  <c r="H97" i="4149"/>
  <c r="J97" i="4149"/>
  <c r="B98" i="4149"/>
  <c r="H99" i="4149"/>
  <c r="J99" i="4149"/>
  <c r="J113" i="4149" s="1"/>
  <c r="H100" i="4149"/>
  <c r="J100" i="4149" s="1"/>
  <c r="H101" i="4149"/>
  <c r="J101" i="4149"/>
  <c r="H102" i="4149"/>
  <c r="J102" i="4149" s="1"/>
  <c r="H103" i="4149"/>
  <c r="J103" i="4149"/>
  <c r="H104" i="4149"/>
  <c r="J104" i="4149"/>
  <c r="H105" i="4149"/>
  <c r="J105" i="4149"/>
  <c r="H106" i="4149"/>
  <c r="J106" i="4149"/>
  <c r="H107" i="4149"/>
  <c r="J107" i="4149"/>
  <c r="H108" i="4149"/>
  <c r="J108" i="4149" s="1"/>
  <c r="H109" i="4149"/>
  <c r="J109" i="4149"/>
  <c r="H110" i="4149"/>
  <c r="J110" i="4149" s="1"/>
  <c r="H111" i="4149"/>
  <c r="J111" i="4149"/>
  <c r="H112" i="4149"/>
  <c r="J112" i="4149"/>
  <c r="B113" i="4149"/>
  <c r="H113" i="4149"/>
  <c r="H114" i="4149"/>
  <c r="J114" i="4149"/>
  <c r="H115" i="4149"/>
  <c r="J115" i="4149"/>
  <c r="H116" i="4149"/>
  <c r="J116" i="4149" s="1"/>
  <c r="J128" i="4149" s="1"/>
  <c r="H117" i="4149"/>
  <c r="J117" i="4149"/>
  <c r="H118" i="4149"/>
  <c r="J118" i="4149"/>
  <c r="H119" i="4149"/>
  <c r="J119" i="4149"/>
  <c r="H120" i="4149"/>
  <c r="J120" i="4149"/>
  <c r="H121" i="4149"/>
  <c r="J121" i="4149" s="1"/>
  <c r="H122" i="4149"/>
  <c r="J122" i="4149"/>
  <c r="H123" i="4149"/>
  <c r="J123" i="4149"/>
  <c r="H124" i="4149"/>
  <c r="J124" i="4149" s="1"/>
  <c r="H125" i="4149"/>
  <c r="J125" i="4149"/>
  <c r="H126" i="4149"/>
  <c r="J126" i="4149"/>
  <c r="H127" i="4149"/>
  <c r="J127" i="4149"/>
  <c r="B128" i="4149"/>
  <c r="H129" i="4149"/>
  <c r="J129" i="4149"/>
  <c r="J144" i="4149" s="1"/>
  <c r="H130" i="4149"/>
  <c r="J130" i="4149"/>
  <c r="H131" i="4149"/>
  <c r="J131" i="4149" s="1"/>
  <c r="H132" i="4149"/>
  <c r="J132" i="4149"/>
  <c r="H133" i="4149"/>
  <c r="J133" i="4149" s="1"/>
  <c r="H134" i="4149"/>
  <c r="J134" i="4149"/>
  <c r="H135" i="4149"/>
  <c r="J135" i="4149"/>
  <c r="H136" i="4149"/>
  <c r="J136" i="4149"/>
  <c r="H137" i="4149"/>
  <c r="J137" i="4149"/>
  <c r="H138" i="4149"/>
  <c r="J138" i="4149"/>
  <c r="H139" i="4149"/>
  <c r="J139" i="4149" s="1"/>
  <c r="H140" i="4149"/>
  <c r="J140" i="4149"/>
  <c r="H141" i="4149"/>
  <c r="J141" i="4149" s="1"/>
  <c r="H142" i="4149"/>
  <c r="J142" i="4149"/>
  <c r="H143" i="4149"/>
  <c r="J143" i="4149"/>
  <c r="B144" i="4149"/>
  <c r="H144" i="4149"/>
  <c r="H145" i="4149"/>
  <c r="H160" i="4149" s="1"/>
  <c r="J145" i="4149"/>
  <c r="J160" i="4149" s="1"/>
  <c r="H146" i="4149"/>
  <c r="J146" i="4149"/>
  <c r="H147" i="4149"/>
  <c r="J147" i="4149" s="1"/>
  <c r="H148" i="4149"/>
  <c r="J148" i="4149"/>
  <c r="H149" i="4149"/>
  <c r="J149" i="4149"/>
  <c r="H150" i="4149"/>
  <c r="J150" i="4149"/>
  <c r="H151" i="4149"/>
  <c r="J151" i="4149"/>
  <c r="H152" i="4149"/>
  <c r="J152" i="4149" s="1"/>
  <c r="H153" i="4149"/>
  <c r="J153" i="4149"/>
  <c r="H154" i="4149"/>
  <c r="J154" i="4149"/>
  <c r="H155" i="4149"/>
  <c r="J155" i="4149" s="1"/>
  <c r="H156" i="4149"/>
  <c r="J156" i="4149"/>
  <c r="H157" i="4149"/>
  <c r="J157" i="4149"/>
  <c r="H158" i="4149"/>
  <c r="J158" i="4149"/>
  <c r="H159" i="4149"/>
  <c r="J159" i="4149"/>
  <c r="B160" i="4149"/>
  <c r="H161" i="4149"/>
  <c r="H176" i="4149" s="1"/>
  <c r="J161" i="4149"/>
  <c r="H162" i="4149"/>
  <c r="J162" i="4149" s="1"/>
  <c r="H163" i="4149"/>
  <c r="J163" i="4149"/>
  <c r="H164" i="4149"/>
  <c r="J164" i="4149" s="1"/>
  <c r="H165" i="4149"/>
  <c r="J165" i="4149"/>
  <c r="H166" i="4149"/>
  <c r="J166" i="4149"/>
  <c r="H167" i="4149"/>
  <c r="J167" i="4149"/>
  <c r="H168" i="4149"/>
  <c r="J168" i="4149"/>
  <c r="H169" i="4149"/>
  <c r="J169" i="4149"/>
  <c r="H170" i="4149"/>
  <c r="J170" i="4149" s="1"/>
  <c r="H171" i="4149"/>
  <c r="J171" i="4149"/>
  <c r="H172" i="4149"/>
  <c r="J172" i="4149" s="1"/>
  <c r="H173" i="4149"/>
  <c r="J173" i="4149"/>
  <c r="H174" i="4149"/>
  <c r="J174" i="4149"/>
  <c r="H175" i="4149"/>
  <c r="J175" i="4149"/>
  <c r="B176" i="4149"/>
  <c r="H177" i="4149"/>
  <c r="J177" i="4149"/>
  <c r="H178" i="4149"/>
  <c r="J178" i="4149" s="1"/>
  <c r="H179" i="4149"/>
  <c r="J179" i="4149"/>
  <c r="H180" i="4149"/>
  <c r="J180" i="4149"/>
  <c r="H181" i="4149"/>
  <c r="J181" i="4149"/>
  <c r="H182" i="4149"/>
  <c r="H192" i="4149" s="1"/>
  <c r="J182" i="4149"/>
  <c r="H183" i="4149"/>
  <c r="J183" i="4149" s="1"/>
  <c r="H184" i="4149"/>
  <c r="J184" i="4149"/>
  <c r="H185" i="4149"/>
  <c r="J185" i="4149"/>
  <c r="H186" i="4149"/>
  <c r="J186" i="4149" s="1"/>
  <c r="H187" i="4149"/>
  <c r="J187" i="4149"/>
  <c r="H188" i="4149"/>
  <c r="J188" i="4149"/>
  <c r="H189" i="4149"/>
  <c r="J189" i="4149"/>
  <c r="H190" i="4149"/>
  <c r="J190" i="4149"/>
  <c r="H191" i="4149"/>
  <c r="J191" i="4149" s="1"/>
  <c r="B192" i="4149"/>
  <c r="H193" i="4149"/>
  <c r="H207" i="4149" s="1"/>
  <c r="H194" i="4149"/>
  <c r="J194" i="4149"/>
  <c r="H195" i="4149"/>
  <c r="J195" i="4149" s="1"/>
  <c r="H196" i="4149"/>
  <c r="J196" i="4149"/>
  <c r="H197" i="4149"/>
  <c r="J197" i="4149"/>
  <c r="H198" i="4149"/>
  <c r="J198" i="4149"/>
  <c r="H199" i="4149"/>
  <c r="J199" i="4149"/>
  <c r="H200" i="4149"/>
  <c r="J200" i="4149" s="1"/>
  <c r="H201" i="4149"/>
  <c r="J201" i="4149" s="1"/>
  <c r="H202" i="4149"/>
  <c r="J202" i="4149"/>
  <c r="H203" i="4149"/>
  <c r="J203" i="4149" s="1"/>
  <c r="H204" i="4149"/>
  <c r="J204" i="4149"/>
  <c r="H205" i="4149"/>
  <c r="J205" i="4149"/>
  <c r="H206" i="4149"/>
  <c r="J206" i="4149"/>
  <c r="B207" i="4149"/>
  <c r="H208" i="4149"/>
  <c r="H222" i="4149" s="1"/>
  <c r="J208" i="4149"/>
  <c r="H209" i="4149"/>
  <c r="J209" i="4149" s="1"/>
  <c r="H210" i="4149"/>
  <c r="J210" i="4149"/>
  <c r="H211" i="4149"/>
  <c r="J211" i="4149"/>
  <c r="H212" i="4149"/>
  <c r="J212" i="4149"/>
  <c r="H213" i="4149"/>
  <c r="J213" i="4149"/>
  <c r="H214" i="4149"/>
  <c r="J214" i="4149" s="1"/>
  <c r="H215" i="4149"/>
  <c r="J215" i="4149"/>
  <c r="H216" i="4149"/>
  <c r="J216" i="4149"/>
  <c r="H217" i="4149"/>
  <c r="J217" i="4149" s="1"/>
  <c r="H218" i="4149"/>
  <c r="J218" i="4149"/>
  <c r="H219" i="4149"/>
  <c r="J219" i="4149"/>
  <c r="H220" i="4149"/>
  <c r="J220" i="4149"/>
  <c r="H221" i="4149"/>
  <c r="J221" i="4149"/>
  <c r="B222" i="4149"/>
  <c r="H223" i="4149"/>
  <c r="H238" i="4149" s="1"/>
  <c r="H224" i="4149"/>
  <c r="J224" i="4149" s="1"/>
  <c r="H225" i="4149"/>
  <c r="J225" i="4149"/>
  <c r="H226" i="4149"/>
  <c r="J226" i="4149" s="1"/>
  <c r="H227" i="4149"/>
  <c r="J227" i="4149"/>
  <c r="H228" i="4149"/>
  <c r="J228" i="4149"/>
  <c r="H229" i="4149"/>
  <c r="J229" i="4149"/>
  <c r="H230" i="4149"/>
  <c r="J230" i="4149"/>
  <c r="H231" i="4149"/>
  <c r="J231" i="4149" s="1"/>
  <c r="H232" i="4149"/>
  <c r="J232" i="4149" s="1"/>
  <c r="H233" i="4149"/>
  <c r="J233" i="4149"/>
  <c r="H234" i="4149"/>
  <c r="J234" i="4149" s="1"/>
  <c r="H235" i="4149"/>
  <c r="J235" i="4149"/>
  <c r="H236" i="4149"/>
  <c r="J236" i="4149"/>
  <c r="H237" i="4149"/>
  <c r="J237" i="4149"/>
  <c r="B238" i="4149"/>
  <c r="H239" i="4149"/>
  <c r="J239" i="4149"/>
  <c r="H240" i="4149"/>
  <c r="J240" i="4149" s="1"/>
  <c r="J254" i="4149" s="1"/>
  <c r="H241" i="4149"/>
  <c r="J241" i="4149"/>
  <c r="H242" i="4149"/>
  <c r="J242" i="4149"/>
  <c r="H243" i="4149"/>
  <c r="J243" i="4149"/>
  <c r="H244" i="4149"/>
  <c r="H254" i="4149" s="1"/>
  <c r="J244" i="4149"/>
  <c r="H245" i="4149"/>
  <c r="J245" i="4149" s="1"/>
  <c r="H246" i="4149"/>
  <c r="J246" i="4149"/>
  <c r="H247" i="4149"/>
  <c r="J247" i="4149"/>
  <c r="H248" i="4149"/>
  <c r="J248" i="4149" s="1"/>
  <c r="H249" i="4149"/>
  <c r="J249" i="4149"/>
  <c r="H250" i="4149"/>
  <c r="J250" i="4149"/>
  <c r="H251" i="4149"/>
  <c r="J251" i="4149"/>
  <c r="H252" i="4149"/>
  <c r="J252" i="4149"/>
  <c r="H253" i="4149"/>
  <c r="J253" i="4149" s="1"/>
  <c r="B254" i="4149"/>
  <c r="H255" i="4149"/>
  <c r="J255" i="4149" s="1"/>
  <c r="H256" i="4149"/>
  <c r="J256" i="4149"/>
  <c r="H257" i="4149"/>
  <c r="H270" i="4149" s="1"/>
  <c r="H258" i="4149"/>
  <c r="J258" i="4149"/>
  <c r="H259" i="4149"/>
  <c r="J259" i="4149"/>
  <c r="H260" i="4149"/>
  <c r="J260" i="4149"/>
  <c r="H261" i="4149"/>
  <c r="J261" i="4149"/>
  <c r="H262" i="4149"/>
  <c r="J262" i="4149"/>
  <c r="H263" i="4149"/>
  <c r="J263" i="4149" s="1"/>
  <c r="H264" i="4149"/>
  <c r="J264" i="4149"/>
  <c r="H265" i="4149"/>
  <c r="J265" i="4149" s="1"/>
  <c r="H266" i="4149"/>
  <c r="J266" i="4149"/>
  <c r="H267" i="4149"/>
  <c r="J267" i="4149"/>
  <c r="H268" i="4149"/>
  <c r="J268" i="4149"/>
  <c r="H269" i="4149"/>
  <c r="J269" i="4149"/>
  <c r="B270" i="4149"/>
  <c r="H271" i="4149"/>
  <c r="J271" i="4149" s="1"/>
  <c r="H272" i="4149"/>
  <c r="J272" i="4149"/>
  <c r="H273" i="4149"/>
  <c r="J273" i="4149"/>
  <c r="H274" i="4149"/>
  <c r="J274" i="4149"/>
  <c r="H275" i="4149"/>
  <c r="H286" i="4149" s="1"/>
  <c r="J275" i="4149"/>
  <c r="H276" i="4149"/>
  <c r="J276" i="4149" s="1"/>
  <c r="H277" i="4149"/>
  <c r="J277" i="4149"/>
  <c r="H278" i="4149"/>
  <c r="J278" i="4149"/>
  <c r="H279" i="4149"/>
  <c r="J279" i="4149" s="1"/>
  <c r="H280" i="4149"/>
  <c r="J280" i="4149"/>
  <c r="H281" i="4149"/>
  <c r="J281" i="4149"/>
  <c r="H282" i="4149"/>
  <c r="J282" i="4149"/>
  <c r="H283" i="4149"/>
  <c r="J283" i="4149"/>
  <c r="H284" i="4149"/>
  <c r="J284" i="4149" s="1"/>
  <c r="H285" i="4149"/>
  <c r="J285" i="4149"/>
  <c r="B286" i="4149"/>
  <c r="H287" i="4149"/>
  <c r="J287" i="4149"/>
  <c r="H288" i="4149"/>
  <c r="H301" i="4149" s="1"/>
  <c r="H289" i="4149"/>
  <c r="J289" i="4149"/>
  <c r="H290" i="4149"/>
  <c r="J290" i="4149"/>
  <c r="H291" i="4149"/>
  <c r="J291" i="4149"/>
  <c r="H292" i="4149"/>
  <c r="J292" i="4149"/>
  <c r="H293" i="4149"/>
  <c r="J293" i="4149" s="1"/>
  <c r="H294" i="4149"/>
  <c r="J294" i="4149" s="1"/>
  <c r="H295" i="4149"/>
  <c r="J295" i="4149"/>
  <c r="H296" i="4149"/>
  <c r="J296" i="4149" s="1"/>
  <c r="H297" i="4149"/>
  <c r="J297" i="4149"/>
  <c r="H298" i="4149"/>
  <c r="J298" i="4149"/>
  <c r="H299" i="4149"/>
  <c r="J299" i="4149"/>
  <c r="H300" i="4149"/>
  <c r="J300" i="4149"/>
  <c r="B301" i="4149"/>
  <c r="H302" i="4149"/>
  <c r="J302" i="4149" s="1"/>
  <c r="H303" i="4149"/>
  <c r="J303" i="4149"/>
  <c r="H304" i="4149"/>
  <c r="J304" i="4149"/>
  <c r="H305" i="4149"/>
  <c r="J305" i="4149"/>
  <c r="H306" i="4149"/>
  <c r="H316" i="4149" s="1"/>
  <c r="J306" i="4149"/>
  <c r="H307" i="4149"/>
  <c r="J307" i="4149" s="1"/>
  <c r="H308" i="4149"/>
  <c r="J308" i="4149"/>
  <c r="H309" i="4149"/>
  <c r="J309" i="4149" s="1"/>
  <c r="H310" i="4149"/>
  <c r="J310" i="4149" s="1"/>
  <c r="H311" i="4149"/>
  <c r="J311" i="4149"/>
  <c r="H312" i="4149"/>
  <c r="J312" i="4149"/>
  <c r="H313" i="4149"/>
  <c r="J313" i="4149"/>
  <c r="H314" i="4149"/>
  <c r="J314" i="4149"/>
  <c r="H315" i="4149"/>
  <c r="J315" i="4149" s="1"/>
  <c r="B316" i="4149"/>
  <c r="H317" i="4149"/>
  <c r="J317" i="4149" s="1"/>
  <c r="H318" i="4149"/>
  <c r="J318" i="4149"/>
  <c r="H319" i="4149"/>
  <c r="H332" i="4149" s="1"/>
  <c r="H320" i="4149"/>
  <c r="J320" i="4149"/>
  <c r="H321" i="4149"/>
  <c r="J321" i="4149"/>
  <c r="H322" i="4149"/>
  <c r="J322" i="4149"/>
  <c r="H323" i="4149"/>
  <c r="J323" i="4149"/>
  <c r="H324" i="4149"/>
  <c r="J324" i="4149" s="1"/>
  <c r="H325" i="4149"/>
  <c r="J325" i="4149" s="1"/>
  <c r="H326" i="4149"/>
  <c r="J326" i="4149"/>
  <c r="H327" i="4149"/>
  <c r="J327" i="4149" s="1"/>
  <c r="H328" i="4149"/>
  <c r="J328" i="4149"/>
  <c r="H329" i="4149"/>
  <c r="J329" i="4149"/>
  <c r="H330" i="4149"/>
  <c r="J330" i="4149"/>
  <c r="H331" i="4149"/>
  <c r="J331" i="4149"/>
  <c r="B332" i="4149"/>
  <c r="H333" i="4149"/>
  <c r="J333" i="4149" s="1"/>
  <c r="H334" i="4149"/>
  <c r="J334" i="4149"/>
  <c r="H335" i="4149"/>
  <c r="J335" i="4149"/>
  <c r="H336" i="4149"/>
  <c r="J336" i="4149"/>
  <c r="H337" i="4149"/>
  <c r="H348" i="4149" s="1"/>
  <c r="J337" i="4149"/>
  <c r="H338" i="4149"/>
  <c r="J338" i="4149" s="1"/>
  <c r="H339" i="4149"/>
  <c r="J339" i="4149"/>
  <c r="H340" i="4149"/>
  <c r="J340" i="4149" s="1"/>
  <c r="H341" i="4149"/>
  <c r="J341" i="4149" s="1"/>
  <c r="H342" i="4149"/>
  <c r="J342" i="4149"/>
  <c r="H343" i="4149"/>
  <c r="J343" i="4149"/>
  <c r="H344" i="4149"/>
  <c r="J344" i="4149"/>
  <c r="H345" i="4149"/>
  <c r="J345" i="4149"/>
  <c r="H346" i="4149"/>
  <c r="J346" i="4149" s="1"/>
  <c r="H347" i="4149"/>
  <c r="J347" i="4149"/>
  <c r="B348" i="4149"/>
  <c r="H349" i="4149"/>
  <c r="J349" i="4149"/>
  <c r="H350" i="4149"/>
  <c r="H364" i="4149" s="1"/>
  <c r="H351" i="4149"/>
  <c r="J351" i="4149"/>
  <c r="H352" i="4149"/>
  <c r="J352" i="4149"/>
  <c r="H353" i="4149"/>
  <c r="J353" i="4149"/>
  <c r="H354" i="4149"/>
  <c r="J354" i="4149"/>
  <c r="H355" i="4149"/>
  <c r="J355" i="4149" s="1"/>
  <c r="H356" i="4149"/>
  <c r="J356" i="4149" s="1"/>
  <c r="H357" i="4149"/>
  <c r="J357" i="4149"/>
  <c r="H358" i="4149"/>
  <c r="J358" i="4149" s="1"/>
  <c r="H359" i="4149"/>
  <c r="J359" i="4149"/>
  <c r="H360" i="4149"/>
  <c r="J360" i="4149"/>
  <c r="H361" i="4149"/>
  <c r="J361" i="4149"/>
  <c r="H362" i="4149"/>
  <c r="J362" i="4149"/>
  <c r="H363" i="4149"/>
  <c r="J363" i="4149" s="1"/>
  <c r="B364" i="4149"/>
  <c r="H365" i="4149"/>
  <c r="H380" i="4149" s="1"/>
  <c r="J365" i="4149"/>
  <c r="J380" i="4149" s="1"/>
  <c r="H366" i="4149"/>
  <c r="J366" i="4149"/>
  <c r="H367" i="4149"/>
  <c r="J367" i="4149"/>
  <c r="H368" i="4149"/>
  <c r="J368" i="4149"/>
  <c r="H369" i="4149"/>
  <c r="J369" i="4149" s="1"/>
  <c r="H370" i="4149"/>
  <c r="J370" i="4149"/>
  <c r="H371" i="4149"/>
  <c r="J371" i="4149"/>
  <c r="H372" i="4149"/>
  <c r="J372" i="4149" s="1"/>
  <c r="H373" i="4149"/>
  <c r="J373" i="4149"/>
  <c r="H374" i="4149"/>
  <c r="J374" i="4149"/>
  <c r="H375" i="4149"/>
  <c r="J375" i="4149"/>
  <c r="H376" i="4149"/>
  <c r="J376" i="4149"/>
  <c r="H377" i="4149"/>
  <c r="J377" i="4149" s="1"/>
  <c r="H378" i="4149"/>
  <c r="J378" i="4149"/>
  <c r="H379" i="4149"/>
  <c r="J379" i="4149"/>
  <c r="B380" i="4149"/>
  <c r="H381" i="4149"/>
  <c r="H395" i="4149" s="1"/>
  <c r="H382" i="4149"/>
  <c r="J382" i="4149"/>
  <c r="H383" i="4149"/>
  <c r="J383" i="4149"/>
  <c r="H384" i="4149"/>
  <c r="J384" i="4149"/>
  <c r="H385" i="4149"/>
  <c r="J385" i="4149"/>
  <c r="H386" i="4149"/>
  <c r="J386" i="4149" s="1"/>
  <c r="H387" i="4149"/>
  <c r="J387" i="4149" s="1"/>
  <c r="H388" i="4149"/>
  <c r="J388" i="4149"/>
  <c r="H389" i="4149"/>
  <c r="J389" i="4149" s="1"/>
  <c r="H390" i="4149"/>
  <c r="J390" i="4149"/>
  <c r="H391" i="4149"/>
  <c r="J391" i="4149"/>
  <c r="H392" i="4149"/>
  <c r="J392" i="4149"/>
  <c r="H393" i="4149"/>
  <c r="J393" i="4149"/>
  <c r="H394" i="4149"/>
  <c r="J394" i="4149" s="1"/>
  <c r="B395" i="4149"/>
  <c r="H396" i="4149"/>
  <c r="J396" i="4149"/>
  <c r="H397" i="4149"/>
  <c r="J397" i="4149"/>
  <c r="H398" i="4149"/>
  <c r="J398" i="4149"/>
  <c r="H399" i="4149"/>
  <c r="H410" i="4149" s="1"/>
  <c r="J399" i="4149"/>
  <c r="H400" i="4149"/>
  <c r="J400" i="4149" s="1"/>
  <c r="H401" i="4149"/>
  <c r="J401" i="4149"/>
  <c r="H402" i="4149"/>
  <c r="J402" i="4149"/>
  <c r="H403" i="4149"/>
  <c r="J403" i="4149" s="1"/>
  <c r="H404" i="4149"/>
  <c r="J404" i="4149"/>
  <c r="H405" i="4149"/>
  <c r="J405" i="4149"/>
  <c r="H406" i="4149"/>
  <c r="J406" i="4149"/>
  <c r="H407" i="4149"/>
  <c r="J407" i="4149"/>
  <c r="H408" i="4149"/>
  <c r="J408" i="4149" s="1"/>
  <c r="H409" i="4149"/>
  <c r="J409" i="4149"/>
  <c r="B410" i="4149"/>
  <c r="H411" i="4149"/>
  <c r="J411" i="4149"/>
  <c r="H412" i="4149"/>
  <c r="H426" i="4149" s="1"/>
  <c r="H413" i="4149"/>
  <c r="J413" i="4149"/>
  <c r="H414" i="4149"/>
  <c r="J414" i="4149"/>
  <c r="H415" i="4149"/>
  <c r="J415" i="4149"/>
  <c r="H416" i="4149"/>
  <c r="J416" i="4149"/>
  <c r="H417" i="4149"/>
  <c r="J417" i="4149" s="1"/>
  <c r="H418" i="4149"/>
  <c r="J418" i="4149" s="1"/>
  <c r="H419" i="4149"/>
  <c r="J419" i="4149"/>
  <c r="H420" i="4149"/>
  <c r="J420" i="4149" s="1"/>
  <c r="H421" i="4149"/>
  <c r="J421" i="4149"/>
  <c r="H422" i="4149"/>
  <c r="J422" i="4149"/>
  <c r="H423" i="4149"/>
  <c r="J423" i="4149"/>
  <c r="H424" i="4149"/>
  <c r="J424" i="4149"/>
  <c r="H425" i="4149"/>
  <c r="J425" i="4149" s="1"/>
  <c r="B426" i="4149"/>
  <c r="H427" i="4149"/>
  <c r="H442" i="4149" s="1"/>
  <c r="J427" i="4149"/>
  <c r="H428" i="4149"/>
  <c r="J428" i="4149"/>
  <c r="H429" i="4149"/>
  <c r="J429" i="4149"/>
  <c r="H430" i="4149"/>
  <c r="J430" i="4149"/>
  <c r="H431" i="4149"/>
  <c r="J431" i="4149" s="1"/>
  <c r="H432" i="4149"/>
  <c r="J432" i="4149"/>
  <c r="H433" i="4149"/>
  <c r="J433" i="4149"/>
  <c r="H434" i="4149"/>
  <c r="J434" i="4149" s="1"/>
  <c r="H435" i="4149"/>
  <c r="J435" i="4149"/>
  <c r="H436" i="4149"/>
  <c r="J436" i="4149"/>
  <c r="H437" i="4149"/>
  <c r="J437" i="4149"/>
  <c r="H438" i="4149"/>
  <c r="J438" i="4149"/>
  <c r="H439" i="4149"/>
  <c r="J439" i="4149" s="1"/>
  <c r="H440" i="4149"/>
  <c r="J440" i="4149"/>
  <c r="H441" i="4149"/>
  <c r="J441" i="4149"/>
  <c r="B442" i="4149"/>
  <c r="H443" i="4149"/>
  <c r="H458" i="4149" s="1"/>
  <c r="H444" i="4149"/>
  <c r="J444" i="4149"/>
  <c r="H445" i="4149"/>
  <c r="J445" i="4149"/>
  <c r="H446" i="4149"/>
  <c r="J446" i="4149"/>
  <c r="H447" i="4149"/>
  <c r="J447" i="4149"/>
  <c r="H448" i="4149"/>
  <c r="J448" i="4149" s="1"/>
  <c r="H449" i="4149"/>
  <c r="J449" i="4149" s="1"/>
  <c r="H450" i="4149"/>
  <c r="J450" i="4149"/>
  <c r="H451" i="4149"/>
  <c r="J451" i="4149" s="1"/>
  <c r="H452" i="4149"/>
  <c r="J452" i="4149"/>
  <c r="H453" i="4149"/>
  <c r="J453" i="4149"/>
  <c r="H454" i="4149"/>
  <c r="J454" i="4149"/>
  <c r="H455" i="4149"/>
  <c r="J455" i="4149"/>
  <c r="H456" i="4149"/>
  <c r="J456" i="4149" s="1"/>
  <c r="H457" i="4149"/>
  <c r="J457" i="4149" s="1"/>
  <c r="B458" i="4149"/>
  <c r="H459" i="4149"/>
  <c r="J459" i="4149"/>
  <c r="H460" i="4149"/>
  <c r="J460" i="4149"/>
  <c r="H461" i="4149"/>
  <c r="J461" i="4149"/>
  <c r="H462" i="4149"/>
  <c r="J462" i="4149" s="1"/>
  <c r="H463" i="4149"/>
  <c r="J463" i="4149"/>
  <c r="H464" i="4149"/>
  <c r="J464" i="4149"/>
  <c r="H465" i="4149"/>
  <c r="J465" i="4149" s="1"/>
  <c r="H466" i="4149"/>
  <c r="J466" i="4149"/>
  <c r="H467" i="4149"/>
  <c r="J467" i="4149"/>
  <c r="H468" i="4149"/>
  <c r="J468" i="4149"/>
  <c r="H469" i="4149"/>
  <c r="J469" i="4149"/>
  <c r="H470" i="4149"/>
  <c r="J470" i="4149" s="1"/>
  <c r="H471" i="4149"/>
  <c r="J471" i="4149"/>
  <c r="H472" i="4149"/>
  <c r="J472" i="4149"/>
  <c r="H473" i="4149"/>
  <c r="J473" i="4149" s="1"/>
  <c r="B474" i="4149"/>
  <c r="H475" i="4149"/>
  <c r="J475" i="4149"/>
  <c r="H476" i="4149"/>
  <c r="J476" i="4149"/>
  <c r="H477" i="4149"/>
  <c r="H489" i="4149" s="1"/>
  <c r="J477" i="4149"/>
  <c r="H478" i="4149"/>
  <c r="J478" i="4149"/>
  <c r="H479" i="4149"/>
  <c r="J479" i="4149" s="1"/>
  <c r="H480" i="4149"/>
  <c r="J480" i="4149" s="1"/>
  <c r="H481" i="4149"/>
  <c r="J481" i="4149"/>
  <c r="H482" i="4149"/>
  <c r="J482" i="4149" s="1"/>
  <c r="H483" i="4149"/>
  <c r="J483" i="4149"/>
  <c r="H484" i="4149"/>
  <c r="J484" i="4149"/>
  <c r="H485" i="4149"/>
  <c r="J485" i="4149"/>
  <c r="H486" i="4149"/>
  <c r="J486" i="4149"/>
  <c r="H487" i="4149"/>
  <c r="J487" i="4149" s="1"/>
  <c r="H488" i="4149"/>
  <c r="J488" i="4149" s="1"/>
  <c r="B489" i="4149"/>
  <c r="H490" i="4149"/>
  <c r="J490" i="4149"/>
  <c r="H491" i="4149"/>
  <c r="J491" i="4149"/>
  <c r="H492" i="4149"/>
  <c r="H504" i="4149" s="1"/>
  <c r="J492" i="4149"/>
  <c r="H493" i="4149"/>
  <c r="J493" i="4149" s="1"/>
  <c r="H494" i="4149"/>
  <c r="J494" i="4149"/>
  <c r="H495" i="4149"/>
  <c r="J495" i="4149"/>
  <c r="H496" i="4149"/>
  <c r="J496" i="4149" s="1"/>
  <c r="H497" i="4149"/>
  <c r="J497" i="4149"/>
  <c r="H498" i="4149"/>
  <c r="J498" i="4149"/>
  <c r="H499" i="4149"/>
  <c r="J499" i="4149"/>
  <c r="H500" i="4149"/>
  <c r="J500" i="4149"/>
  <c r="H501" i="4149"/>
  <c r="J501" i="4149" s="1"/>
  <c r="H502" i="4149"/>
  <c r="J502" i="4149"/>
  <c r="H503" i="4149"/>
  <c r="J503" i="4149"/>
  <c r="B504" i="4149"/>
  <c r="H505" i="4149"/>
  <c r="H520" i="4149" s="1"/>
  <c r="H506" i="4149"/>
  <c r="J506" i="4149"/>
  <c r="H507" i="4149"/>
  <c r="J507" i="4149"/>
  <c r="H508" i="4149"/>
  <c r="J508" i="4149"/>
  <c r="H509" i="4149"/>
  <c r="J509" i="4149"/>
  <c r="H510" i="4149"/>
  <c r="J510" i="4149" s="1"/>
  <c r="H511" i="4149"/>
  <c r="J511" i="4149" s="1"/>
  <c r="H512" i="4149"/>
  <c r="J512" i="4149"/>
  <c r="H513" i="4149"/>
  <c r="J513" i="4149" s="1"/>
  <c r="H514" i="4149"/>
  <c r="J514" i="4149"/>
  <c r="H515" i="4149"/>
  <c r="J515" i="4149"/>
  <c r="H516" i="4149"/>
  <c r="J516" i="4149"/>
  <c r="H517" i="4149"/>
  <c r="J517" i="4149"/>
  <c r="H518" i="4149"/>
  <c r="J518" i="4149" s="1"/>
  <c r="H519" i="4149"/>
  <c r="J519" i="4149" s="1"/>
  <c r="B520" i="4149"/>
  <c r="H521" i="4149"/>
  <c r="J521" i="4149"/>
  <c r="J536" i="4149" s="1"/>
  <c r="H522" i="4149"/>
  <c r="J522" i="4149"/>
  <c r="H523" i="4149"/>
  <c r="J523" i="4149"/>
  <c r="H524" i="4149"/>
  <c r="J524" i="4149" s="1"/>
  <c r="H525" i="4149"/>
  <c r="J525" i="4149"/>
  <c r="H526" i="4149"/>
  <c r="J526" i="4149"/>
  <c r="H527" i="4149"/>
  <c r="J527" i="4149" s="1"/>
  <c r="H528" i="4149"/>
  <c r="J528" i="4149"/>
  <c r="H529" i="4149"/>
  <c r="J529" i="4149"/>
  <c r="H530" i="4149"/>
  <c r="J530" i="4149"/>
  <c r="H531" i="4149"/>
  <c r="J531" i="4149"/>
  <c r="H532" i="4149"/>
  <c r="J532" i="4149" s="1"/>
  <c r="H533" i="4149"/>
  <c r="J533" i="4149"/>
  <c r="H534" i="4149"/>
  <c r="J534" i="4149"/>
  <c r="H535" i="4149"/>
  <c r="J535" i="4149" s="1"/>
  <c r="B536" i="4149"/>
  <c r="H537" i="4149"/>
  <c r="H552" i="4149" s="1"/>
  <c r="J537" i="4149"/>
  <c r="H538" i="4149"/>
  <c r="J538" i="4149"/>
  <c r="H539" i="4149"/>
  <c r="J539" i="4149"/>
  <c r="H540" i="4149"/>
  <c r="J540" i="4149"/>
  <c r="H541" i="4149"/>
  <c r="J541" i="4149" s="1"/>
  <c r="H542" i="4149"/>
  <c r="J542" i="4149" s="1"/>
  <c r="H543" i="4149"/>
  <c r="J543" i="4149"/>
  <c r="H544" i="4149"/>
  <c r="J544" i="4149" s="1"/>
  <c r="H545" i="4149"/>
  <c r="J545" i="4149"/>
  <c r="H546" i="4149"/>
  <c r="J546" i="4149"/>
  <c r="H547" i="4149"/>
  <c r="J547" i="4149"/>
  <c r="H548" i="4149"/>
  <c r="J548" i="4149"/>
  <c r="H549" i="4149"/>
  <c r="J549" i="4149" s="1"/>
  <c r="H550" i="4149"/>
  <c r="J550" i="4149" s="1"/>
  <c r="H551" i="4149"/>
  <c r="J551" i="4149"/>
  <c r="B552" i="4149"/>
  <c r="H553" i="4149"/>
  <c r="H568" i="4149" s="1"/>
  <c r="J553" i="4149"/>
  <c r="J568" i="4149" s="1"/>
  <c r="H554" i="4149"/>
  <c r="J554" i="4149"/>
  <c r="H555" i="4149"/>
  <c r="J555" i="4149" s="1"/>
  <c r="H556" i="4149"/>
  <c r="J556" i="4149"/>
  <c r="H557" i="4149"/>
  <c r="J557" i="4149"/>
  <c r="H558" i="4149"/>
  <c r="J558" i="4149"/>
  <c r="H559" i="4149"/>
  <c r="J559" i="4149"/>
  <c r="H560" i="4149"/>
  <c r="J560" i="4149"/>
  <c r="H561" i="4149"/>
  <c r="J561" i="4149"/>
  <c r="H562" i="4149"/>
  <c r="J562" i="4149"/>
  <c r="H563" i="4149"/>
  <c r="J563" i="4149" s="1"/>
  <c r="H564" i="4149"/>
  <c r="J564" i="4149"/>
  <c r="H565" i="4149"/>
  <c r="J565" i="4149"/>
  <c r="H566" i="4149"/>
  <c r="J566" i="4149"/>
  <c r="H567" i="4149"/>
  <c r="J567" i="4149"/>
  <c r="B568" i="4149"/>
  <c r="H569" i="4149"/>
  <c r="H583" i="4149" s="1"/>
  <c r="J569" i="4149"/>
  <c r="H570" i="4149"/>
  <c r="J570" i="4149"/>
  <c r="H571" i="4149"/>
  <c r="J571" i="4149"/>
  <c r="H572" i="4149"/>
  <c r="J572" i="4149" s="1"/>
  <c r="H573" i="4149"/>
  <c r="J573" i="4149" s="1"/>
  <c r="H574" i="4149"/>
  <c r="J574" i="4149"/>
  <c r="H575" i="4149"/>
  <c r="J575" i="4149" s="1"/>
  <c r="H576" i="4149"/>
  <c r="J576" i="4149"/>
  <c r="H577" i="4149"/>
  <c r="J577" i="4149"/>
  <c r="H578" i="4149"/>
  <c r="J578" i="4149"/>
  <c r="H579" i="4149"/>
  <c r="J579" i="4149"/>
  <c r="H580" i="4149"/>
  <c r="J580" i="4149" s="1"/>
  <c r="H581" i="4149"/>
  <c r="J581" i="4149" s="1"/>
  <c r="H582" i="4149"/>
  <c r="J582" i="4149"/>
  <c r="B583" i="4149"/>
  <c r="H584" i="4149"/>
  <c r="J584" i="4149"/>
  <c r="H585" i="4149"/>
  <c r="J585" i="4149"/>
  <c r="H586" i="4149"/>
  <c r="J586" i="4149" s="1"/>
  <c r="H587" i="4149"/>
  <c r="J587" i="4149"/>
  <c r="H588" i="4149"/>
  <c r="J588" i="4149"/>
  <c r="H589" i="4149"/>
  <c r="J589" i="4149"/>
  <c r="H590" i="4149"/>
  <c r="J590" i="4149"/>
  <c r="H591" i="4149"/>
  <c r="J591" i="4149"/>
  <c r="H592" i="4149"/>
  <c r="J592" i="4149"/>
  <c r="H593" i="4149"/>
  <c r="J593" i="4149"/>
  <c r="H594" i="4149"/>
  <c r="J594" i="4149" s="1"/>
  <c r="H595" i="4149"/>
  <c r="J595" i="4149"/>
  <c r="H596" i="4149"/>
  <c r="J596" i="4149"/>
  <c r="H597" i="4149"/>
  <c r="J597" i="4149"/>
  <c r="B598" i="4149"/>
  <c r="H599" i="4149"/>
  <c r="H614" i="4149" s="1"/>
  <c r="J599" i="4149"/>
  <c r="H600" i="4149"/>
  <c r="J600" i="4149"/>
  <c r="H601" i="4149"/>
  <c r="J601" i="4149"/>
  <c r="H602" i="4149"/>
  <c r="J602" i="4149"/>
  <c r="H603" i="4149"/>
  <c r="J603" i="4149"/>
  <c r="H604" i="4149"/>
  <c r="J604" i="4149" s="1"/>
  <c r="H605" i="4149"/>
  <c r="J605" i="4149"/>
  <c r="H606" i="4149"/>
  <c r="J606" i="4149" s="1"/>
  <c r="H607" i="4149"/>
  <c r="J607" i="4149"/>
  <c r="H608" i="4149"/>
  <c r="J608" i="4149"/>
  <c r="H609" i="4149"/>
  <c r="J609" i="4149"/>
  <c r="H610" i="4149"/>
  <c r="J610" i="4149"/>
  <c r="H611" i="4149"/>
  <c r="J611" i="4149"/>
  <c r="H612" i="4149"/>
  <c r="J612" i="4149" s="1"/>
  <c r="H613" i="4149"/>
  <c r="J613" i="4149"/>
  <c r="B614" i="4149"/>
  <c r="H615" i="4149"/>
  <c r="H630" i="4149" s="1"/>
  <c r="J615" i="4149"/>
  <c r="J630" i="4149" s="1"/>
  <c r="H616" i="4149"/>
  <c r="J616" i="4149"/>
  <c r="H617" i="4149"/>
  <c r="J617" i="4149" s="1"/>
  <c r="H618" i="4149"/>
  <c r="J618" i="4149"/>
  <c r="H619" i="4149"/>
  <c r="J619" i="4149"/>
  <c r="H620" i="4149"/>
  <c r="J620" i="4149"/>
  <c r="H621" i="4149"/>
  <c r="J621" i="4149"/>
  <c r="H622" i="4149"/>
  <c r="J622" i="4149"/>
  <c r="H623" i="4149"/>
  <c r="J623" i="4149"/>
  <c r="H624" i="4149"/>
  <c r="J624" i="4149"/>
  <c r="H625" i="4149"/>
  <c r="J625" i="4149" s="1"/>
  <c r="H626" i="4149"/>
  <c r="J626" i="4149"/>
  <c r="H627" i="4149"/>
  <c r="J627" i="4149"/>
  <c r="H628" i="4149"/>
  <c r="J628" i="4149"/>
  <c r="H629" i="4149"/>
  <c r="J629" i="4149"/>
  <c r="B630" i="4149"/>
  <c r="H631" i="4149"/>
  <c r="H646" i="4149" s="1"/>
  <c r="J631" i="4149"/>
  <c r="J646" i="4149" s="1"/>
  <c r="H632" i="4149"/>
  <c r="J632" i="4149"/>
  <c r="H633" i="4149"/>
  <c r="J633" i="4149"/>
  <c r="H634" i="4149"/>
  <c r="J634" i="4149"/>
  <c r="H635" i="4149"/>
  <c r="J635" i="4149" s="1"/>
  <c r="H636" i="4149"/>
  <c r="J636" i="4149"/>
  <c r="H637" i="4149"/>
  <c r="J637" i="4149" s="1"/>
  <c r="H638" i="4149"/>
  <c r="J638" i="4149"/>
  <c r="H639" i="4149"/>
  <c r="J639" i="4149"/>
  <c r="H640" i="4149"/>
  <c r="J640" i="4149"/>
  <c r="H641" i="4149"/>
  <c r="J641" i="4149"/>
  <c r="H642" i="4149"/>
  <c r="J642" i="4149"/>
  <c r="H643" i="4149"/>
  <c r="J643" i="4149" s="1"/>
  <c r="H644" i="4149"/>
  <c r="J644" i="4149"/>
  <c r="H645" i="4149"/>
  <c r="J645" i="4149" s="1"/>
  <c r="B646" i="4149"/>
  <c r="H647" i="4149"/>
  <c r="H662" i="4149" s="1"/>
  <c r="J647" i="4149"/>
  <c r="H648" i="4149"/>
  <c r="J648" i="4149" s="1"/>
  <c r="H649" i="4149"/>
  <c r="J649" i="4149"/>
  <c r="H650" i="4149"/>
  <c r="J650" i="4149"/>
  <c r="H651" i="4149"/>
  <c r="J651" i="4149"/>
  <c r="H652" i="4149"/>
  <c r="J652" i="4149"/>
  <c r="H653" i="4149"/>
  <c r="J653" i="4149"/>
  <c r="H654" i="4149"/>
  <c r="J654" i="4149"/>
  <c r="H655" i="4149"/>
  <c r="J655" i="4149"/>
  <c r="H656" i="4149"/>
  <c r="J656" i="4149" s="1"/>
  <c r="H657" i="4149"/>
  <c r="J657" i="4149"/>
  <c r="H658" i="4149"/>
  <c r="J658" i="4149"/>
  <c r="H659" i="4149"/>
  <c r="J659" i="4149"/>
  <c r="H660" i="4149"/>
  <c r="J660" i="4149"/>
  <c r="H661" i="4149"/>
  <c r="J661" i="4149"/>
  <c r="B662" i="4149"/>
  <c r="H663" i="4149"/>
  <c r="H678" i="4149" s="1"/>
  <c r="J663" i="4149"/>
  <c r="H664" i="4149"/>
  <c r="J664" i="4149"/>
  <c r="H665" i="4149"/>
  <c r="J665" i="4149"/>
  <c r="H666" i="4149"/>
  <c r="J666" i="4149" s="1"/>
  <c r="H667" i="4149"/>
  <c r="J667" i="4149"/>
  <c r="H668" i="4149"/>
  <c r="J668" i="4149" s="1"/>
  <c r="H669" i="4149"/>
  <c r="J669" i="4149"/>
  <c r="H670" i="4149"/>
  <c r="J670" i="4149"/>
  <c r="H671" i="4149"/>
  <c r="J671" i="4149"/>
  <c r="H672" i="4149"/>
  <c r="J672" i="4149"/>
  <c r="H673" i="4149"/>
  <c r="J673" i="4149"/>
  <c r="H674" i="4149"/>
  <c r="J674" i="4149" s="1"/>
  <c r="H675" i="4149"/>
  <c r="J675" i="4149"/>
  <c r="H676" i="4149"/>
  <c r="J676" i="4149" s="1"/>
  <c r="H677" i="4149"/>
  <c r="J677" i="4149"/>
  <c r="B678" i="4149"/>
  <c r="H679" i="4149"/>
  <c r="J679" i="4149" s="1"/>
  <c r="J695" i="4149" s="1"/>
  <c r="H680" i="4149"/>
  <c r="J680" i="4149"/>
  <c r="H681" i="4149"/>
  <c r="J681" i="4149"/>
  <c r="H682" i="4149"/>
  <c r="J682" i="4149"/>
  <c r="H683" i="4149"/>
  <c r="J683" i="4149"/>
  <c r="H684" i="4149"/>
  <c r="J684" i="4149"/>
  <c r="H685" i="4149"/>
  <c r="J685" i="4149"/>
  <c r="H686" i="4149"/>
  <c r="J686" i="4149"/>
  <c r="H687" i="4149"/>
  <c r="J687" i="4149" s="1"/>
  <c r="H688" i="4149"/>
  <c r="J688" i="4149"/>
  <c r="H689" i="4149"/>
  <c r="J689" i="4149"/>
  <c r="H690" i="4149"/>
  <c r="J690" i="4149"/>
  <c r="H691" i="4149"/>
  <c r="J691" i="4149"/>
  <c r="H692" i="4149"/>
  <c r="J692" i="4149"/>
  <c r="H693" i="4149"/>
  <c r="J693" i="4149"/>
  <c r="H694" i="4149"/>
  <c r="J694" i="4149"/>
  <c r="B695" i="4149"/>
  <c r="H696" i="4149"/>
  <c r="J696" i="4149"/>
  <c r="H697" i="4149"/>
  <c r="H712" i="4149" s="1"/>
  <c r="H698" i="4149"/>
  <c r="J698" i="4149"/>
  <c r="H699" i="4149"/>
  <c r="J699" i="4149" s="1"/>
  <c r="H700" i="4149"/>
  <c r="J700" i="4149"/>
  <c r="H701" i="4149"/>
  <c r="J701" i="4149"/>
  <c r="H702" i="4149"/>
  <c r="J702" i="4149"/>
  <c r="H703" i="4149"/>
  <c r="J703" i="4149"/>
  <c r="H704" i="4149"/>
  <c r="J704" i="4149"/>
  <c r="H705" i="4149"/>
  <c r="J705" i="4149" s="1"/>
  <c r="H706" i="4149"/>
  <c r="J706" i="4149"/>
  <c r="H707" i="4149"/>
  <c r="J707" i="4149" s="1"/>
  <c r="H708" i="4149"/>
  <c r="J708" i="4149"/>
  <c r="H709" i="4149"/>
  <c r="J709" i="4149"/>
  <c r="H710" i="4149"/>
  <c r="J710" i="4149"/>
  <c r="H711" i="4149"/>
  <c r="J711" i="4149"/>
  <c r="B712" i="4149"/>
  <c r="H713" i="4149"/>
  <c r="J713" i="4149"/>
  <c r="H714" i="4149"/>
  <c r="H729" i="4149" s="1"/>
  <c r="J714" i="4149"/>
  <c r="J729" i="4149" s="1"/>
  <c r="H715" i="4149"/>
  <c r="J715" i="4149"/>
  <c r="H716" i="4149"/>
  <c r="J716" i="4149"/>
  <c r="H717" i="4149"/>
  <c r="J717" i="4149"/>
  <c r="H718" i="4149"/>
  <c r="J718" i="4149" s="1"/>
  <c r="H719" i="4149"/>
  <c r="J719" i="4149"/>
  <c r="H720" i="4149"/>
  <c r="J720" i="4149"/>
  <c r="H721" i="4149"/>
  <c r="J721" i="4149"/>
  <c r="H722" i="4149"/>
  <c r="J722" i="4149"/>
  <c r="H723" i="4149"/>
  <c r="J723" i="4149"/>
  <c r="H724" i="4149"/>
  <c r="J724" i="4149"/>
  <c r="H725" i="4149"/>
  <c r="J725" i="4149"/>
  <c r="H726" i="4149"/>
  <c r="J726" i="4149" s="1"/>
  <c r="H727" i="4149"/>
  <c r="J727" i="4149"/>
  <c r="H728" i="4149"/>
  <c r="J728" i="4149"/>
  <c r="B729" i="4149"/>
  <c r="H730" i="4149"/>
  <c r="J730" i="4149" s="1"/>
  <c r="J746" i="4149" s="1"/>
  <c r="H731" i="4149"/>
  <c r="J731" i="4149"/>
  <c r="H732" i="4149"/>
  <c r="J732" i="4149"/>
  <c r="H733" i="4149"/>
  <c r="J733" i="4149"/>
  <c r="H734" i="4149"/>
  <c r="J734" i="4149"/>
  <c r="H735" i="4149"/>
  <c r="J735" i="4149"/>
  <c r="H736" i="4149"/>
  <c r="J736" i="4149" s="1"/>
  <c r="H737" i="4149"/>
  <c r="J737" i="4149"/>
  <c r="H738" i="4149"/>
  <c r="J738" i="4149" s="1"/>
  <c r="H739" i="4149"/>
  <c r="J739" i="4149"/>
  <c r="H740" i="4149"/>
  <c r="J740" i="4149"/>
  <c r="H741" i="4149"/>
  <c r="J741" i="4149"/>
  <c r="H742" i="4149"/>
  <c r="J742" i="4149"/>
  <c r="H743" i="4149"/>
  <c r="J743" i="4149"/>
  <c r="H744" i="4149"/>
  <c r="J744" i="4149" s="1"/>
  <c r="H745" i="4149"/>
  <c r="J745" i="4149"/>
  <c r="B746" i="4149"/>
  <c r="H747" i="4149"/>
  <c r="J747" i="4149"/>
  <c r="H748" i="4149"/>
  <c r="H763" i="4149" s="1"/>
  <c r="J748" i="4149"/>
  <c r="H749" i="4149"/>
  <c r="J749" i="4149" s="1"/>
  <c r="H750" i="4149"/>
  <c r="J750" i="4149"/>
  <c r="H751" i="4149"/>
  <c r="J751" i="4149"/>
  <c r="H752" i="4149"/>
  <c r="J752" i="4149"/>
  <c r="H753" i="4149"/>
  <c r="J753" i="4149"/>
  <c r="H754" i="4149"/>
  <c r="J754" i="4149"/>
  <c r="H755" i="4149"/>
  <c r="J755" i="4149"/>
  <c r="H756" i="4149"/>
  <c r="J756" i="4149"/>
  <c r="H757" i="4149"/>
  <c r="J757" i="4149" s="1"/>
  <c r="H758" i="4149"/>
  <c r="J758" i="4149"/>
  <c r="H759" i="4149"/>
  <c r="J759" i="4149"/>
  <c r="H760" i="4149"/>
  <c r="J760" i="4149"/>
  <c r="H761" i="4149"/>
  <c r="J761" i="4149"/>
  <c r="H762" i="4149"/>
  <c r="J762" i="4149"/>
  <c r="B763" i="4149"/>
  <c r="H764" i="4149"/>
  <c r="J764" i="4149"/>
  <c r="H765" i="4149"/>
  <c r="J765" i="4149"/>
  <c r="H766" i="4149"/>
  <c r="J766" i="4149"/>
  <c r="H767" i="4149"/>
  <c r="J767" i="4149" s="1"/>
  <c r="H768" i="4149"/>
  <c r="J768" i="4149"/>
  <c r="H769" i="4149"/>
  <c r="J769" i="4149" s="1"/>
  <c r="H770" i="4149"/>
  <c r="J770" i="4149"/>
  <c r="H771" i="4149"/>
  <c r="J771" i="4149"/>
  <c r="H772" i="4149"/>
  <c r="J772" i="4149"/>
  <c r="H773" i="4149"/>
  <c r="J773" i="4149"/>
  <c r="H774" i="4149"/>
  <c r="J774" i="4149"/>
  <c r="H775" i="4149"/>
  <c r="J775" i="4149" s="1"/>
  <c r="H776" i="4149"/>
  <c r="J776" i="4149"/>
  <c r="H777" i="4149"/>
  <c r="J777" i="4149" s="1"/>
  <c r="H778" i="4149"/>
  <c r="J778" i="4149"/>
  <c r="H779" i="4149"/>
  <c r="J779" i="4149"/>
  <c r="B780" i="4149"/>
  <c r="H780" i="4149"/>
  <c r="G10" i="4031"/>
  <c r="J167" i="4150" l="1"/>
  <c r="J673" i="4150"/>
  <c r="J510" i="4150"/>
  <c r="J809" i="4150"/>
  <c r="J265" i="4150"/>
  <c r="J249" i="4150"/>
  <c r="J102" i="4150"/>
  <c r="J85" i="4150"/>
  <c r="H265" i="4150"/>
  <c r="H102" i="4150"/>
  <c r="J739" i="4150"/>
  <c r="H314" i="4150"/>
  <c r="H739" i="4150"/>
  <c r="J690" i="4150"/>
  <c r="J592" i="4150"/>
  <c r="J575" i="4150"/>
  <c r="H526" i="4150"/>
  <c r="J412" i="4150"/>
  <c r="H53" i="4150"/>
  <c r="H592" i="4150"/>
  <c r="H575" i="4150"/>
  <c r="H412" i="4150"/>
  <c r="J347" i="4150"/>
  <c r="J216" i="4150"/>
  <c r="J755" i="4150"/>
  <c r="J428" i="4150"/>
  <c r="H330" i="4150"/>
  <c r="J281" i="4150"/>
  <c r="H657" i="4150"/>
  <c r="H232" i="4150"/>
  <c r="J641" i="4150"/>
  <c r="H673" i="4150"/>
  <c r="H510" i="4150"/>
  <c r="J478" i="4150"/>
  <c r="J494" i="4150" s="1"/>
  <c r="H494" i="4150"/>
  <c r="H298" i="4150"/>
  <c r="J118" i="4150"/>
  <c r="H69" i="4150"/>
  <c r="J543" i="4150"/>
  <c r="J706" i="4150"/>
  <c r="H559" i="4150"/>
  <c r="H118" i="4150"/>
  <c r="H722" i="4150"/>
  <c r="J559" i="4150"/>
  <c r="H396" i="4150"/>
  <c r="J379" i="4150"/>
  <c r="J183" i="4150"/>
  <c r="J53" i="4150"/>
  <c r="J722" i="4150"/>
  <c r="J608" i="4150"/>
  <c r="J445" i="4150"/>
  <c r="H347" i="4150"/>
  <c r="J134" i="4150"/>
  <c r="H445" i="4150"/>
  <c r="H134" i="4150"/>
  <c r="H755" i="4150"/>
  <c r="H428" i="4150"/>
  <c r="H706" i="4150"/>
  <c r="H809" i="4150"/>
  <c r="H608" i="4150"/>
  <c r="J20" i="4150"/>
  <c r="J756" i="4150"/>
  <c r="J771" i="4150" s="1"/>
  <c r="J396" i="4150"/>
  <c r="J200" i="4150"/>
  <c r="H167" i="4150"/>
  <c r="H249" i="4150"/>
  <c r="J217" i="4150"/>
  <c r="J232" i="4150" s="1"/>
  <c r="J54" i="4150"/>
  <c r="J69" i="4150" s="1"/>
  <c r="H690" i="4150"/>
  <c r="J511" i="4150"/>
  <c r="J526" i="4150" s="1"/>
  <c r="J348" i="4150"/>
  <c r="J363" i="4150" s="1"/>
  <c r="J642" i="4150"/>
  <c r="J657" i="4150" s="1"/>
  <c r="H200" i="4150"/>
  <c r="J21" i="4150"/>
  <c r="J36" i="4150" s="1"/>
  <c r="J598" i="4149"/>
  <c r="J474" i="4149"/>
  <c r="J82" i="4149"/>
  <c r="J34" i="4149"/>
  <c r="J332" i="4149"/>
  <c r="J176" i="4149"/>
  <c r="J763" i="4149"/>
  <c r="J552" i="4149"/>
  <c r="J222" i="4149"/>
  <c r="J662" i="4149"/>
  <c r="J489" i="4149"/>
  <c r="J780" i="4149"/>
  <c r="J348" i="4149"/>
  <c r="J270" i="4149"/>
  <c r="J192" i="4149"/>
  <c r="J678" i="4149"/>
  <c r="J316" i="4149"/>
  <c r="J614" i="4149"/>
  <c r="J442" i="4149"/>
  <c r="J98" i="4149"/>
  <c r="J66" i="4149"/>
  <c r="J19" i="4149"/>
  <c r="J583" i="4149"/>
  <c r="J286" i="4149"/>
  <c r="J50" i="4149"/>
  <c r="J504" i="4149"/>
  <c r="J410" i="4149"/>
  <c r="H128" i="4149"/>
  <c r="H19" i="4149"/>
  <c r="H34" i="4149"/>
  <c r="H746" i="4149"/>
  <c r="J505" i="4149"/>
  <c r="J520" i="4149" s="1"/>
  <c r="J443" i="4149"/>
  <c r="J458" i="4149" s="1"/>
  <c r="J412" i="4149"/>
  <c r="J426" i="4149" s="1"/>
  <c r="J381" i="4149"/>
  <c r="J395" i="4149" s="1"/>
  <c r="J350" i="4149"/>
  <c r="J364" i="4149" s="1"/>
  <c r="J319" i="4149"/>
  <c r="J288" i="4149"/>
  <c r="J301" i="4149" s="1"/>
  <c r="J257" i="4149"/>
  <c r="H536" i="4149"/>
  <c r="H474" i="4149"/>
  <c r="J697" i="4149"/>
  <c r="J712" i="4149" s="1"/>
  <c r="J193" i="4149"/>
  <c r="J207" i="4149" s="1"/>
  <c r="H598" i="4149"/>
  <c r="J223" i="4149"/>
  <c r="J238" i="4149" s="1"/>
  <c r="H66" i="4149"/>
  <c r="H695" i="4149"/>
  <c r="G21" i="4146"/>
  <c r="G16" i="4146"/>
  <c r="G12" i="4146"/>
  <c r="G21" i="4145"/>
  <c r="G16" i="4145"/>
  <c r="G12" i="4145"/>
  <c r="G21" i="4144"/>
  <c r="G16" i="4144"/>
  <c r="G12" i="4144"/>
  <c r="G21" i="4143"/>
  <c r="G16" i="4143"/>
  <c r="G12" i="4143"/>
  <c r="G21" i="4084"/>
  <c r="G16" i="4084"/>
  <c r="G12" i="4084"/>
  <c r="G21" i="4142"/>
  <c r="G16" i="4142"/>
  <c r="G12" i="4142"/>
  <c r="G22" i="4141"/>
  <c r="G17" i="4141"/>
  <c r="G13" i="4141"/>
  <c r="G12" i="4141"/>
  <c r="G11" i="4141"/>
  <c r="L14" i="4141"/>
  <c r="D12" i="4141" s="1"/>
  <c r="L14" i="4140"/>
  <c r="L11" i="4141"/>
  <c r="G22" i="4140"/>
  <c r="G17" i="4140"/>
  <c r="G13" i="4140"/>
  <c r="G12" i="4140"/>
  <c r="G11" i="4140"/>
  <c r="L11" i="4140"/>
  <c r="D12" i="4140" s="1"/>
  <c r="G22" i="4139"/>
  <c r="G17" i="4139"/>
  <c r="G13" i="4139"/>
  <c r="G12" i="4139"/>
  <c r="G11" i="4139"/>
  <c r="L11" i="4139"/>
  <c r="D12" i="4139" s="1"/>
  <c r="G22" i="4082"/>
  <c r="G17" i="4082"/>
  <c r="G13" i="4082"/>
  <c r="G11" i="4082"/>
  <c r="G12" i="4082"/>
  <c r="L11" i="4082"/>
  <c r="D12" i="4082" s="1"/>
  <c r="G21" i="4138"/>
  <c r="G16" i="4138"/>
  <c r="G12" i="4138"/>
  <c r="G21" i="4137"/>
  <c r="G16" i="4137"/>
  <c r="G12" i="4137"/>
  <c r="G21" i="4136"/>
  <c r="G16" i="4136"/>
  <c r="G12" i="4136"/>
  <c r="G21" i="4135"/>
  <c r="G16" i="4135"/>
  <c r="G12" i="4135"/>
  <c r="G21" i="4134"/>
  <c r="G16" i="4134"/>
  <c r="G12" i="4134"/>
  <c r="G21" i="4133"/>
  <c r="G16" i="4133"/>
  <c r="G12" i="4133"/>
  <c r="G21" i="4132"/>
  <c r="G16" i="4132"/>
  <c r="G12" i="4132"/>
  <c r="G21" i="4131"/>
  <c r="G16" i="4131"/>
  <c r="G12" i="4131"/>
  <c r="G21" i="4130"/>
  <c r="G16" i="4130"/>
  <c r="G12" i="4130"/>
  <c r="G21" i="4129"/>
  <c r="G16" i="4129"/>
  <c r="G12" i="4129"/>
  <c r="G21" i="4128"/>
  <c r="G16" i="4128"/>
  <c r="G12" i="4128"/>
  <c r="G21" i="4127"/>
  <c r="G16" i="4127"/>
  <c r="G12" i="4127"/>
  <c r="G21" i="4126"/>
  <c r="G16" i="4126"/>
  <c r="G12" i="4126"/>
  <c r="G21" i="4125"/>
  <c r="G16" i="4125"/>
  <c r="G12" i="4125"/>
  <c r="G21" i="4124"/>
  <c r="G16" i="4124"/>
  <c r="G12" i="4124"/>
  <c r="G21" i="4123"/>
  <c r="G16" i="4123"/>
  <c r="G12" i="4123"/>
  <c r="G21" i="4122"/>
  <c r="G16" i="4122"/>
  <c r="G12" i="4122"/>
  <c r="G21" i="4121"/>
  <c r="G16" i="4121"/>
  <c r="G12" i="4121"/>
  <c r="G21" i="4120"/>
  <c r="G16" i="4120"/>
  <c r="G12" i="4120"/>
  <c r="G21" i="4119"/>
  <c r="G16" i="4119"/>
  <c r="G12" i="4119"/>
  <c r="G21" i="4118"/>
  <c r="G16" i="4118"/>
  <c r="G12" i="4118"/>
  <c r="G21" i="4117"/>
  <c r="G16" i="4117"/>
  <c r="G12" i="4117"/>
  <c r="G21" i="4116"/>
  <c r="G16" i="4116"/>
  <c r="G12" i="4116"/>
  <c r="G21" i="4115"/>
  <c r="G16" i="4115"/>
  <c r="G12" i="4115"/>
  <c r="G21" i="4114"/>
  <c r="G16" i="4114"/>
  <c r="G12" i="4114"/>
  <c r="G21" i="4113"/>
  <c r="G16" i="4113"/>
  <c r="G12" i="4113"/>
  <c r="G21" i="4112"/>
  <c r="G16" i="4112"/>
  <c r="G12" i="4112"/>
  <c r="G21" i="4111"/>
  <c r="G16" i="4111"/>
  <c r="G12" i="4111"/>
  <c r="G21" i="4110"/>
  <c r="G16" i="4110"/>
  <c r="G12" i="4110"/>
  <c r="G21" i="4109"/>
  <c r="G16" i="4109"/>
  <c r="G12" i="4109"/>
  <c r="G21" i="4108"/>
  <c r="G16" i="4108"/>
  <c r="G12" i="4108"/>
  <c r="G21" i="4107"/>
  <c r="G16" i="4107"/>
  <c r="G12" i="4107"/>
  <c r="G21" i="4106"/>
  <c r="G16" i="4106"/>
  <c r="G12" i="4106"/>
  <c r="G21" i="4105"/>
  <c r="G16" i="4105"/>
  <c r="G12" i="4105"/>
  <c r="G21" i="4104"/>
  <c r="G16" i="4104"/>
  <c r="G12" i="4104"/>
  <c r="G21" i="4103"/>
  <c r="G16" i="4103"/>
  <c r="G12" i="4103"/>
  <c r="G21" i="4080"/>
  <c r="G16" i="4080"/>
  <c r="G12" i="4080"/>
  <c r="G21" i="4081"/>
  <c r="G16" i="4081"/>
  <c r="G12" i="4081"/>
  <c r="G16" i="4077" l="1"/>
  <c r="G21" i="4077"/>
  <c r="G12" i="4077"/>
  <c r="L6" i="4081" l="1"/>
  <c r="G11" i="4106"/>
  <c r="G11" i="4077"/>
  <c r="K4" i="4148" l="1"/>
  <c r="K5" i="4148"/>
  <c r="K6" i="4148"/>
  <c r="K7" i="4148"/>
  <c r="K8" i="4148"/>
  <c r="K9" i="4148"/>
  <c r="K3" i="4148"/>
  <c r="K12" i="4148" l="1"/>
  <c r="L7" i="4142" l="1"/>
  <c r="L7" i="4084"/>
  <c r="L7" i="4143"/>
  <c r="L7" i="4144"/>
  <c r="L7" i="4145"/>
  <c r="L7" i="4146"/>
  <c r="J4" i="4146" l="1"/>
  <c r="J4" i="4145"/>
  <c r="J4" i="4144"/>
  <c r="J4" i="4143"/>
  <c r="J4" i="4084"/>
  <c r="J4" i="4142"/>
  <c r="J4" i="4141"/>
  <c r="J4" i="4140"/>
  <c r="J4" i="4139"/>
  <c r="J4" i="4082"/>
  <c r="J4" i="4138"/>
  <c r="J4" i="4137"/>
  <c r="J4" i="4136"/>
  <c r="J4" i="4135"/>
  <c r="J4" i="4134"/>
  <c r="J4" i="4133"/>
  <c r="J4" i="4132"/>
  <c r="J4" i="4131"/>
  <c r="J4" i="4130"/>
  <c r="J4" i="4129"/>
  <c r="J4" i="4128"/>
  <c r="J4" i="4127"/>
  <c r="J4" i="4126"/>
  <c r="J4" i="4125"/>
  <c r="J4" i="4124"/>
  <c r="J4" i="4123"/>
  <c r="J4" i="4122"/>
  <c r="J4" i="4121"/>
  <c r="J4" i="4120"/>
  <c r="J4" i="4119"/>
  <c r="J4" i="4118"/>
  <c r="J4" i="4117"/>
  <c r="J4" i="4116"/>
  <c r="J4" i="4115"/>
  <c r="J4" i="4114"/>
  <c r="J4" i="4113"/>
  <c r="J4" i="4112"/>
  <c r="J4" i="4111"/>
  <c r="J4" i="4110"/>
  <c r="J4" i="4109"/>
  <c r="J4" i="4108"/>
  <c r="J4" i="4107"/>
  <c r="J4" i="4106"/>
  <c r="J4" i="4105"/>
  <c r="J4" i="4104"/>
  <c r="J4" i="4103"/>
  <c r="J4" i="4080"/>
  <c r="J4" i="4081"/>
  <c r="J4" i="4077"/>
  <c r="J7" i="4105" l="1"/>
  <c r="J7" i="4104"/>
  <c r="J7" i="4103"/>
  <c r="F27" i="4146"/>
  <c r="F26" i="4146"/>
  <c r="G22" i="4146"/>
  <c r="G18" i="4146"/>
  <c r="G17" i="4146"/>
  <c r="D12" i="4146"/>
  <c r="E12" i="4146" s="1"/>
  <c r="G11" i="4146"/>
  <c r="G10" i="4146"/>
  <c r="G9" i="4146"/>
  <c r="G8" i="4146"/>
  <c r="L6" i="4146"/>
  <c r="G6" i="4146"/>
  <c r="L5" i="4146"/>
  <c r="J7" i="4146"/>
  <c r="F27" i="4145"/>
  <c r="F26" i="4145"/>
  <c r="G22" i="4145"/>
  <c r="G18" i="4145"/>
  <c r="G17" i="4145"/>
  <c r="D12" i="4145"/>
  <c r="E12" i="4145" s="1"/>
  <c r="G11" i="4145"/>
  <c r="G10" i="4145"/>
  <c r="G9" i="4145"/>
  <c r="G8" i="4145"/>
  <c r="L6" i="4145"/>
  <c r="L8" i="4145" s="1"/>
  <c r="G6" i="4145"/>
  <c r="L5" i="4145"/>
  <c r="J7" i="4145"/>
  <c r="F27" i="4144"/>
  <c r="F26" i="4144"/>
  <c r="G22" i="4144"/>
  <c r="G18" i="4144"/>
  <c r="G17" i="4144"/>
  <c r="D12" i="4144"/>
  <c r="E12" i="4144" s="1"/>
  <c r="G11" i="4144"/>
  <c r="G10" i="4144"/>
  <c r="G9" i="4144"/>
  <c r="G8" i="4144"/>
  <c r="L6" i="4144"/>
  <c r="G6" i="4144"/>
  <c r="L5" i="4144"/>
  <c r="J7" i="4144"/>
  <c r="F27" i="4143"/>
  <c r="F26" i="4143"/>
  <c r="G22" i="4143"/>
  <c r="G18" i="4143"/>
  <c r="G17" i="4143"/>
  <c r="D12" i="4143"/>
  <c r="E12" i="4143" s="1"/>
  <c r="G11" i="4143"/>
  <c r="G10" i="4143"/>
  <c r="G9" i="4143"/>
  <c r="G8" i="4143"/>
  <c r="L6" i="4143"/>
  <c r="L8" i="4143" s="1"/>
  <c r="G6" i="4143"/>
  <c r="L5" i="4143"/>
  <c r="J7" i="4143"/>
  <c r="F27" i="4142"/>
  <c r="F26" i="4142"/>
  <c r="G22" i="4142"/>
  <c r="G18" i="4142"/>
  <c r="G17" i="4142"/>
  <c r="D12" i="4142"/>
  <c r="G11" i="4142"/>
  <c r="G10" i="4142"/>
  <c r="G9" i="4142"/>
  <c r="G8" i="4142"/>
  <c r="L6" i="4142"/>
  <c r="L8" i="4142" s="1"/>
  <c r="G6" i="4142"/>
  <c r="L5" i="4142"/>
  <c r="J7" i="4142"/>
  <c r="F28" i="4141"/>
  <c r="F27" i="4141"/>
  <c r="G23" i="4141"/>
  <c r="G19" i="4141"/>
  <c r="G18" i="4141"/>
  <c r="D13" i="4141"/>
  <c r="E13" i="4141" s="1"/>
  <c r="G10" i="4141"/>
  <c r="G9" i="4141"/>
  <c r="G8" i="4141"/>
  <c r="L7" i="4141"/>
  <c r="L6" i="4141"/>
  <c r="L8" i="4141" s="1"/>
  <c r="D11" i="4141" s="1"/>
  <c r="G6" i="4141"/>
  <c r="L5" i="4141"/>
  <c r="J7" i="4141"/>
  <c r="F28" i="4140"/>
  <c r="F27" i="4140"/>
  <c r="G23" i="4140"/>
  <c r="G19" i="4140"/>
  <c r="G18" i="4140"/>
  <c r="D13" i="4140"/>
  <c r="E13" i="4140" s="1"/>
  <c r="G10" i="4140"/>
  <c r="G9" i="4140"/>
  <c r="G8" i="4140"/>
  <c r="L7" i="4140"/>
  <c r="L6" i="4140"/>
  <c r="G6" i="4140"/>
  <c r="L5" i="4140"/>
  <c r="J7" i="4140"/>
  <c r="F28" i="4139"/>
  <c r="F27" i="4139"/>
  <c r="G23" i="4139"/>
  <c r="G19" i="4139"/>
  <c r="G18" i="4139"/>
  <c r="D13" i="4139"/>
  <c r="E13" i="4139" s="1"/>
  <c r="G10" i="4139"/>
  <c r="G9" i="4139"/>
  <c r="G8" i="4139"/>
  <c r="L7" i="4139"/>
  <c r="L6" i="4139"/>
  <c r="G6" i="4139"/>
  <c r="L5" i="4139"/>
  <c r="J7" i="4139"/>
  <c r="F27" i="4138"/>
  <c r="F26" i="4138"/>
  <c r="G22" i="4138"/>
  <c r="G18" i="4138"/>
  <c r="G17" i="4138"/>
  <c r="D12" i="4138"/>
  <c r="E12" i="4138" s="1"/>
  <c r="G11" i="4138"/>
  <c r="G10" i="4138"/>
  <c r="G9" i="4138"/>
  <c r="G8" i="4138"/>
  <c r="L7" i="4138"/>
  <c r="L6" i="4138"/>
  <c r="L8" i="4138" s="1"/>
  <c r="G6" i="4138"/>
  <c r="L5" i="4138"/>
  <c r="J7" i="4138"/>
  <c r="F27" i="4137"/>
  <c r="F26" i="4137"/>
  <c r="G22" i="4137"/>
  <c r="G18" i="4137"/>
  <c r="G17" i="4137"/>
  <c r="D12" i="4137"/>
  <c r="E12" i="4137" s="1"/>
  <c r="G11" i="4137"/>
  <c r="G10" i="4137"/>
  <c r="G9" i="4137"/>
  <c r="G8" i="4137"/>
  <c r="L7" i="4137"/>
  <c r="L6" i="4137"/>
  <c r="L8" i="4137" s="1"/>
  <c r="G6" i="4137"/>
  <c r="L5" i="4137"/>
  <c r="J7" i="4137"/>
  <c r="F27" i="4136"/>
  <c r="F26" i="4136"/>
  <c r="G22" i="4136"/>
  <c r="G18" i="4136"/>
  <c r="G17" i="4136"/>
  <c r="D12" i="4136"/>
  <c r="E12" i="4136" s="1"/>
  <c r="G11" i="4136"/>
  <c r="G10" i="4136"/>
  <c r="G9" i="4136"/>
  <c r="G8" i="4136"/>
  <c r="L7" i="4136"/>
  <c r="L6" i="4136"/>
  <c r="L8" i="4136" s="1"/>
  <c r="G6" i="4136"/>
  <c r="L5" i="4136"/>
  <c r="J7" i="4136"/>
  <c r="F27" i="4135"/>
  <c r="F26" i="4135"/>
  <c r="G22" i="4135"/>
  <c r="G18" i="4135"/>
  <c r="G17" i="4135"/>
  <c r="D12" i="4135"/>
  <c r="E12" i="4135" s="1"/>
  <c r="G11" i="4135"/>
  <c r="G10" i="4135"/>
  <c r="G9" i="4135"/>
  <c r="G8" i="4135"/>
  <c r="L7" i="4135"/>
  <c r="L6" i="4135"/>
  <c r="L8" i="4135" s="1"/>
  <c r="G6" i="4135"/>
  <c r="L5" i="4135"/>
  <c r="J7" i="4135"/>
  <c r="F27" i="4134"/>
  <c r="F26" i="4134"/>
  <c r="G22" i="4134"/>
  <c r="G18" i="4134"/>
  <c r="G17" i="4134"/>
  <c r="D12" i="4134"/>
  <c r="G11" i="4134"/>
  <c r="G10" i="4134"/>
  <c r="G9" i="4134"/>
  <c r="G8" i="4134"/>
  <c r="L7" i="4134"/>
  <c r="L6" i="4134"/>
  <c r="G6" i="4134"/>
  <c r="L5" i="4134"/>
  <c r="J7" i="4134"/>
  <c r="F27" i="4133"/>
  <c r="F26" i="4133"/>
  <c r="G22" i="4133"/>
  <c r="G18" i="4133"/>
  <c r="G17" i="4133"/>
  <c r="D12" i="4133"/>
  <c r="E12" i="4133" s="1"/>
  <c r="G11" i="4133"/>
  <c r="G10" i="4133"/>
  <c r="G9" i="4133"/>
  <c r="G8" i="4133"/>
  <c r="L7" i="4133"/>
  <c r="L6" i="4133"/>
  <c r="G6" i="4133"/>
  <c r="L5" i="4133"/>
  <c r="J7" i="4133"/>
  <c r="F27" i="4132"/>
  <c r="F26" i="4132"/>
  <c r="G22" i="4132"/>
  <c r="G18" i="4132"/>
  <c r="G17" i="4132"/>
  <c r="D12" i="4132"/>
  <c r="E12" i="4132" s="1"/>
  <c r="G11" i="4132"/>
  <c r="G10" i="4132"/>
  <c r="G9" i="4132"/>
  <c r="G8" i="4132"/>
  <c r="L7" i="4132"/>
  <c r="L6" i="4132"/>
  <c r="G6" i="4132"/>
  <c r="L5" i="4132"/>
  <c r="J7" i="4132"/>
  <c r="F27" i="4131"/>
  <c r="F26" i="4131"/>
  <c r="G22" i="4131"/>
  <c r="G18" i="4131"/>
  <c r="G17" i="4131"/>
  <c r="D12" i="4131"/>
  <c r="E12" i="4131" s="1"/>
  <c r="G11" i="4131"/>
  <c r="G10" i="4131"/>
  <c r="G9" i="4131"/>
  <c r="G8" i="4131"/>
  <c r="L7" i="4131"/>
  <c r="L6" i="4131"/>
  <c r="L8" i="4131" s="1"/>
  <c r="G6" i="4131"/>
  <c r="L5" i="4131"/>
  <c r="J7" i="4131"/>
  <c r="F27" i="4130"/>
  <c r="F26" i="4130"/>
  <c r="G22" i="4130"/>
  <c r="G18" i="4130"/>
  <c r="G17" i="4130"/>
  <c r="D12" i="4130"/>
  <c r="G11" i="4130"/>
  <c r="G10" i="4130"/>
  <c r="G9" i="4130"/>
  <c r="G8" i="4130"/>
  <c r="L7" i="4130"/>
  <c r="L6" i="4130"/>
  <c r="G6" i="4130"/>
  <c r="L5" i="4130"/>
  <c r="J7" i="4130"/>
  <c r="F27" i="4129"/>
  <c r="F26" i="4129"/>
  <c r="G22" i="4129"/>
  <c r="G18" i="4129"/>
  <c r="G17" i="4129"/>
  <c r="D12" i="4129"/>
  <c r="E12" i="4129" s="1"/>
  <c r="G11" i="4129"/>
  <c r="G10" i="4129"/>
  <c r="G9" i="4129"/>
  <c r="G8" i="4129"/>
  <c r="L7" i="4129"/>
  <c r="L6" i="4129"/>
  <c r="G6" i="4129"/>
  <c r="L5" i="4129"/>
  <c r="J7" i="4129"/>
  <c r="F27" i="4128"/>
  <c r="F26" i="4128"/>
  <c r="G22" i="4128"/>
  <c r="G18" i="4128"/>
  <c r="G17" i="4128"/>
  <c r="D12" i="4128"/>
  <c r="G11" i="4128"/>
  <c r="G10" i="4128"/>
  <c r="G9" i="4128"/>
  <c r="G8" i="4128"/>
  <c r="L7" i="4128"/>
  <c r="L6" i="4128"/>
  <c r="G6" i="4128"/>
  <c r="L5" i="4128"/>
  <c r="J7" i="4128"/>
  <c r="F27" i="4127"/>
  <c r="F26" i="4127"/>
  <c r="G22" i="4127"/>
  <c r="G18" i="4127"/>
  <c r="G17" i="4127"/>
  <c r="D12" i="4127"/>
  <c r="E12" i="4127" s="1"/>
  <c r="G11" i="4127"/>
  <c r="G10" i="4127"/>
  <c r="G9" i="4127"/>
  <c r="G8" i="4127"/>
  <c r="L7" i="4127"/>
  <c r="L6" i="4127"/>
  <c r="L8" i="4127" s="1"/>
  <c r="G6" i="4127"/>
  <c r="L5" i="4127"/>
  <c r="J7" i="4127"/>
  <c r="F27" i="4126"/>
  <c r="F26" i="4126"/>
  <c r="G22" i="4126"/>
  <c r="G18" i="4126"/>
  <c r="G17" i="4126"/>
  <c r="D12" i="4126"/>
  <c r="G11" i="4126"/>
  <c r="G10" i="4126"/>
  <c r="G9" i="4126"/>
  <c r="G8" i="4126"/>
  <c r="L7" i="4126"/>
  <c r="L6" i="4126"/>
  <c r="L8" i="4126" s="1"/>
  <c r="G6" i="4126"/>
  <c r="L5" i="4126"/>
  <c r="J7" i="4126"/>
  <c r="F27" i="4125"/>
  <c r="F26" i="4125"/>
  <c r="G22" i="4125"/>
  <c r="G18" i="4125"/>
  <c r="G17" i="4125"/>
  <c r="D12" i="4125"/>
  <c r="E12" i="4125" s="1"/>
  <c r="G11" i="4125"/>
  <c r="G10" i="4125"/>
  <c r="G9" i="4125"/>
  <c r="G8" i="4125"/>
  <c r="L7" i="4125"/>
  <c r="L6" i="4125"/>
  <c r="G6" i="4125"/>
  <c r="L5" i="4125"/>
  <c r="J7" i="4125"/>
  <c r="F27" i="4124"/>
  <c r="F26" i="4124"/>
  <c r="G22" i="4124"/>
  <c r="G18" i="4124"/>
  <c r="G17" i="4124"/>
  <c r="D12" i="4124"/>
  <c r="G11" i="4124"/>
  <c r="G10" i="4124"/>
  <c r="G9" i="4124"/>
  <c r="G8" i="4124"/>
  <c r="L7" i="4124"/>
  <c r="L6" i="4124"/>
  <c r="G6" i="4124"/>
  <c r="L5" i="4124"/>
  <c r="J7" i="4124"/>
  <c r="F27" i="4123"/>
  <c r="F26" i="4123"/>
  <c r="G22" i="4123"/>
  <c r="G18" i="4123"/>
  <c r="G17" i="4123"/>
  <c r="D12" i="4123"/>
  <c r="E12" i="4123" s="1"/>
  <c r="G11" i="4123"/>
  <c r="G10" i="4123"/>
  <c r="G9" i="4123"/>
  <c r="G8" i="4123"/>
  <c r="L7" i="4123"/>
  <c r="L6" i="4123"/>
  <c r="G6" i="4123"/>
  <c r="L5" i="4123"/>
  <c r="J7" i="4123"/>
  <c r="F27" i="4122"/>
  <c r="F26" i="4122"/>
  <c r="G22" i="4122"/>
  <c r="G18" i="4122"/>
  <c r="G17" i="4122"/>
  <c r="D12" i="4122"/>
  <c r="G11" i="4122"/>
  <c r="G10" i="4122"/>
  <c r="G9" i="4122"/>
  <c r="G8" i="4122"/>
  <c r="L7" i="4122"/>
  <c r="L6" i="4122"/>
  <c r="G6" i="4122"/>
  <c r="L5" i="4122"/>
  <c r="J7" i="4122"/>
  <c r="F27" i="4121"/>
  <c r="F26" i="4121"/>
  <c r="G22" i="4121"/>
  <c r="G18" i="4121"/>
  <c r="G17" i="4121"/>
  <c r="D12" i="4121"/>
  <c r="E12" i="4121" s="1"/>
  <c r="G11" i="4121"/>
  <c r="G10" i="4121"/>
  <c r="G9" i="4121"/>
  <c r="G8" i="4121"/>
  <c r="L7" i="4121"/>
  <c r="L6" i="4121"/>
  <c r="L8" i="4121" s="1"/>
  <c r="G6" i="4121"/>
  <c r="L5" i="4121"/>
  <c r="J7" i="4121"/>
  <c r="F27" i="4120"/>
  <c r="F26" i="4120"/>
  <c r="G22" i="4120"/>
  <c r="G18" i="4120"/>
  <c r="G17" i="4120"/>
  <c r="D12" i="4120"/>
  <c r="G11" i="4120"/>
  <c r="G10" i="4120"/>
  <c r="G9" i="4120"/>
  <c r="G8" i="4120"/>
  <c r="L7" i="4120"/>
  <c r="L6" i="4120"/>
  <c r="L8" i="4120" s="1"/>
  <c r="G6" i="4120"/>
  <c r="L5" i="4120"/>
  <c r="J7" i="4120"/>
  <c r="F27" i="4119"/>
  <c r="F26" i="4119"/>
  <c r="G22" i="4119"/>
  <c r="G18" i="4119"/>
  <c r="G17" i="4119"/>
  <c r="D12" i="4119"/>
  <c r="E12" i="4119" s="1"/>
  <c r="G11" i="4119"/>
  <c r="G10" i="4119"/>
  <c r="G9" i="4119"/>
  <c r="G8" i="4119"/>
  <c r="L7" i="4119"/>
  <c r="L6" i="4119"/>
  <c r="L8" i="4119" s="1"/>
  <c r="G6" i="4119"/>
  <c r="L5" i="4119"/>
  <c r="J7" i="4119"/>
  <c r="F27" i="4118"/>
  <c r="F26" i="4118"/>
  <c r="G22" i="4118"/>
  <c r="G18" i="4118"/>
  <c r="G17" i="4118"/>
  <c r="D12" i="4118"/>
  <c r="G11" i="4118"/>
  <c r="G10" i="4118"/>
  <c r="G9" i="4118"/>
  <c r="G8" i="4118"/>
  <c r="L7" i="4118"/>
  <c r="L6" i="4118"/>
  <c r="L8" i="4118" s="1"/>
  <c r="G6" i="4118"/>
  <c r="L5" i="4118"/>
  <c r="J7" i="4118"/>
  <c r="F27" i="4117"/>
  <c r="F26" i="4117"/>
  <c r="G22" i="4117"/>
  <c r="G18" i="4117"/>
  <c r="G17" i="4117"/>
  <c r="D12" i="4117"/>
  <c r="E12" i="4117" s="1"/>
  <c r="G11" i="4117"/>
  <c r="G10" i="4117"/>
  <c r="G9" i="4117"/>
  <c r="G8" i="4117"/>
  <c r="L7" i="4117"/>
  <c r="L6" i="4117"/>
  <c r="L8" i="4117" s="1"/>
  <c r="G6" i="4117"/>
  <c r="L5" i="4117"/>
  <c r="J7" i="4117"/>
  <c r="F27" i="4116"/>
  <c r="F26" i="4116"/>
  <c r="G22" i="4116"/>
  <c r="G18" i="4116"/>
  <c r="G17" i="4116"/>
  <c r="D12" i="4116"/>
  <c r="G11" i="4116"/>
  <c r="G10" i="4116"/>
  <c r="G9" i="4116"/>
  <c r="G8" i="4116"/>
  <c r="L7" i="4116"/>
  <c r="L6" i="4116"/>
  <c r="G6" i="4116"/>
  <c r="L5" i="4116"/>
  <c r="J7" i="4116"/>
  <c r="F27" i="4115"/>
  <c r="F26" i="4115"/>
  <c r="G22" i="4115"/>
  <c r="G18" i="4115"/>
  <c r="G17" i="4115"/>
  <c r="D12" i="4115"/>
  <c r="E12" i="4115" s="1"/>
  <c r="G11" i="4115"/>
  <c r="G10" i="4115"/>
  <c r="G9" i="4115"/>
  <c r="G8" i="4115"/>
  <c r="L7" i="4115"/>
  <c r="L6" i="4115"/>
  <c r="L8" i="4115" s="1"/>
  <c r="G6" i="4115"/>
  <c r="L5" i="4115"/>
  <c r="J7" i="4115"/>
  <c r="F27" i="4114"/>
  <c r="F26" i="4114"/>
  <c r="G22" i="4114"/>
  <c r="G18" i="4114"/>
  <c r="G17" i="4114"/>
  <c r="D12" i="4114"/>
  <c r="G11" i="4114"/>
  <c r="G10" i="4114"/>
  <c r="G9" i="4114"/>
  <c r="G8" i="4114"/>
  <c r="L7" i="4114"/>
  <c r="L6" i="4114"/>
  <c r="G6" i="4114"/>
  <c r="L5" i="4114"/>
  <c r="J7" i="4114"/>
  <c r="F27" i="4113"/>
  <c r="F26" i="4113"/>
  <c r="G22" i="4113"/>
  <c r="G18" i="4113"/>
  <c r="G17" i="4113"/>
  <c r="D12" i="4113"/>
  <c r="E12" i="4113" s="1"/>
  <c r="G11" i="4113"/>
  <c r="G10" i="4113"/>
  <c r="G9" i="4113"/>
  <c r="G8" i="4113"/>
  <c r="L7" i="4113"/>
  <c r="L6" i="4113"/>
  <c r="L8" i="4113" s="1"/>
  <c r="G6" i="4113"/>
  <c r="L5" i="4113"/>
  <c r="J7" i="4113"/>
  <c r="F27" i="4112"/>
  <c r="F26" i="4112"/>
  <c r="G22" i="4112"/>
  <c r="G18" i="4112"/>
  <c r="G17" i="4112"/>
  <c r="D12" i="4112"/>
  <c r="G11" i="4112"/>
  <c r="G10" i="4112"/>
  <c r="G9" i="4112"/>
  <c r="G8" i="4112"/>
  <c r="L7" i="4112"/>
  <c r="L8" i="4112" s="1"/>
  <c r="L6" i="4112"/>
  <c r="G6" i="4112"/>
  <c r="L5" i="4112"/>
  <c r="J7" i="4112"/>
  <c r="F27" i="4111"/>
  <c r="F26" i="4111"/>
  <c r="G22" i="4111"/>
  <c r="G18" i="4111"/>
  <c r="G17" i="4111"/>
  <c r="D12" i="4111"/>
  <c r="E12" i="4111" s="1"/>
  <c r="G11" i="4111"/>
  <c r="G10" i="4111"/>
  <c r="G9" i="4111"/>
  <c r="G8" i="4111"/>
  <c r="L7" i="4111"/>
  <c r="L6" i="4111"/>
  <c r="L8" i="4111" s="1"/>
  <c r="G6" i="4111"/>
  <c r="L5" i="4111"/>
  <c r="J7" i="4111"/>
  <c r="F27" i="4110"/>
  <c r="F26" i="4110"/>
  <c r="G22" i="4110"/>
  <c r="G18" i="4110"/>
  <c r="G17" i="4110"/>
  <c r="D12" i="4110"/>
  <c r="E12" i="4110" s="1"/>
  <c r="G11" i="4110"/>
  <c r="G10" i="4110"/>
  <c r="G9" i="4110"/>
  <c r="G8" i="4110"/>
  <c r="L7" i="4110"/>
  <c r="L6" i="4110"/>
  <c r="G6" i="4110"/>
  <c r="L5" i="4110"/>
  <c r="J7" i="4110"/>
  <c r="F27" i="4109"/>
  <c r="F26" i="4109"/>
  <c r="G22" i="4109"/>
  <c r="G18" i="4109"/>
  <c r="G17" i="4109"/>
  <c r="D12" i="4109"/>
  <c r="E12" i="4109" s="1"/>
  <c r="G11" i="4109"/>
  <c r="G10" i="4109"/>
  <c r="G9" i="4109"/>
  <c r="G8" i="4109"/>
  <c r="L7" i="4109"/>
  <c r="L6" i="4109"/>
  <c r="G6" i="4109"/>
  <c r="L5" i="4109"/>
  <c r="J7" i="4109"/>
  <c r="F27" i="4108"/>
  <c r="F26" i="4108"/>
  <c r="G22" i="4108"/>
  <c r="G18" i="4108"/>
  <c r="G17" i="4108"/>
  <c r="D12" i="4108"/>
  <c r="E12" i="4108" s="1"/>
  <c r="G11" i="4108"/>
  <c r="G10" i="4108"/>
  <c r="G9" i="4108"/>
  <c r="G8" i="4108"/>
  <c r="L7" i="4108"/>
  <c r="L6" i="4108"/>
  <c r="G6" i="4108"/>
  <c r="L5" i="4108"/>
  <c r="J7" i="4108"/>
  <c r="F27" i="4107"/>
  <c r="F26" i="4107"/>
  <c r="G22" i="4107"/>
  <c r="G18" i="4107"/>
  <c r="G17" i="4107"/>
  <c r="D12" i="4107"/>
  <c r="E12" i="4107" s="1"/>
  <c r="G11" i="4107"/>
  <c r="G10" i="4107"/>
  <c r="G9" i="4107"/>
  <c r="G8" i="4107"/>
  <c r="L7" i="4107"/>
  <c r="L6" i="4107"/>
  <c r="G6" i="4107"/>
  <c r="L5" i="4107"/>
  <c r="J7" i="4107"/>
  <c r="F27" i="4106"/>
  <c r="F26" i="4106"/>
  <c r="G22" i="4106"/>
  <c r="G18" i="4106"/>
  <c r="G17" i="4106"/>
  <c r="D12" i="4106"/>
  <c r="G10" i="4106"/>
  <c r="G9" i="4106"/>
  <c r="G8" i="4106"/>
  <c r="L7" i="4106"/>
  <c r="L6" i="4106"/>
  <c r="L8" i="4106" s="1"/>
  <c r="G6" i="4106"/>
  <c r="L5" i="4106"/>
  <c r="J7" i="4106"/>
  <c r="F27" i="4105"/>
  <c r="F26" i="4105"/>
  <c r="G22" i="4105"/>
  <c r="G18" i="4105"/>
  <c r="G17" i="4105"/>
  <c r="D12" i="4105"/>
  <c r="E12" i="4105" s="1"/>
  <c r="G11" i="4105"/>
  <c r="G10" i="4105"/>
  <c r="G9" i="4105"/>
  <c r="G8" i="4105"/>
  <c r="L7" i="4105"/>
  <c r="L6" i="4105"/>
  <c r="L8" i="4105" s="1"/>
  <c r="G6" i="4105"/>
  <c r="L5" i="4105"/>
  <c r="F27" i="4104"/>
  <c r="F26" i="4104"/>
  <c r="G22" i="4104"/>
  <c r="G18" i="4104"/>
  <c r="G17" i="4104"/>
  <c r="D12" i="4104"/>
  <c r="E12" i="4104" s="1"/>
  <c r="G11" i="4104"/>
  <c r="G10" i="4104"/>
  <c r="G9" i="4104"/>
  <c r="G8" i="4104"/>
  <c r="L7" i="4104"/>
  <c r="L6" i="4104"/>
  <c r="G6" i="4104"/>
  <c r="L5" i="4104"/>
  <c r="F27" i="4103"/>
  <c r="F26" i="4103"/>
  <c r="G22" i="4103"/>
  <c r="G18" i="4103"/>
  <c r="G17" i="4103"/>
  <c r="D12" i="4103"/>
  <c r="E12" i="4103" s="1"/>
  <c r="G11" i="4103"/>
  <c r="G10" i="4103"/>
  <c r="G9" i="4103"/>
  <c r="G8" i="4103"/>
  <c r="L7" i="4103"/>
  <c r="L6" i="4103"/>
  <c r="G6" i="4103"/>
  <c r="L5" i="4103"/>
  <c r="J7" i="4084"/>
  <c r="J7" i="4082"/>
  <c r="J6" i="4080"/>
  <c r="J6" i="4081"/>
  <c r="E12" i="4120" l="1"/>
  <c r="H12" i="4120" s="1"/>
  <c r="L8" i="4129"/>
  <c r="E12" i="4118"/>
  <c r="H12" i="4118" s="1"/>
  <c r="H12" i="4134"/>
  <c r="E12" i="4134"/>
  <c r="E12" i="4106"/>
  <c r="H12" i="4106" s="1"/>
  <c r="E12" i="4116"/>
  <c r="H12" i="4116" s="1"/>
  <c r="E11" i="4141"/>
  <c r="H11" i="4141" s="1"/>
  <c r="E12" i="4130"/>
  <c r="H12" i="4130" s="1"/>
  <c r="E12" i="4112"/>
  <c r="H12" i="4112" s="1"/>
  <c r="E12" i="4128"/>
  <c r="H12" i="4128" s="1"/>
  <c r="E12" i="4126"/>
  <c r="H12" i="4126" s="1"/>
  <c r="E12" i="4124"/>
  <c r="H12" i="4124" s="1"/>
  <c r="H12" i="4122"/>
  <c r="E12" i="4122"/>
  <c r="E12" i="4114"/>
  <c r="H12" i="4114" s="1"/>
  <c r="L8" i="4107"/>
  <c r="D18" i="4107" s="1"/>
  <c r="E18" i="4107" s="1"/>
  <c r="H18" i="4107" s="1"/>
  <c r="E12" i="4142"/>
  <c r="H12" i="4142" s="1"/>
  <c r="H12" i="4109"/>
  <c r="H12" i="4111"/>
  <c r="H12" i="4113"/>
  <c r="H12" i="4115"/>
  <c r="H12" i="4117"/>
  <c r="H12" i="4119"/>
  <c r="H12" i="4121"/>
  <c r="H12" i="4123"/>
  <c r="H12" i="4125"/>
  <c r="H12" i="4145"/>
  <c r="H12" i="4127"/>
  <c r="H12" i="4129"/>
  <c r="H12" i="4133"/>
  <c r="H12" i="4135"/>
  <c r="H12" i="4144"/>
  <c r="H12" i="4104"/>
  <c r="H12" i="4143"/>
  <c r="H12" i="4105"/>
  <c r="H13" i="4139"/>
  <c r="H12" i="4103"/>
  <c r="H12" i="4146"/>
  <c r="D18" i="4112"/>
  <c r="E18" i="4112" s="1"/>
  <c r="D8" i="4112"/>
  <c r="E8" i="4112" s="1"/>
  <c r="H8" i="4112" s="1"/>
  <c r="D7" i="4112"/>
  <c r="E7" i="4112" s="1"/>
  <c r="D18" i="4118"/>
  <c r="E18" i="4118" s="1"/>
  <c r="D8" i="4118"/>
  <c r="E8" i="4118" s="1"/>
  <c r="H8" i="4118" s="1"/>
  <c r="D7" i="4118"/>
  <c r="E7" i="4118" s="1"/>
  <c r="D18" i="4138"/>
  <c r="E18" i="4138" s="1"/>
  <c r="D8" i="4138"/>
  <c r="E8" i="4138" s="1"/>
  <c r="H8" i="4138" s="1"/>
  <c r="D7" i="4138"/>
  <c r="E7" i="4138" s="1"/>
  <c r="L8" i="4122"/>
  <c r="D18" i="4122" s="1"/>
  <c r="E18" i="4122" s="1"/>
  <c r="H18" i="4122" s="1"/>
  <c r="H12" i="4107"/>
  <c r="L8" i="4109"/>
  <c r="D9" i="4109" s="1"/>
  <c r="E9" i="4109" s="1"/>
  <c r="H9" i="4109" s="1"/>
  <c r="H12" i="4131"/>
  <c r="H12" i="4136"/>
  <c r="H13" i="4140"/>
  <c r="H12" i="4108"/>
  <c r="L8" i="4110"/>
  <c r="D7" i="4110" s="1"/>
  <c r="H12" i="4132"/>
  <c r="H12" i="4137"/>
  <c r="H13" i="4141"/>
  <c r="L8" i="4103"/>
  <c r="D7" i="4103" s="1"/>
  <c r="E7" i="4103" s="1"/>
  <c r="H12" i="4110"/>
  <c r="H12" i="4138"/>
  <c r="L8" i="4146"/>
  <c r="D10" i="4146" s="1"/>
  <c r="E10" i="4146" s="1"/>
  <c r="H10" i="4146" s="1"/>
  <c r="L8" i="4144"/>
  <c r="D8" i="4144" s="1"/>
  <c r="E8" i="4144" s="1"/>
  <c r="H8" i="4144" s="1"/>
  <c r="D18" i="4142"/>
  <c r="E18" i="4142" s="1"/>
  <c r="H18" i="4142" s="1"/>
  <c r="D8" i="4142"/>
  <c r="E8" i="4142" s="1"/>
  <c r="H8" i="4142" s="1"/>
  <c r="D7" i="4142"/>
  <c r="E7" i="4142" s="1"/>
  <c r="L8" i="4140"/>
  <c r="L8" i="4139"/>
  <c r="L8" i="4134"/>
  <c r="L8" i="4133"/>
  <c r="D18" i="4133" s="1"/>
  <c r="E18" i="4133" s="1"/>
  <c r="H18" i="4133" s="1"/>
  <c r="D8" i="4133"/>
  <c r="E8" i="4133" s="1"/>
  <c r="H8" i="4133" s="1"/>
  <c r="L8" i="4132"/>
  <c r="D17" i="4132" s="1"/>
  <c r="E17" i="4132" s="1"/>
  <c r="H17" i="4132" s="1"/>
  <c r="L8" i="4130"/>
  <c r="D18" i="4130" s="1"/>
  <c r="E18" i="4130" s="1"/>
  <c r="H18" i="4130" s="1"/>
  <c r="L8" i="4128"/>
  <c r="D22" i="4128" s="1"/>
  <c r="E22" i="4128" s="1"/>
  <c r="H22" i="4128" s="1"/>
  <c r="L8" i="4125"/>
  <c r="D17" i="4125" s="1"/>
  <c r="E17" i="4125" s="1"/>
  <c r="H17" i="4125" s="1"/>
  <c r="L8" i="4124"/>
  <c r="D22" i="4124" s="1"/>
  <c r="E22" i="4124" s="1"/>
  <c r="H22" i="4124" s="1"/>
  <c r="L8" i="4123"/>
  <c r="D18" i="4123" s="1"/>
  <c r="E18" i="4123" s="1"/>
  <c r="H18" i="4123" s="1"/>
  <c r="D18" i="4117"/>
  <c r="E18" i="4117" s="1"/>
  <c r="H18" i="4117" s="1"/>
  <c r="D8" i="4117"/>
  <c r="E8" i="4117" s="1"/>
  <c r="H8" i="4117" s="1"/>
  <c r="D7" i="4117"/>
  <c r="E7" i="4117" s="1"/>
  <c r="L8" i="4116"/>
  <c r="D16" i="4116" s="1"/>
  <c r="E16" i="4116" s="1"/>
  <c r="H16" i="4116" s="1"/>
  <c r="L8" i="4114"/>
  <c r="D22" i="4114" s="1"/>
  <c r="E22" i="4114" s="1"/>
  <c r="H22" i="4114" s="1"/>
  <c r="L8" i="4108"/>
  <c r="D18" i="4108" s="1"/>
  <c r="E18" i="4108" s="1"/>
  <c r="H18" i="4108" s="1"/>
  <c r="L8" i="4104"/>
  <c r="D7" i="4104" s="1"/>
  <c r="D18" i="4104"/>
  <c r="E18" i="4104" s="1"/>
  <c r="H18" i="4104" s="1"/>
  <c r="D8" i="4104"/>
  <c r="E8" i="4104" s="1"/>
  <c r="H8" i="4104" s="1"/>
  <c r="E7" i="4104"/>
  <c r="D18" i="4103"/>
  <c r="E18" i="4103" s="1"/>
  <c r="H18" i="4103" s="1"/>
  <c r="D8" i="4103"/>
  <c r="E8" i="4103" s="1"/>
  <c r="H8" i="4103" s="1"/>
  <c r="J7" i="4077"/>
  <c r="J6" i="4077"/>
  <c r="J6" i="4146"/>
  <c r="E6" i="4146" s="1"/>
  <c r="H6" i="4146" s="1"/>
  <c r="D18" i="4145"/>
  <c r="E18" i="4145" s="1"/>
  <c r="H18" i="4145" s="1"/>
  <c r="D17" i="4145"/>
  <c r="E17" i="4145" s="1"/>
  <c r="D16" i="4145"/>
  <c r="E16" i="4145" s="1"/>
  <c r="H16" i="4145" s="1"/>
  <c r="D8" i="4145"/>
  <c r="E8" i="4145" s="1"/>
  <c r="H8" i="4145" s="1"/>
  <c r="D7" i="4145"/>
  <c r="E7" i="4145" s="1"/>
  <c r="D22" i="4145"/>
  <c r="E22" i="4145" s="1"/>
  <c r="H22" i="4145" s="1"/>
  <c r="D21" i="4145"/>
  <c r="E21" i="4145" s="1"/>
  <c r="H21" i="4145" s="1"/>
  <c r="D13" i="4145"/>
  <c r="E13" i="4145" s="1"/>
  <c r="D11" i="4145"/>
  <c r="E11" i="4145" s="1"/>
  <c r="H11" i="4145" s="1"/>
  <c r="D10" i="4145"/>
  <c r="E10" i="4145" s="1"/>
  <c r="H10" i="4145" s="1"/>
  <c r="D9" i="4145"/>
  <c r="E9" i="4145" s="1"/>
  <c r="H9" i="4145" s="1"/>
  <c r="H17" i="4145"/>
  <c r="J6" i="4145"/>
  <c r="E6" i="4145" s="1"/>
  <c r="H6" i="4145" s="1"/>
  <c r="J6" i="4144"/>
  <c r="E6" i="4144" s="1"/>
  <c r="H6" i="4144" s="1"/>
  <c r="D18" i="4143"/>
  <c r="E18" i="4143" s="1"/>
  <c r="H18" i="4143" s="1"/>
  <c r="D17" i="4143"/>
  <c r="E17" i="4143" s="1"/>
  <c r="H17" i="4143" s="1"/>
  <c r="D16" i="4143"/>
  <c r="E16" i="4143" s="1"/>
  <c r="H16" i="4143" s="1"/>
  <c r="D8" i="4143"/>
  <c r="E8" i="4143" s="1"/>
  <c r="H8" i="4143" s="1"/>
  <c r="D7" i="4143"/>
  <c r="E7" i="4143" s="1"/>
  <c r="D22" i="4143"/>
  <c r="E22" i="4143" s="1"/>
  <c r="H22" i="4143" s="1"/>
  <c r="D21" i="4143"/>
  <c r="E21" i="4143" s="1"/>
  <c r="H21" i="4143" s="1"/>
  <c r="D13" i="4143"/>
  <c r="E13" i="4143" s="1"/>
  <c r="D11" i="4143"/>
  <c r="E11" i="4143" s="1"/>
  <c r="H11" i="4143" s="1"/>
  <c r="D10" i="4143"/>
  <c r="E10" i="4143" s="1"/>
  <c r="H10" i="4143" s="1"/>
  <c r="D9" i="4143"/>
  <c r="E9" i="4143" s="1"/>
  <c r="H9" i="4143" s="1"/>
  <c r="J6" i="4143"/>
  <c r="E6" i="4143" s="1"/>
  <c r="H6" i="4143" s="1"/>
  <c r="D9" i="4142"/>
  <c r="E9" i="4142" s="1"/>
  <c r="H9" i="4142" s="1"/>
  <c r="D10" i="4142"/>
  <c r="E10" i="4142" s="1"/>
  <c r="H10" i="4142" s="1"/>
  <c r="D11" i="4142"/>
  <c r="E11" i="4142" s="1"/>
  <c r="H11" i="4142" s="1"/>
  <c r="D13" i="4142"/>
  <c r="E13" i="4142" s="1"/>
  <c r="D21" i="4142"/>
  <c r="E21" i="4142" s="1"/>
  <c r="H21" i="4142" s="1"/>
  <c r="D22" i="4142"/>
  <c r="E22" i="4142" s="1"/>
  <c r="H22" i="4142" s="1"/>
  <c r="J6" i="4142"/>
  <c r="D16" i="4142"/>
  <c r="E16" i="4142" s="1"/>
  <c r="H16" i="4142" s="1"/>
  <c r="D17" i="4142"/>
  <c r="E17" i="4142" s="1"/>
  <c r="H17" i="4142" s="1"/>
  <c r="D19" i="4141"/>
  <c r="E19" i="4141" s="1"/>
  <c r="H19" i="4141" s="1"/>
  <c r="D18" i="4141"/>
  <c r="E18" i="4141" s="1"/>
  <c r="H18" i="4141" s="1"/>
  <c r="D17" i="4141"/>
  <c r="E17" i="4141" s="1"/>
  <c r="H17" i="4141" s="1"/>
  <c r="D8" i="4141"/>
  <c r="E8" i="4141" s="1"/>
  <c r="H8" i="4141" s="1"/>
  <c r="D7" i="4141"/>
  <c r="E7" i="4141" s="1"/>
  <c r="D23" i="4141"/>
  <c r="E23" i="4141" s="1"/>
  <c r="H23" i="4141" s="1"/>
  <c r="D22" i="4141"/>
  <c r="E22" i="4141" s="1"/>
  <c r="H22" i="4141" s="1"/>
  <c r="D14" i="4141"/>
  <c r="E14" i="4141" s="1"/>
  <c r="E12" i="4141"/>
  <c r="H12" i="4141" s="1"/>
  <c r="D10" i="4141"/>
  <c r="E10" i="4141" s="1"/>
  <c r="H10" i="4141" s="1"/>
  <c r="D9" i="4141"/>
  <c r="E9" i="4141" s="1"/>
  <c r="H9" i="4141" s="1"/>
  <c r="J6" i="4141"/>
  <c r="E6" i="4141" s="1"/>
  <c r="H6" i="4141" s="1"/>
  <c r="D19" i="4140"/>
  <c r="E19" i="4140" s="1"/>
  <c r="H19" i="4140" s="1"/>
  <c r="D17" i="4140"/>
  <c r="E17" i="4140" s="1"/>
  <c r="H17" i="4140" s="1"/>
  <c r="D7" i="4140"/>
  <c r="E7" i="4140" s="1"/>
  <c r="D22" i="4140"/>
  <c r="E22" i="4140" s="1"/>
  <c r="H22" i="4140" s="1"/>
  <c r="E12" i="4140"/>
  <c r="H12" i="4140" s="1"/>
  <c r="D9" i="4140"/>
  <c r="E9" i="4140" s="1"/>
  <c r="H9" i="4140" s="1"/>
  <c r="J6" i="4140"/>
  <c r="E6" i="4140" s="1"/>
  <c r="H6" i="4140" s="1"/>
  <c r="D9" i="4139"/>
  <c r="E9" i="4139" s="1"/>
  <c r="H9" i="4139" s="1"/>
  <c r="J6" i="4139"/>
  <c r="E6" i="4139" s="1"/>
  <c r="H6" i="4139" s="1"/>
  <c r="H18" i="4138"/>
  <c r="D9" i="4138"/>
  <c r="E9" i="4138" s="1"/>
  <c r="H9" i="4138" s="1"/>
  <c r="D10" i="4138"/>
  <c r="E10" i="4138" s="1"/>
  <c r="H10" i="4138" s="1"/>
  <c r="D11" i="4138"/>
  <c r="E11" i="4138" s="1"/>
  <c r="H11" i="4138" s="1"/>
  <c r="D13" i="4138"/>
  <c r="E13" i="4138" s="1"/>
  <c r="D21" i="4138"/>
  <c r="E21" i="4138" s="1"/>
  <c r="H21" i="4138" s="1"/>
  <c r="D22" i="4138"/>
  <c r="E22" i="4138" s="1"/>
  <c r="H22" i="4138" s="1"/>
  <c r="J6" i="4138"/>
  <c r="E6" i="4138" s="1"/>
  <c r="H6" i="4138" s="1"/>
  <c r="D16" i="4138"/>
  <c r="E16" i="4138" s="1"/>
  <c r="H16" i="4138" s="1"/>
  <c r="D17" i="4138"/>
  <c r="E17" i="4138" s="1"/>
  <c r="H17" i="4138" s="1"/>
  <c r="D18" i="4137"/>
  <c r="E18" i="4137" s="1"/>
  <c r="H18" i="4137" s="1"/>
  <c r="D17" i="4137"/>
  <c r="E17" i="4137" s="1"/>
  <c r="H17" i="4137" s="1"/>
  <c r="D16" i="4137"/>
  <c r="E16" i="4137" s="1"/>
  <c r="H16" i="4137" s="1"/>
  <c r="D8" i="4137"/>
  <c r="E8" i="4137" s="1"/>
  <c r="H8" i="4137" s="1"/>
  <c r="D7" i="4137"/>
  <c r="E7" i="4137" s="1"/>
  <c r="D22" i="4137"/>
  <c r="E22" i="4137" s="1"/>
  <c r="H22" i="4137" s="1"/>
  <c r="D21" i="4137"/>
  <c r="E21" i="4137" s="1"/>
  <c r="H21" i="4137" s="1"/>
  <c r="H23" i="4137" s="1"/>
  <c r="D13" i="4137"/>
  <c r="E13" i="4137" s="1"/>
  <c r="D11" i="4137"/>
  <c r="E11" i="4137" s="1"/>
  <c r="H11" i="4137" s="1"/>
  <c r="D10" i="4137"/>
  <c r="E10" i="4137" s="1"/>
  <c r="H10" i="4137" s="1"/>
  <c r="D9" i="4137"/>
  <c r="E9" i="4137" s="1"/>
  <c r="H9" i="4137" s="1"/>
  <c r="J6" i="4137"/>
  <c r="E6" i="4137" s="1"/>
  <c r="H6" i="4137" s="1"/>
  <c r="D18" i="4136"/>
  <c r="E18" i="4136" s="1"/>
  <c r="H18" i="4136" s="1"/>
  <c r="D17" i="4136"/>
  <c r="E17" i="4136" s="1"/>
  <c r="H17" i="4136" s="1"/>
  <c r="D16" i="4136"/>
  <c r="E16" i="4136" s="1"/>
  <c r="H16" i="4136" s="1"/>
  <c r="D8" i="4136"/>
  <c r="E8" i="4136" s="1"/>
  <c r="H8" i="4136" s="1"/>
  <c r="D7" i="4136"/>
  <c r="E7" i="4136" s="1"/>
  <c r="D22" i="4136"/>
  <c r="E22" i="4136" s="1"/>
  <c r="H22" i="4136" s="1"/>
  <c r="D21" i="4136"/>
  <c r="E21" i="4136" s="1"/>
  <c r="H21" i="4136" s="1"/>
  <c r="D13" i="4136"/>
  <c r="E13" i="4136" s="1"/>
  <c r="D11" i="4136"/>
  <c r="E11" i="4136" s="1"/>
  <c r="H11" i="4136" s="1"/>
  <c r="D10" i="4136"/>
  <c r="E10" i="4136" s="1"/>
  <c r="H10" i="4136" s="1"/>
  <c r="D9" i="4136"/>
  <c r="E9" i="4136" s="1"/>
  <c r="H9" i="4136" s="1"/>
  <c r="J6" i="4136"/>
  <c r="E6" i="4136" s="1"/>
  <c r="H6" i="4136" s="1"/>
  <c r="D18" i="4135"/>
  <c r="E18" i="4135" s="1"/>
  <c r="H18" i="4135" s="1"/>
  <c r="D17" i="4135"/>
  <c r="E17" i="4135" s="1"/>
  <c r="H17" i="4135" s="1"/>
  <c r="D16" i="4135"/>
  <c r="E16" i="4135" s="1"/>
  <c r="H16" i="4135" s="1"/>
  <c r="D8" i="4135"/>
  <c r="E8" i="4135" s="1"/>
  <c r="H8" i="4135" s="1"/>
  <c r="D7" i="4135"/>
  <c r="E7" i="4135" s="1"/>
  <c r="D22" i="4135"/>
  <c r="E22" i="4135" s="1"/>
  <c r="H22" i="4135" s="1"/>
  <c r="D21" i="4135"/>
  <c r="E21" i="4135" s="1"/>
  <c r="H21" i="4135" s="1"/>
  <c r="D13" i="4135"/>
  <c r="E13" i="4135" s="1"/>
  <c r="D11" i="4135"/>
  <c r="E11" i="4135" s="1"/>
  <c r="H11" i="4135" s="1"/>
  <c r="D10" i="4135"/>
  <c r="E10" i="4135" s="1"/>
  <c r="H10" i="4135" s="1"/>
  <c r="D9" i="4135"/>
  <c r="E9" i="4135" s="1"/>
  <c r="H9" i="4135" s="1"/>
  <c r="J6" i="4135"/>
  <c r="E6" i="4135" s="1"/>
  <c r="H6" i="4135" s="1"/>
  <c r="D18" i="4134"/>
  <c r="E18" i="4134" s="1"/>
  <c r="H18" i="4134" s="1"/>
  <c r="D17" i="4134"/>
  <c r="E17" i="4134" s="1"/>
  <c r="H17" i="4134" s="1"/>
  <c r="D16" i="4134"/>
  <c r="E16" i="4134" s="1"/>
  <c r="H16" i="4134" s="1"/>
  <c r="D8" i="4134"/>
  <c r="E8" i="4134" s="1"/>
  <c r="H8" i="4134" s="1"/>
  <c r="D7" i="4134"/>
  <c r="E7" i="4134" s="1"/>
  <c r="D22" i="4134"/>
  <c r="E22" i="4134" s="1"/>
  <c r="H22" i="4134" s="1"/>
  <c r="D21" i="4134"/>
  <c r="E21" i="4134" s="1"/>
  <c r="H21" i="4134" s="1"/>
  <c r="D13" i="4134"/>
  <c r="E13" i="4134" s="1"/>
  <c r="D11" i="4134"/>
  <c r="E11" i="4134" s="1"/>
  <c r="H11" i="4134" s="1"/>
  <c r="D10" i="4134"/>
  <c r="E10" i="4134" s="1"/>
  <c r="H10" i="4134" s="1"/>
  <c r="D9" i="4134"/>
  <c r="E9" i="4134" s="1"/>
  <c r="H9" i="4134" s="1"/>
  <c r="J6" i="4134"/>
  <c r="E6" i="4134" s="1"/>
  <c r="H6" i="4134" s="1"/>
  <c r="D9" i="4133"/>
  <c r="E9" i="4133" s="1"/>
  <c r="H9" i="4133" s="1"/>
  <c r="D10" i="4133"/>
  <c r="E10" i="4133" s="1"/>
  <c r="H10" i="4133" s="1"/>
  <c r="D11" i="4133"/>
  <c r="E11" i="4133" s="1"/>
  <c r="H11" i="4133" s="1"/>
  <c r="D13" i="4133"/>
  <c r="E13" i="4133" s="1"/>
  <c r="D21" i="4133"/>
  <c r="E21" i="4133" s="1"/>
  <c r="H21" i="4133" s="1"/>
  <c r="D22" i="4133"/>
  <c r="E22" i="4133" s="1"/>
  <c r="H22" i="4133" s="1"/>
  <c r="J6" i="4133"/>
  <c r="E6" i="4133" s="1"/>
  <c r="H6" i="4133" s="1"/>
  <c r="D16" i="4133"/>
  <c r="E16" i="4133" s="1"/>
  <c r="H16" i="4133" s="1"/>
  <c r="D17" i="4133"/>
  <c r="E17" i="4133" s="1"/>
  <c r="H17" i="4133" s="1"/>
  <c r="D18" i="4132"/>
  <c r="E18" i="4132" s="1"/>
  <c r="H18" i="4132" s="1"/>
  <c r="D16" i="4132"/>
  <c r="E16" i="4132" s="1"/>
  <c r="H16" i="4132" s="1"/>
  <c r="D7" i="4132"/>
  <c r="E7" i="4132" s="1"/>
  <c r="D21" i="4132"/>
  <c r="E21" i="4132" s="1"/>
  <c r="H21" i="4132" s="1"/>
  <c r="D11" i="4132"/>
  <c r="E11" i="4132" s="1"/>
  <c r="H11" i="4132" s="1"/>
  <c r="D9" i="4132"/>
  <c r="E9" i="4132" s="1"/>
  <c r="H9" i="4132" s="1"/>
  <c r="J6" i="4132"/>
  <c r="E6" i="4132" s="1"/>
  <c r="H6" i="4132" s="1"/>
  <c r="D18" i="4131"/>
  <c r="E18" i="4131" s="1"/>
  <c r="H18" i="4131" s="1"/>
  <c r="D17" i="4131"/>
  <c r="E17" i="4131" s="1"/>
  <c r="H17" i="4131" s="1"/>
  <c r="D16" i="4131"/>
  <c r="E16" i="4131" s="1"/>
  <c r="H16" i="4131" s="1"/>
  <c r="D8" i="4131"/>
  <c r="E8" i="4131" s="1"/>
  <c r="H8" i="4131" s="1"/>
  <c r="D7" i="4131"/>
  <c r="E7" i="4131" s="1"/>
  <c r="D22" i="4131"/>
  <c r="E22" i="4131" s="1"/>
  <c r="H22" i="4131" s="1"/>
  <c r="D21" i="4131"/>
  <c r="E21" i="4131" s="1"/>
  <c r="H21" i="4131" s="1"/>
  <c r="D13" i="4131"/>
  <c r="E13" i="4131" s="1"/>
  <c r="D11" i="4131"/>
  <c r="E11" i="4131" s="1"/>
  <c r="H11" i="4131" s="1"/>
  <c r="D10" i="4131"/>
  <c r="E10" i="4131" s="1"/>
  <c r="H10" i="4131" s="1"/>
  <c r="D9" i="4131"/>
  <c r="E9" i="4131" s="1"/>
  <c r="H9" i="4131" s="1"/>
  <c r="J6" i="4131"/>
  <c r="E6" i="4131" s="1"/>
  <c r="H6" i="4131" s="1"/>
  <c r="D16" i="4130"/>
  <c r="E16" i="4130" s="1"/>
  <c r="H16" i="4130" s="1"/>
  <c r="D13" i="4130"/>
  <c r="E13" i="4130" s="1"/>
  <c r="D11" i="4130"/>
  <c r="E11" i="4130" s="1"/>
  <c r="H11" i="4130" s="1"/>
  <c r="D10" i="4130"/>
  <c r="E10" i="4130" s="1"/>
  <c r="H10" i="4130" s="1"/>
  <c r="D9" i="4130"/>
  <c r="E9" i="4130" s="1"/>
  <c r="H9" i="4130" s="1"/>
  <c r="J6" i="4130"/>
  <c r="E6" i="4130" s="1"/>
  <c r="H6" i="4130" s="1"/>
  <c r="D18" i="4129"/>
  <c r="E18" i="4129" s="1"/>
  <c r="H18" i="4129" s="1"/>
  <c r="D17" i="4129"/>
  <c r="E17" i="4129" s="1"/>
  <c r="H17" i="4129" s="1"/>
  <c r="D16" i="4129"/>
  <c r="E16" i="4129" s="1"/>
  <c r="H16" i="4129" s="1"/>
  <c r="D8" i="4129"/>
  <c r="E8" i="4129" s="1"/>
  <c r="H8" i="4129" s="1"/>
  <c r="D7" i="4129"/>
  <c r="E7" i="4129" s="1"/>
  <c r="D22" i="4129"/>
  <c r="E22" i="4129" s="1"/>
  <c r="H22" i="4129" s="1"/>
  <c r="D21" i="4129"/>
  <c r="E21" i="4129" s="1"/>
  <c r="H21" i="4129" s="1"/>
  <c r="D13" i="4129"/>
  <c r="E13" i="4129" s="1"/>
  <c r="D11" i="4129"/>
  <c r="E11" i="4129" s="1"/>
  <c r="H11" i="4129" s="1"/>
  <c r="D10" i="4129"/>
  <c r="E10" i="4129" s="1"/>
  <c r="H10" i="4129" s="1"/>
  <c r="D9" i="4129"/>
  <c r="E9" i="4129" s="1"/>
  <c r="H9" i="4129" s="1"/>
  <c r="J6" i="4129"/>
  <c r="E6" i="4129" s="1"/>
  <c r="H6" i="4129" s="1"/>
  <c r="D18" i="4128"/>
  <c r="E18" i="4128" s="1"/>
  <c r="H18" i="4128" s="1"/>
  <c r="D17" i="4128"/>
  <c r="E17" i="4128" s="1"/>
  <c r="H17" i="4128" s="1"/>
  <c r="D16" i="4128"/>
  <c r="E16" i="4128" s="1"/>
  <c r="H16" i="4128" s="1"/>
  <c r="D8" i="4128"/>
  <c r="E8" i="4128" s="1"/>
  <c r="H8" i="4128" s="1"/>
  <c r="D7" i="4128"/>
  <c r="E7" i="4128" s="1"/>
  <c r="J6" i="4128"/>
  <c r="E6" i="4128" s="1"/>
  <c r="H6" i="4128" s="1"/>
  <c r="D18" i="4127"/>
  <c r="E18" i="4127" s="1"/>
  <c r="H18" i="4127" s="1"/>
  <c r="D17" i="4127"/>
  <c r="E17" i="4127" s="1"/>
  <c r="H17" i="4127" s="1"/>
  <c r="D16" i="4127"/>
  <c r="E16" i="4127" s="1"/>
  <c r="H16" i="4127" s="1"/>
  <c r="D8" i="4127"/>
  <c r="E8" i="4127" s="1"/>
  <c r="H8" i="4127" s="1"/>
  <c r="D7" i="4127"/>
  <c r="E7" i="4127" s="1"/>
  <c r="D22" i="4127"/>
  <c r="E22" i="4127" s="1"/>
  <c r="H22" i="4127" s="1"/>
  <c r="D21" i="4127"/>
  <c r="E21" i="4127" s="1"/>
  <c r="H21" i="4127" s="1"/>
  <c r="D13" i="4127"/>
  <c r="E13" i="4127" s="1"/>
  <c r="D11" i="4127"/>
  <c r="E11" i="4127" s="1"/>
  <c r="H11" i="4127" s="1"/>
  <c r="D10" i="4127"/>
  <c r="E10" i="4127" s="1"/>
  <c r="H10" i="4127" s="1"/>
  <c r="D9" i="4127"/>
  <c r="E9" i="4127" s="1"/>
  <c r="H9" i="4127" s="1"/>
  <c r="J6" i="4127"/>
  <c r="E6" i="4127" s="1"/>
  <c r="H6" i="4127" s="1"/>
  <c r="D18" i="4126"/>
  <c r="E18" i="4126" s="1"/>
  <c r="H18" i="4126" s="1"/>
  <c r="D17" i="4126"/>
  <c r="E17" i="4126" s="1"/>
  <c r="H17" i="4126" s="1"/>
  <c r="D16" i="4126"/>
  <c r="E16" i="4126" s="1"/>
  <c r="H16" i="4126" s="1"/>
  <c r="D8" i="4126"/>
  <c r="E8" i="4126" s="1"/>
  <c r="H8" i="4126" s="1"/>
  <c r="D7" i="4126"/>
  <c r="E7" i="4126" s="1"/>
  <c r="D22" i="4126"/>
  <c r="E22" i="4126" s="1"/>
  <c r="H22" i="4126" s="1"/>
  <c r="D21" i="4126"/>
  <c r="E21" i="4126" s="1"/>
  <c r="H21" i="4126" s="1"/>
  <c r="D13" i="4126"/>
  <c r="E13" i="4126" s="1"/>
  <c r="D11" i="4126"/>
  <c r="E11" i="4126" s="1"/>
  <c r="H11" i="4126" s="1"/>
  <c r="D10" i="4126"/>
  <c r="E10" i="4126" s="1"/>
  <c r="H10" i="4126" s="1"/>
  <c r="D9" i="4126"/>
  <c r="E9" i="4126" s="1"/>
  <c r="H9" i="4126" s="1"/>
  <c r="J6" i="4126"/>
  <c r="E6" i="4126" s="1"/>
  <c r="H6" i="4126" s="1"/>
  <c r="J6" i="4125"/>
  <c r="E6" i="4125" s="1"/>
  <c r="H6" i="4125" s="1"/>
  <c r="D8" i="4124"/>
  <c r="E8" i="4124" s="1"/>
  <c r="H8" i="4124" s="1"/>
  <c r="D7" i="4124"/>
  <c r="E7" i="4124" s="1"/>
  <c r="J6" i="4124"/>
  <c r="E6" i="4124" s="1"/>
  <c r="H6" i="4124" s="1"/>
  <c r="J6" i="4123"/>
  <c r="E6" i="4123" s="1"/>
  <c r="H6" i="4123" s="1"/>
  <c r="D16" i="4123"/>
  <c r="E16" i="4123" s="1"/>
  <c r="H16" i="4123" s="1"/>
  <c r="D9" i="4122"/>
  <c r="E9" i="4122" s="1"/>
  <c r="H9" i="4122" s="1"/>
  <c r="D13" i="4122"/>
  <c r="E13" i="4122" s="1"/>
  <c r="J6" i="4122"/>
  <c r="E6" i="4122" s="1"/>
  <c r="H6" i="4122" s="1"/>
  <c r="D18" i="4121"/>
  <c r="E18" i="4121" s="1"/>
  <c r="H18" i="4121" s="1"/>
  <c r="D17" i="4121"/>
  <c r="E17" i="4121" s="1"/>
  <c r="H17" i="4121" s="1"/>
  <c r="D16" i="4121"/>
  <c r="E16" i="4121" s="1"/>
  <c r="H16" i="4121" s="1"/>
  <c r="D8" i="4121"/>
  <c r="E8" i="4121" s="1"/>
  <c r="H8" i="4121" s="1"/>
  <c r="D7" i="4121"/>
  <c r="E7" i="4121" s="1"/>
  <c r="D22" i="4121"/>
  <c r="E22" i="4121" s="1"/>
  <c r="H22" i="4121" s="1"/>
  <c r="D21" i="4121"/>
  <c r="E21" i="4121" s="1"/>
  <c r="H21" i="4121" s="1"/>
  <c r="D13" i="4121"/>
  <c r="E13" i="4121" s="1"/>
  <c r="D11" i="4121"/>
  <c r="E11" i="4121" s="1"/>
  <c r="H11" i="4121" s="1"/>
  <c r="D10" i="4121"/>
  <c r="E10" i="4121" s="1"/>
  <c r="H10" i="4121" s="1"/>
  <c r="D9" i="4121"/>
  <c r="E9" i="4121" s="1"/>
  <c r="H9" i="4121" s="1"/>
  <c r="J6" i="4121"/>
  <c r="E6" i="4121" s="1"/>
  <c r="H6" i="4121" s="1"/>
  <c r="D18" i="4120"/>
  <c r="E18" i="4120" s="1"/>
  <c r="H18" i="4120" s="1"/>
  <c r="D17" i="4120"/>
  <c r="E17" i="4120" s="1"/>
  <c r="H17" i="4120" s="1"/>
  <c r="D16" i="4120"/>
  <c r="E16" i="4120" s="1"/>
  <c r="H16" i="4120" s="1"/>
  <c r="D8" i="4120"/>
  <c r="E8" i="4120" s="1"/>
  <c r="H8" i="4120" s="1"/>
  <c r="D7" i="4120"/>
  <c r="E7" i="4120" s="1"/>
  <c r="D22" i="4120"/>
  <c r="E22" i="4120" s="1"/>
  <c r="H22" i="4120" s="1"/>
  <c r="D21" i="4120"/>
  <c r="E21" i="4120" s="1"/>
  <c r="H21" i="4120" s="1"/>
  <c r="D13" i="4120"/>
  <c r="E13" i="4120" s="1"/>
  <c r="D11" i="4120"/>
  <c r="E11" i="4120" s="1"/>
  <c r="H11" i="4120" s="1"/>
  <c r="D10" i="4120"/>
  <c r="E10" i="4120" s="1"/>
  <c r="H10" i="4120" s="1"/>
  <c r="D9" i="4120"/>
  <c r="E9" i="4120" s="1"/>
  <c r="H9" i="4120" s="1"/>
  <c r="J6" i="4120"/>
  <c r="E6" i="4120" s="1"/>
  <c r="H6" i="4120" s="1"/>
  <c r="D18" i="4119"/>
  <c r="E18" i="4119" s="1"/>
  <c r="H18" i="4119" s="1"/>
  <c r="D17" i="4119"/>
  <c r="E17" i="4119" s="1"/>
  <c r="H17" i="4119" s="1"/>
  <c r="D16" i="4119"/>
  <c r="E16" i="4119" s="1"/>
  <c r="H16" i="4119" s="1"/>
  <c r="D8" i="4119"/>
  <c r="E8" i="4119" s="1"/>
  <c r="H8" i="4119" s="1"/>
  <c r="D7" i="4119"/>
  <c r="E7" i="4119" s="1"/>
  <c r="D22" i="4119"/>
  <c r="E22" i="4119" s="1"/>
  <c r="H22" i="4119" s="1"/>
  <c r="D21" i="4119"/>
  <c r="E21" i="4119" s="1"/>
  <c r="H21" i="4119" s="1"/>
  <c r="D13" i="4119"/>
  <c r="E13" i="4119" s="1"/>
  <c r="D11" i="4119"/>
  <c r="E11" i="4119" s="1"/>
  <c r="H11" i="4119" s="1"/>
  <c r="D10" i="4119"/>
  <c r="E10" i="4119" s="1"/>
  <c r="H10" i="4119" s="1"/>
  <c r="D9" i="4119"/>
  <c r="E9" i="4119" s="1"/>
  <c r="H9" i="4119" s="1"/>
  <c r="J6" i="4119"/>
  <c r="E6" i="4119" s="1"/>
  <c r="H6" i="4119" s="1"/>
  <c r="H18" i="4118"/>
  <c r="D9" i="4118"/>
  <c r="E9" i="4118" s="1"/>
  <c r="H9" i="4118" s="1"/>
  <c r="D10" i="4118"/>
  <c r="E10" i="4118" s="1"/>
  <c r="H10" i="4118" s="1"/>
  <c r="D11" i="4118"/>
  <c r="E11" i="4118" s="1"/>
  <c r="H11" i="4118" s="1"/>
  <c r="D13" i="4118"/>
  <c r="E13" i="4118" s="1"/>
  <c r="D21" i="4118"/>
  <c r="E21" i="4118" s="1"/>
  <c r="H21" i="4118" s="1"/>
  <c r="D22" i="4118"/>
  <c r="E22" i="4118" s="1"/>
  <c r="H22" i="4118" s="1"/>
  <c r="J6" i="4118"/>
  <c r="E6" i="4118" s="1"/>
  <c r="H6" i="4118" s="1"/>
  <c r="D16" i="4118"/>
  <c r="E16" i="4118" s="1"/>
  <c r="H16" i="4118" s="1"/>
  <c r="D17" i="4118"/>
  <c r="E17" i="4118" s="1"/>
  <c r="H17" i="4118" s="1"/>
  <c r="D9" i="4117"/>
  <c r="E9" i="4117" s="1"/>
  <c r="H9" i="4117" s="1"/>
  <c r="D10" i="4117"/>
  <c r="E10" i="4117" s="1"/>
  <c r="H10" i="4117" s="1"/>
  <c r="D11" i="4117"/>
  <c r="E11" i="4117" s="1"/>
  <c r="H11" i="4117" s="1"/>
  <c r="D13" i="4117"/>
  <c r="E13" i="4117" s="1"/>
  <c r="D21" i="4117"/>
  <c r="E21" i="4117" s="1"/>
  <c r="H21" i="4117" s="1"/>
  <c r="D22" i="4117"/>
  <c r="E22" i="4117" s="1"/>
  <c r="H22" i="4117" s="1"/>
  <c r="J6" i="4117"/>
  <c r="E6" i="4117" s="1"/>
  <c r="H6" i="4117" s="1"/>
  <c r="D16" i="4117"/>
  <c r="E16" i="4117" s="1"/>
  <c r="H16" i="4117" s="1"/>
  <c r="D17" i="4117"/>
  <c r="E17" i="4117" s="1"/>
  <c r="H17" i="4117" s="1"/>
  <c r="J6" i="4116"/>
  <c r="E6" i="4116" s="1"/>
  <c r="H6" i="4116" s="1"/>
  <c r="D18" i="4115"/>
  <c r="E18" i="4115" s="1"/>
  <c r="H18" i="4115" s="1"/>
  <c r="D17" i="4115"/>
  <c r="E17" i="4115" s="1"/>
  <c r="H17" i="4115" s="1"/>
  <c r="D16" i="4115"/>
  <c r="E16" i="4115" s="1"/>
  <c r="H16" i="4115" s="1"/>
  <c r="D8" i="4115"/>
  <c r="E8" i="4115" s="1"/>
  <c r="H8" i="4115" s="1"/>
  <c r="D7" i="4115"/>
  <c r="E7" i="4115" s="1"/>
  <c r="D22" i="4115"/>
  <c r="E22" i="4115" s="1"/>
  <c r="H22" i="4115" s="1"/>
  <c r="D21" i="4115"/>
  <c r="E21" i="4115" s="1"/>
  <c r="H21" i="4115" s="1"/>
  <c r="D13" i="4115"/>
  <c r="E13" i="4115" s="1"/>
  <c r="D11" i="4115"/>
  <c r="E11" i="4115" s="1"/>
  <c r="H11" i="4115" s="1"/>
  <c r="D10" i="4115"/>
  <c r="E10" i="4115" s="1"/>
  <c r="H10" i="4115" s="1"/>
  <c r="D9" i="4115"/>
  <c r="E9" i="4115" s="1"/>
  <c r="H9" i="4115" s="1"/>
  <c r="J6" i="4115"/>
  <c r="E6" i="4115" s="1"/>
  <c r="H6" i="4115" s="1"/>
  <c r="J6" i="4114"/>
  <c r="E6" i="4114" s="1"/>
  <c r="H6" i="4114" s="1"/>
  <c r="D18" i="4113"/>
  <c r="E18" i="4113" s="1"/>
  <c r="H18" i="4113" s="1"/>
  <c r="D17" i="4113"/>
  <c r="E17" i="4113" s="1"/>
  <c r="H17" i="4113" s="1"/>
  <c r="D16" i="4113"/>
  <c r="E16" i="4113" s="1"/>
  <c r="H16" i="4113" s="1"/>
  <c r="D8" i="4113"/>
  <c r="E8" i="4113" s="1"/>
  <c r="H8" i="4113" s="1"/>
  <c r="D7" i="4113"/>
  <c r="E7" i="4113" s="1"/>
  <c r="D22" i="4113"/>
  <c r="E22" i="4113" s="1"/>
  <c r="H22" i="4113" s="1"/>
  <c r="D21" i="4113"/>
  <c r="E21" i="4113" s="1"/>
  <c r="H21" i="4113" s="1"/>
  <c r="D13" i="4113"/>
  <c r="E13" i="4113" s="1"/>
  <c r="D11" i="4113"/>
  <c r="E11" i="4113" s="1"/>
  <c r="H11" i="4113" s="1"/>
  <c r="D10" i="4113"/>
  <c r="E10" i="4113" s="1"/>
  <c r="H10" i="4113" s="1"/>
  <c r="D9" i="4113"/>
  <c r="E9" i="4113" s="1"/>
  <c r="H9" i="4113" s="1"/>
  <c r="J6" i="4113"/>
  <c r="E6" i="4113" s="1"/>
  <c r="H6" i="4113" s="1"/>
  <c r="H18" i="4112"/>
  <c r="D9" i="4112"/>
  <c r="E9" i="4112" s="1"/>
  <c r="H9" i="4112" s="1"/>
  <c r="D10" i="4112"/>
  <c r="E10" i="4112" s="1"/>
  <c r="H10" i="4112" s="1"/>
  <c r="D11" i="4112"/>
  <c r="E11" i="4112" s="1"/>
  <c r="H11" i="4112" s="1"/>
  <c r="D13" i="4112"/>
  <c r="E13" i="4112" s="1"/>
  <c r="D21" i="4112"/>
  <c r="E21" i="4112" s="1"/>
  <c r="H21" i="4112" s="1"/>
  <c r="D22" i="4112"/>
  <c r="E22" i="4112" s="1"/>
  <c r="H22" i="4112" s="1"/>
  <c r="J6" i="4112"/>
  <c r="E6" i="4112" s="1"/>
  <c r="H6" i="4112" s="1"/>
  <c r="D16" i="4112"/>
  <c r="E16" i="4112" s="1"/>
  <c r="H16" i="4112" s="1"/>
  <c r="D17" i="4112"/>
  <c r="E17" i="4112" s="1"/>
  <c r="H17" i="4112" s="1"/>
  <c r="D18" i="4111"/>
  <c r="E18" i="4111" s="1"/>
  <c r="H18" i="4111" s="1"/>
  <c r="D17" i="4111"/>
  <c r="E17" i="4111" s="1"/>
  <c r="H17" i="4111" s="1"/>
  <c r="D16" i="4111"/>
  <c r="E16" i="4111" s="1"/>
  <c r="H16" i="4111" s="1"/>
  <c r="D8" i="4111"/>
  <c r="E8" i="4111" s="1"/>
  <c r="H8" i="4111" s="1"/>
  <c r="D7" i="4111"/>
  <c r="E7" i="4111" s="1"/>
  <c r="D22" i="4111"/>
  <c r="E22" i="4111" s="1"/>
  <c r="H22" i="4111" s="1"/>
  <c r="D21" i="4111"/>
  <c r="E21" i="4111" s="1"/>
  <c r="H21" i="4111" s="1"/>
  <c r="D13" i="4111"/>
  <c r="E13" i="4111" s="1"/>
  <c r="D11" i="4111"/>
  <c r="E11" i="4111" s="1"/>
  <c r="H11" i="4111" s="1"/>
  <c r="D10" i="4111"/>
  <c r="E10" i="4111" s="1"/>
  <c r="H10" i="4111" s="1"/>
  <c r="D9" i="4111"/>
  <c r="E9" i="4111" s="1"/>
  <c r="H9" i="4111" s="1"/>
  <c r="J6" i="4111"/>
  <c r="E6" i="4111" s="1"/>
  <c r="H6" i="4111" s="1"/>
  <c r="D18" i="4110"/>
  <c r="E18" i="4110" s="1"/>
  <c r="H18" i="4110" s="1"/>
  <c r="D17" i="4110"/>
  <c r="E17" i="4110" s="1"/>
  <c r="H17" i="4110" s="1"/>
  <c r="D16" i="4110"/>
  <c r="E16" i="4110" s="1"/>
  <c r="H16" i="4110" s="1"/>
  <c r="D8" i="4110"/>
  <c r="E8" i="4110" s="1"/>
  <c r="H8" i="4110" s="1"/>
  <c r="E7" i="4110"/>
  <c r="D22" i="4110"/>
  <c r="E22" i="4110" s="1"/>
  <c r="H22" i="4110" s="1"/>
  <c r="D21" i="4110"/>
  <c r="E21" i="4110" s="1"/>
  <c r="H21" i="4110" s="1"/>
  <c r="D13" i="4110"/>
  <c r="E13" i="4110" s="1"/>
  <c r="D11" i="4110"/>
  <c r="E11" i="4110" s="1"/>
  <c r="H11" i="4110" s="1"/>
  <c r="D10" i="4110"/>
  <c r="E10" i="4110" s="1"/>
  <c r="H10" i="4110" s="1"/>
  <c r="D9" i="4110"/>
  <c r="E9" i="4110" s="1"/>
  <c r="H9" i="4110" s="1"/>
  <c r="J6" i="4110"/>
  <c r="E6" i="4110" s="1"/>
  <c r="H6" i="4110" s="1"/>
  <c r="J6" i="4109"/>
  <c r="E6" i="4109" s="1"/>
  <c r="H6" i="4109" s="1"/>
  <c r="J6" i="4108"/>
  <c r="E6" i="4108" s="1"/>
  <c r="H6" i="4108" s="1"/>
  <c r="J6" i="4107"/>
  <c r="E6" i="4107" s="1"/>
  <c r="H6" i="4107" s="1"/>
  <c r="D18" i="4106"/>
  <c r="E18" i="4106" s="1"/>
  <c r="H18" i="4106" s="1"/>
  <c r="D17" i="4106"/>
  <c r="E17" i="4106" s="1"/>
  <c r="H17" i="4106" s="1"/>
  <c r="D16" i="4106"/>
  <c r="E16" i="4106" s="1"/>
  <c r="H16" i="4106" s="1"/>
  <c r="D8" i="4106"/>
  <c r="E8" i="4106" s="1"/>
  <c r="H8" i="4106" s="1"/>
  <c r="D7" i="4106"/>
  <c r="E7" i="4106" s="1"/>
  <c r="D22" i="4106"/>
  <c r="E22" i="4106" s="1"/>
  <c r="H22" i="4106" s="1"/>
  <c r="D21" i="4106"/>
  <c r="E21" i="4106" s="1"/>
  <c r="H21" i="4106" s="1"/>
  <c r="D13" i="4106"/>
  <c r="E13" i="4106" s="1"/>
  <c r="D11" i="4106"/>
  <c r="E11" i="4106" s="1"/>
  <c r="H11" i="4106" s="1"/>
  <c r="D10" i="4106"/>
  <c r="E10" i="4106" s="1"/>
  <c r="H10" i="4106" s="1"/>
  <c r="D9" i="4106"/>
  <c r="E9" i="4106" s="1"/>
  <c r="H9" i="4106" s="1"/>
  <c r="J6" i="4106"/>
  <c r="E6" i="4106" s="1"/>
  <c r="H6" i="4106" s="1"/>
  <c r="D18" i="4105"/>
  <c r="E18" i="4105" s="1"/>
  <c r="H18" i="4105" s="1"/>
  <c r="D17" i="4105"/>
  <c r="E17" i="4105" s="1"/>
  <c r="H17" i="4105" s="1"/>
  <c r="D16" i="4105"/>
  <c r="E16" i="4105" s="1"/>
  <c r="H16" i="4105" s="1"/>
  <c r="D8" i="4105"/>
  <c r="E8" i="4105" s="1"/>
  <c r="H8" i="4105" s="1"/>
  <c r="D7" i="4105"/>
  <c r="E7" i="4105" s="1"/>
  <c r="D22" i="4105"/>
  <c r="E22" i="4105" s="1"/>
  <c r="H22" i="4105" s="1"/>
  <c r="D21" i="4105"/>
  <c r="E21" i="4105" s="1"/>
  <c r="H21" i="4105" s="1"/>
  <c r="D13" i="4105"/>
  <c r="E13" i="4105" s="1"/>
  <c r="D11" i="4105"/>
  <c r="E11" i="4105" s="1"/>
  <c r="H11" i="4105" s="1"/>
  <c r="D10" i="4105"/>
  <c r="E10" i="4105" s="1"/>
  <c r="H10" i="4105" s="1"/>
  <c r="D9" i="4105"/>
  <c r="E9" i="4105" s="1"/>
  <c r="H9" i="4105" s="1"/>
  <c r="J6" i="4105"/>
  <c r="E6" i="4105" s="1"/>
  <c r="H6" i="4105" s="1"/>
  <c r="D9" i="4104"/>
  <c r="E9" i="4104" s="1"/>
  <c r="H9" i="4104" s="1"/>
  <c r="D10" i="4104"/>
  <c r="E10" i="4104" s="1"/>
  <c r="H10" i="4104" s="1"/>
  <c r="D11" i="4104"/>
  <c r="E11" i="4104" s="1"/>
  <c r="H11" i="4104" s="1"/>
  <c r="D13" i="4104"/>
  <c r="E13" i="4104" s="1"/>
  <c r="D21" i="4104"/>
  <c r="E21" i="4104" s="1"/>
  <c r="H21" i="4104" s="1"/>
  <c r="D22" i="4104"/>
  <c r="E22" i="4104" s="1"/>
  <c r="H22" i="4104" s="1"/>
  <c r="J6" i="4104"/>
  <c r="E6" i="4104" s="1"/>
  <c r="H6" i="4104" s="1"/>
  <c r="D16" i="4104"/>
  <c r="E16" i="4104" s="1"/>
  <c r="H16" i="4104" s="1"/>
  <c r="D17" i="4104"/>
  <c r="E17" i="4104" s="1"/>
  <c r="H17" i="4104" s="1"/>
  <c r="D13" i="4103"/>
  <c r="E13" i="4103" s="1"/>
  <c r="J6" i="4103"/>
  <c r="E6" i="4103" s="1"/>
  <c r="H6" i="4103" s="1"/>
  <c r="D16" i="4103"/>
  <c r="E16" i="4103" s="1"/>
  <c r="H16" i="4103" s="1"/>
  <c r="D17" i="4103"/>
  <c r="E17" i="4103" s="1"/>
  <c r="H17" i="4103" s="1"/>
  <c r="J6" i="4084"/>
  <c r="J6" i="4082"/>
  <c r="J7" i="4080"/>
  <c r="J7" i="4081"/>
  <c r="D10" i="4109" l="1"/>
  <c r="E10" i="4109" s="1"/>
  <c r="H10" i="4109" s="1"/>
  <c r="D21" i="4109"/>
  <c r="E21" i="4109" s="1"/>
  <c r="H21" i="4109" s="1"/>
  <c r="D7" i="4114"/>
  <c r="E7" i="4114" s="1"/>
  <c r="D9" i="4116"/>
  <c r="E9" i="4116" s="1"/>
  <c r="H9" i="4116" s="1"/>
  <c r="D22" i="4103"/>
  <c r="E22" i="4103" s="1"/>
  <c r="H22" i="4103" s="1"/>
  <c r="D8" i="4114"/>
  <c r="E8" i="4114" s="1"/>
  <c r="H8" i="4114" s="1"/>
  <c r="D10" i="4116"/>
  <c r="E10" i="4116" s="1"/>
  <c r="H10" i="4116" s="1"/>
  <c r="D21" i="4103"/>
  <c r="E21" i="4103" s="1"/>
  <c r="H21" i="4103" s="1"/>
  <c r="D16" i="4114"/>
  <c r="E16" i="4114" s="1"/>
  <c r="H16" i="4114" s="1"/>
  <c r="D8" i="4107"/>
  <c r="E8" i="4107" s="1"/>
  <c r="H8" i="4107" s="1"/>
  <c r="D11" i="4109"/>
  <c r="E11" i="4109" s="1"/>
  <c r="H11" i="4109" s="1"/>
  <c r="D18" i="4125"/>
  <c r="E18" i="4125" s="1"/>
  <c r="H18" i="4125" s="1"/>
  <c r="D10" i="4107"/>
  <c r="E10" i="4107" s="1"/>
  <c r="H10" i="4107" s="1"/>
  <c r="D10" i="4103"/>
  <c r="E10" i="4103" s="1"/>
  <c r="H10" i="4103" s="1"/>
  <c r="D11" i="4107"/>
  <c r="E11" i="4107" s="1"/>
  <c r="H11" i="4107" s="1"/>
  <c r="D21" i="4107"/>
  <c r="E21" i="4107" s="1"/>
  <c r="H21" i="4107" s="1"/>
  <c r="H23" i="4107" s="1"/>
  <c r="D11" i="4103"/>
  <c r="E11" i="4103" s="1"/>
  <c r="H11" i="4103" s="1"/>
  <c r="D22" i="4107"/>
  <c r="E22" i="4107" s="1"/>
  <c r="H22" i="4107" s="1"/>
  <c r="D9" i="4103"/>
  <c r="E9" i="4103" s="1"/>
  <c r="H9" i="4103" s="1"/>
  <c r="D17" i="4107"/>
  <c r="E17" i="4107" s="1"/>
  <c r="H17" i="4107" s="1"/>
  <c r="D16" i="4144"/>
  <c r="E16" i="4144" s="1"/>
  <c r="H16" i="4144" s="1"/>
  <c r="D7" i="4107"/>
  <c r="E7" i="4107" s="1"/>
  <c r="D9" i="4107"/>
  <c r="E9" i="4107" s="1"/>
  <c r="H9" i="4107" s="1"/>
  <c r="D16" i="4107"/>
  <c r="E16" i="4107" s="1"/>
  <c r="H16" i="4107" s="1"/>
  <c r="D17" i="4144"/>
  <c r="E17" i="4144" s="1"/>
  <c r="H17" i="4144" s="1"/>
  <c r="H19" i="4144" s="1"/>
  <c r="D13" i="4107"/>
  <c r="E13" i="4107" s="1"/>
  <c r="D17" i="4122"/>
  <c r="E17" i="4122" s="1"/>
  <c r="H17" i="4122" s="1"/>
  <c r="D19" i="4139"/>
  <c r="E19" i="4139" s="1"/>
  <c r="H19" i="4139" s="1"/>
  <c r="D11" i="4139"/>
  <c r="E11" i="4139" s="1"/>
  <c r="H11" i="4139" s="1"/>
  <c r="D13" i="4109"/>
  <c r="E13" i="4109" s="1"/>
  <c r="D18" i="4140"/>
  <c r="E18" i="4140" s="1"/>
  <c r="H18" i="4140" s="1"/>
  <c r="H20" i="4140" s="1"/>
  <c r="D11" i="4140"/>
  <c r="E11" i="4140" s="1"/>
  <c r="H11" i="4140" s="1"/>
  <c r="H23" i="4143"/>
  <c r="D18" i="4139"/>
  <c r="E18" i="4139" s="1"/>
  <c r="H18" i="4139" s="1"/>
  <c r="D8" i="4139"/>
  <c r="E8" i="4139" s="1"/>
  <c r="H8" i="4139" s="1"/>
  <c r="D22" i="4139"/>
  <c r="E22" i="4139" s="1"/>
  <c r="H22" i="4139" s="1"/>
  <c r="E12" i="4139"/>
  <c r="H12" i="4139" s="1"/>
  <c r="H19" i="4105"/>
  <c r="D16" i="4124"/>
  <c r="E16" i="4124" s="1"/>
  <c r="H16" i="4124" s="1"/>
  <c r="D18" i="4144"/>
  <c r="E18" i="4144" s="1"/>
  <c r="H18" i="4144" s="1"/>
  <c r="D13" i="4146"/>
  <c r="E13" i="4146" s="1"/>
  <c r="D13" i="4108"/>
  <c r="E13" i="4108" s="1"/>
  <c r="D8" i="4109"/>
  <c r="E8" i="4109" s="1"/>
  <c r="H8" i="4109" s="1"/>
  <c r="H23" i="4112"/>
  <c r="D21" i="4116"/>
  <c r="E21" i="4116" s="1"/>
  <c r="H21" i="4116" s="1"/>
  <c r="D16" i="4122"/>
  <c r="E16" i="4122" s="1"/>
  <c r="H16" i="4122" s="1"/>
  <c r="H19" i="4122" s="1"/>
  <c r="D10" i="4123"/>
  <c r="E10" i="4123" s="1"/>
  <c r="H10" i="4123" s="1"/>
  <c r="D9" i="4125"/>
  <c r="E9" i="4125" s="1"/>
  <c r="H9" i="4125" s="1"/>
  <c r="D21" i="4130"/>
  <c r="E21" i="4130" s="1"/>
  <c r="H21" i="4130" s="1"/>
  <c r="D21" i="4146"/>
  <c r="E21" i="4146" s="1"/>
  <c r="H21" i="4146" s="1"/>
  <c r="D9" i="4146"/>
  <c r="E9" i="4146" s="1"/>
  <c r="H9" i="4146" s="1"/>
  <c r="D21" i="4108"/>
  <c r="E21" i="4108" s="1"/>
  <c r="H21" i="4108" s="1"/>
  <c r="D22" i="4116"/>
  <c r="E22" i="4116" s="1"/>
  <c r="H22" i="4116" s="1"/>
  <c r="D9" i="4123"/>
  <c r="E9" i="4123" s="1"/>
  <c r="H9" i="4123" s="1"/>
  <c r="D10" i="4125"/>
  <c r="E10" i="4125" s="1"/>
  <c r="H10" i="4125" s="1"/>
  <c r="D22" i="4130"/>
  <c r="E22" i="4130" s="1"/>
  <c r="H22" i="4130" s="1"/>
  <c r="D22" i="4146"/>
  <c r="E22" i="4146" s="1"/>
  <c r="H22" i="4146" s="1"/>
  <c r="D11" i="4116"/>
  <c r="E11" i="4116" s="1"/>
  <c r="H11" i="4116" s="1"/>
  <c r="D11" i="4108"/>
  <c r="E11" i="4108" s="1"/>
  <c r="H11" i="4108" s="1"/>
  <c r="D13" i="4116"/>
  <c r="E13" i="4116" s="1"/>
  <c r="D11" i="4123"/>
  <c r="E11" i="4123" s="1"/>
  <c r="H11" i="4123" s="1"/>
  <c r="D16" i="4109"/>
  <c r="E16" i="4109" s="1"/>
  <c r="H16" i="4109" s="1"/>
  <c r="D22" i="4108"/>
  <c r="E22" i="4108" s="1"/>
  <c r="H22" i="4108" s="1"/>
  <c r="D17" i="4109"/>
  <c r="E17" i="4109" s="1"/>
  <c r="H17" i="4109" s="1"/>
  <c r="D7" i="4116"/>
  <c r="E7" i="4116" s="1"/>
  <c r="H7" i="4116" s="1"/>
  <c r="H19" i="4118"/>
  <c r="D22" i="4122"/>
  <c r="E22" i="4122" s="1"/>
  <c r="H22" i="4122" s="1"/>
  <c r="D11" i="4125"/>
  <c r="E11" i="4125" s="1"/>
  <c r="H11" i="4125" s="1"/>
  <c r="D7" i="4130"/>
  <c r="E7" i="4130" s="1"/>
  <c r="H19" i="4137"/>
  <c r="D9" i="4144"/>
  <c r="E9" i="4144" s="1"/>
  <c r="H9" i="4144" s="1"/>
  <c r="D7" i="4146"/>
  <c r="E7" i="4146" s="1"/>
  <c r="D8" i="4116"/>
  <c r="E8" i="4116" s="1"/>
  <c r="H8" i="4116" s="1"/>
  <c r="D21" i="4122"/>
  <c r="E21" i="4122" s="1"/>
  <c r="H21" i="4122" s="1"/>
  <c r="D13" i="4125"/>
  <c r="E13" i="4125" s="1"/>
  <c r="D8" i="4130"/>
  <c r="E8" i="4130" s="1"/>
  <c r="H8" i="4130" s="1"/>
  <c r="D10" i="4144"/>
  <c r="E10" i="4144" s="1"/>
  <c r="H10" i="4144" s="1"/>
  <c r="D8" i="4146"/>
  <c r="E8" i="4146" s="1"/>
  <c r="H8" i="4146" s="1"/>
  <c r="D11" i="4144"/>
  <c r="E11" i="4144" s="1"/>
  <c r="H11" i="4144" s="1"/>
  <c r="D16" i="4146"/>
  <c r="E16" i="4146" s="1"/>
  <c r="H16" i="4146" s="1"/>
  <c r="D7" i="4122"/>
  <c r="E7" i="4122" s="1"/>
  <c r="D10" i="4108"/>
  <c r="E10" i="4108" s="1"/>
  <c r="H10" i="4108" s="1"/>
  <c r="D18" i="4114"/>
  <c r="E18" i="4114" s="1"/>
  <c r="H18" i="4114" s="1"/>
  <c r="D21" i="4125"/>
  <c r="E21" i="4125" s="1"/>
  <c r="H21" i="4125" s="1"/>
  <c r="D9" i="4128"/>
  <c r="E9" i="4128" s="1"/>
  <c r="H9" i="4128" s="1"/>
  <c r="D16" i="4108"/>
  <c r="E16" i="4108" s="1"/>
  <c r="H16" i="4108" s="1"/>
  <c r="H19" i="4108" s="1"/>
  <c r="H23" i="4111"/>
  <c r="D10" i="4114"/>
  <c r="E10" i="4114" s="1"/>
  <c r="H10" i="4114" s="1"/>
  <c r="D17" i="4116"/>
  <c r="E17" i="4116" s="1"/>
  <c r="H17" i="4116" s="1"/>
  <c r="D11" i="4122"/>
  <c r="E11" i="4122" s="1"/>
  <c r="H11" i="4122" s="1"/>
  <c r="D10" i="4124"/>
  <c r="E10" i="4124" s="1"/>
  <c r="H10" i="4124" s="1"/>
  <c r="D22" i="4125"/>
  <c r="E22" i="4125" s="1"/>
  <c r="H22" i="4125" s="1"/>
  <c r="D10" i="4128"/>
  <c r="E10" i="4128" s="1"/>
  <c r="H10" i="4128" s="1"/>
  <c r="D17" i="4130"/>
  <c r="E17" i="4130" s="1"/>
  <c r="H17" i="4130" s="1"/>
  <c r="H19" i="4130" s="1"/>
  <c r="D13" i="4144"/>
  <c r="E13" i="4144" s="1"/>
  <c r="D17" i="4146"/>
  <c r="E17" i="4146" s="1"/>
  <c r="H17" i="4146" s="1"/>
  <c r="D8" i="4122"/>
  <c r="E8" i="4122" s="1"/>
  <c r="H8" i="4122" s="1"/>
  <c r="D22" i="4109"/>
  <c r="E22" i="4109" s="1"/>
  <c r="H22" i="4109" s="1"/>
  <c r="H23" i="4109" s="1"/>
  <c r="D17" i="4108"/>
  <c r="E17" i="4108" s="1"/>
  <c r="H17" i="4108" s="1"/>
  <c r="D11" i="4114"/>
  <c r="E11" i="4114" s="1"/>
  <c r="H11" i="4114" s="1"/>
  <c r="D18" i="4116"/>
  <c r="E18" i="4116" s="1"/>
  <c r="H18" i="4116" s="1"/>
  <c r="D10" i="4122"/>
  <c r="E10" i="4122" s="1"/>
  <c r="H10" i="4122" s="1"/>
  <c r="D11" i="4124"/>
  <c r="E11" i="4124" s="1"/>
  <c r="H11" i="4124" s="1"/>
  <c r="D7" i="4125"/>
  <c r="E7" i="4125" s="1"/>
  <c r="D11" i="4128"/>
  <c r="E11" i="4128" s="1"/>
  <c r="H11" i="4128" s="1"/>
  <c r="D21" i="4144"/>
  <c r="E21" i="4144" s="1"/>
  <c r="H21" i="4144" s="1"/>
  <c r="D18" i="4146"/>
  <c r="E18" i="4146" s="1"/>
  <c r="H18" i="4146" s="1"/>
  <c r="D22" i="4123"/>
  <c r="E22" i="4123" s="1"/>
  <c r="H22" i="4123" s="1"/>
  <c r="D13" i="4123"/>
  <c r="E13" i="4123" s="1"/>
  <c r="D11" i="4146"/>
  <c r="E11" i="4146" s="1"/>
  <c r="H11" i="4146" s="1"/>
  <c r="D7" i="4109"/>
  <c r="E7" i="4109" s="1"/>
  <c r="H7" i="4109" s="1"/>
  <c r="D18" i="4109"/>
  <c r="E18" i="4109" s="1"/>
  <c r="H18" i="4109" s="1"/>
  <c r="D13" i="4124"/>
  <c r="E13" i="4124" s="1"/>
  <c r="D13" i="4128"/>
  <c r="E13" i="4128" s="1"/>
  <c r="D22" i="4144"/>
  <c r="E22" i="4144" s="1"/>
  <c r="H22" i="4144" s="1"/>
  <c r="D7" i="4123"/>
  <c r="E7" i="4123" s="1"/>
  <c r="D13" i="4114"/>
  <c r="E13" i="4114" s="1"/>
  <c r="D7" i="4144"/>
  <c r="E7" i="4144" s="1"/>
  <c r="D8" i="4123"/>
  <c r="E8" i="4123" s="1"/>
  <c r="H8" i="4123" s="1"/>
  <c r="D9" i="4108"/>
  <c r="E9" i="4108" s="1"/>
  <c r="H9" i="4108" s="1"/>
  <c r="D17" i="4114"/>
  <c r="E17" i="4114" s="1"/>
  <c r="H17" i="4114" s="1"/>
  <c r="D21" i="4123"/>
  <c r="E21" i="4123" s="1"/>
  <c r="H21" i="4123" s="1"/>
  <c r="D17" i="4124"/>
  <c r="E17" i="4124" s="1"/>
  <c r="H17" i="4124" s="1"/>
  <c r="D18" i="4124"/>
  <c r="E18" i="4124" s="1"/>
  <c r="H18" i="4124" s="1"/>
  <c r="D7" i="4108"/>
  <c r="E7" i="4108" s="1"/>
  <c r="H7" i="4108" s="1"/>
  <c r="D8" i="4108"/>
  <c r="E8" i="4108" s="1"/>
  <c r="H8" i="4108" s="1"/>
  <c r="D9" i="4114"/>
  <c r="E9" i="4114" s="1"/>
  <c r="H9" i="4114" s="1"/>
  <c r="D9" i="4124"/>
  <c r="E9" i="4124" s="1"/>
  <c r="H9" i="4124" s="1"/>
  <c r="D8" i="4125"/>
  <c r="E8" i="4125" s="1"/>
  <c r="H8" i="4125" s="1"/>
  <c r="D21" i="4114"/>
  <c r="E21" i="4114" s="1"/>
  <c r="H21" i="4114" s="1"/>
  <c r="H23" i="4114" s="1"/>
  <c r="D21" i="4124"/>
  <c r="E21" i="4124" s="1"/>
  <c r="H21" i="4124" s="1"/>
  <c r="H23" i="4124" s="1"/>
  <c r="D16" i="4125"/>
  <c r="E16" i="4125" s="1"/>
  <c r="H16" i="4125" s="1"/>
  <c r="D21" i="4128"/>
  <c r="E21" i="4128" s="1"/>
  <c r="H21" i="4128" s="1"/>
  <c r="H23" i="4128" s="1"/>
  <c r="H19" i="4111"/>
  <c r="D17" i="4123"/>
  <c r="E17" i="4123" s="1"/>
  <c r="H17" i="4123" s="1"/>
  <c r="H19" i="4123" s="1"/>
  <c r="E6" i="4142"/>
  <c r="H6" i="4142" s="1"/>
  <c r="H19" i="4145"/>
  <c r="H23" i="4145"/>
  <c r="H19" i="4143"/>
  <c r="H23" i="4142"/>
  <c r="D10" i="4140"/>
  <c r="E10" i="4140" s="1"/>
  <c r="H10" i="4140" s="1"/>
  <c r="D14" i="4140"/>
  <c r="E14" i="4140" s="1"/>
  <c r="D23" i="4140"/>
  <c r="E23" i="4140" s="1"/>
  <c r="H23" i="4140" s="1"/>
  <c r="H24" i="4140" s="1"/>
  <c r="D8" i="4140"/>
  <c r="E8" i="4140" s="1"/>
  <c r="H8" i="4140" s="1"/>
  <c r="D17" i="4139"/>
  <c r="E17" i="4139" s="1"/>
  <c r="H17" i="4139" s="1"/>
  <c r="D23" i="4139"/>
  <c r="E23" i="4139" s="1"/>
  <c r="H23" i="4139" s="1"/>
  <c r="H24" i="4139" s="1"/>
  <c r="D14" i="4139"/>
  <c r="E14" i="4139" s="1"/>
  <c r="D10" i="4139"/>
  <c r="E10" i="4139" s="1"/>
  <c r="H10" i="4139" s="1"/>
  <c r="D7" i="4139"/>
  <c r="E7" i="4139" s="1"/>
  <c r="H7" i="4139" s="1"/>
  <c r="H23" i="4138"/>
  <c r="H23" i="4135"/>
  <c r="H19" i="4135"/>
  <c r="H23" i="4134"/>
  <c r="H19" i="4134"/>
  <c r="D7" i="4133"/>
  <c r="E7" i="4133" s="1"/>
  <c r="H19" i="4133"/>
  <c r="D10" i="4132"/>
  <c r="E10" i="4132" s="1"/>
  <c r="H10" i="4132" s="1"/>
  <c r="D13" i="4132"/>
  <c r="E13" i="4132" s="1"/>
  <c r="D22" i="4132"/>
  <c r="E22" i="4132" s="1"/>
  <c r="H22" i="4132" s="1"/>
  <c r="D8" i="4132"/>
  <c r="E8" i="4132" s="1"/>
  <c r="H8" i="4132" s="1"/>
  <c r="H23" i="4132"/>
  <c r="H19" i="4132"/>
  <c r="H19" i="4131"/>
  <c r="H23" i="4129"/>
  <c r="H19" i="4129"/>
  <c r="H19" i="4128"/>
  <c r="H23" i="4127"/>
  <c r="H19" i="4127"/>
  <c r="H19" i="4124"/>
  <c r="H23" i="4121"/>
  <c r="H19" i="4121"/>
  <c r="H23" i="4120"/>
  <c r="H19" i="4120"/>
  <c r="H23" i="4119"/>
  <c r="H19" i="4119"/>
  <c r="H23" i="4118"/>
  <c r="H23" i="4115"/>
  <c r="H19" i="4115"/>
  <c r="H23" i="4113"/>
  <c r="H19" i="4113"/>
  <c r="H19" i="4104"/>
  <c r="H23" i="4103"/>
  <c r="H7" i="4142"/>
  <c r="H7" i="4145"/>
  <c r="H7" i="4143"/>
  <c r="H19" i="4142"/>
  <c r="H24" i="4141"/>
  <c r="H7" i="4141"/>
  <c r="H20" i="4141"/>
  <c r="H7" i="4140"/>
  <c r="H19" i="4138"/>
  <c r="H7" i="4137"/>
  <c r="H23" i="4136"/>
  <c r="H7" i="4136"/>
  <c r="H19" i="4136"/>
  <c r="H7" i="4135"/>
  <c r="H7" i="4134"/>
  <c r="H23" i="4133"/>
  <c r="H7" i="4132"/>
  <c r="H23" i="4131"/>
  <c r="H7" i="4131"/>
  <c r="H7" i="4129"/>
  <c r="H7" i="4128"/>
  <c r="H7" i="4127"/>
  <c r="H23" i="4126"/>
  <c r="H7" i="4126"/>
  <c r="H19" i="4126"/>
  <c r="H7" i="4124"/>
  <c r="H7" i="4121"/>
  <c r="H7" i="4120"/>
  <c r="H7" i="4119"/>
  <c r="H19" i="4117"/>
  <c r="H23" i="4117"/>
  <c r="H7" i="4115"/>
  <c r="H7" i="4114"/>
  <c r="H7" i="4113"/>
  <c r="H19" i="4112"/>
  <c r="H7" i="4111"/>
  <c r="H23" i="4110"/>
  <c r="H7" i="4110"/>
  <c r="H19" i="4110"/>
  <c r="H19" i="4107"/>
  <c r="H23" i="4106"/>
  <c r="H7" i="4106"/>
  <c r="H19" i="4106"/>
  <c r="H23" i="4105"/>
  <c r="H7" i="4105"/>
  <c r="H23" i="4104"/>
  <c r="H19" i="4103"/>
  <c r="G6" i="4084"/>
  <c r="G6" i="4082"/>
  <c r="G6" i="4080"/>
  <c r="G6" i="4081"/>
  <c r="G6" i="4077"/>
  <c r="G10" i="4077"/>
  <c r="G10" i="4081"/>
  <c r="G10" i="4080"/>
  <c r="G10" i="4082"/>
  <c r="G10" i="4084"/>
  <c r="H20" i="4139" l="1"/>
  <c r="H19" i="4125"/>
  <c r="H23" i="4108"/>
  <c r="H23" i="4130"/>
  <c r="H23" i="4123"/>
  <c r="H23" i="4125"/>
  <c r="H23" i="4144"/>
  <c r="H23" i="4116"/>
  <c r="H19" i="4109"/>
  <c r="H23" i="4122"/>
  <c r="H23" i="4146"/>
  <c r="H19" i="4146"/>
  <c r="H19" i="4116"/>
  <c r="H19" i="4114"/>
  <c r="H7" i="4130"/>
  <c r="H7" i="4146"/>
  <c r="H7" i="4144"/>
  <c r="H7" i="4125"/>
  <c r="H7" i="4107"/>
  <c r="H7" i="4133"/>
  <c r="H7" i="4123"/>
  <c r="H7" i="4122"/>
  <c r="H7" i="4117"/>
  <c r="H7" i="4138"/>
  <c r="H7" i="4118"/>
  <c r="H7" i="4112"/>
  <c r="H7" i="4104"/>
  <c r="H7" i="4103"/>
  <c r="L6" i="4077"/>
  <c r="F45" i="4102" l="1"/>
  <c r="H45" i="4102" s="1"/>
  <c r="F41" i="4102"/>
  <c r="H41" i="4102" s="1"/>
  <c r="F40" i="4102"/>
  <c r="H40" i="4102" s="1"/>
  <c r="F39" i="4102"/>
  <c r="H39" i="4102" s="1"/>
  <c r="F38" i="4102"/>
  <c r="H38" i="4102" s="1"/>
  <c r="F37" i="4102"/>
  <c r="F36" i="4102"/>
  <c r="H36" i="4102" s="1"/>
  <c r="F35" i="4102"/>
  <c r="H35" i="4102" s="1"/>
  <c r="F34" i="4102"/>
  <c r="H34" i="4102" s="1"/>
  <c r="F33" i="4102"/>
  <c r="H33" i="4102" s="1"/>
  <c r="F32" i="4102"/>
  <c r="H32" i="4102" s="1"/>
  <c r="F31" i="4102"/>
  <c r="H31" i="4102" s="1"/>
  <c r="F51" i="4102"/>
  <c r="H51" i="4102" s="1"/>
  <c r="F44" i="4102"/>
  <c r="F30" i="4102"/>
  <c r="H30" i="4102" s="1"/>
  <c r="F29" i="4102"/>
  <c r="H29" i="4102" s="1"/>
  <c r="F28" i="4102"/>
  <c r="H28" i="4102" s="1"/>
  <c r="F27" i="4102"/>
  <c r="H27" i="4102" s="1"/>
  <c r="F26" i="4102"/>
  <c r="H26" i="4102" s="1"/>
  <c r="F25" i="4102"/>
  <c r="H25" i="4102" s="1"/>
  <c r="F24" i="4102"/>
  <c r="H24" i="4102" s="1"/>
  <c r="F23" i="4102"/>
  <c r="F50" i="4102"/>
  <c r="H50" i="4102" s="1"/>
  <c r="F49" i="4102"/>
  <c r="H49" i="4102" s="1"/>
  <c r="F43" i="4102"/>
  <c r="H43" i="4102" s="1"/>
  <c r="F22" i="4102"/>
  <c r="H22" i="4102" s="1"/>
  <c r="F21" i="4102"/>
  <c r="H21" i="4102" s="1"/>
  <c r="F20" i="4102"/>
  <c r="H20" i="4102" s="1"/>
  <c r="F19" i="4102"/>
  <c r="H19" i="4102" s="1"/>
  <c r="F18" i="4102"/>
  <c r="F17" i="4102"/>
  <c r="H17" i="4102" s="1"/>
  <c r="F16" i="4102"/>
  <c r="H16" i="4102" s="1"/>
  <c r="F15" i="4102"/>
  <c r="H15" i="4102" s="1"/>
  <c r="F48" i="4102"/>
  <c r="H48" i="4102" s="1"/>
  <c r="F47" i="4102"/>
  <c r="H47" i="4102" s="1"/>
  <c r="F42" i="4102"/>
  <c r="H42" i="4102" s="1"/>
  <c r="F14" i="4102"/>
  <c r="H14" i="4102" s="1"/>
  <c r="F13" i="4102"/>
  <c r="F12" i="4102"/>
  <c r="H12" i="4102" s="1"/>
  <c r="F11" i="4102"/>
  <c r="H11" i="4102" s="1"/>
  <c r="F10" i="4102"/>
  <c r="H10" i="4102" s="1"/>
  <c r="F9" i="4102"/>
  <c r="H9" i="4102" s="1"/>
  <c r="F46" i="4102"/>
  <c r="H46" i="4102" s="1"/>
  <c r="F8" i="4102"/>
  <c r="H8" i="4102" s="1"/>
  <c r="F7" i="4102"/>
  <c r="H7" i="4102" s="1"/>
  <c r="F6" i="4102"/>
  <c r="F5" i="4102"/>
  <c r="H5" i="4102" s="1"/>
  <c r="F4" i="4102"/>
  <c r="H4" i="4102" s="1"/>
  <c r="F3" i="4102"/>
  <c r="H3" i="4102" s="1"/>
  <c r="H6" i="4102" l="1"/>
  <c r="H13" i="4102"/>
  <c r="H18" i="4102"/>
  <c r="H23" i="4102"/>
  <c r="H44" i="4102"/>
  <c r="H37" i="4102"/>
  <c r="H52" i="4102" l="1"/>
  <c r="E6" i="4077" l="1"/>
  <c r="H6" i="4077" s="1"/>
  <c r="F27" i="4084"/>
  <c r="F26" i="4084"/>
  <c r="F28" i="4082"/>
  <c r="F27" i="4082"/>
  <c r="F27" i="4080"/>
  <c r="F26" i="4080"/>
  <c r="F27" i="4081"/>
  <c r="F26" i="4081"/>
  <c r="E6" i="4084"/>
  <c r="H6" i="4084" s="1"/>
  <c r="E6" i="4082"/>
  <c r="H6" i="4082" s="1"/>
  <c r="E6" i="4080"/>
  <c r="H6" i="4080" s="1"/>
  <c r="E6" i="4081"/>
  <c r="H6" i="4081" s="1"/>
  <c r="G22" i="4084"/>
  <c r="G18" i="4084"/>
  <c r="G17" i="4084"/>
  <c r="G11" i="4084"/>
  <c r="G9" i="4084"/>
  <c r="G8" i="4084"/>
  <c r="G23" i="4082"/>
  <c r="G19" i="4082"/>
  <c r="G18" i="4082"/>
  <c r="G9" i="4082"/>
  <c r="G8" i="4082"/>
  <c r="G22" i="4080"/>
  <c r="G18" i="4080"/>
  <c r="G17" i="4080"/>
  <c r="G11" i="4080"/>
  <c r="G9" i="4080"/>
  <c r="G8" i="4080"/>
  <c r="G22" i="4081"/>
  <c r="G18" i="4081"/>
  <c r="G17" i="4081"/>
  <c r="G11" i="4081"/>
  <c r="G9" i="4081"/>
  <c r="G8" i="4081"/>
  <c r="L6" i="4084"/>
  <c r="L7" i="4082"/>
  <c r="L6" i="4082"/>
  <c r="L7" i="4080"/>
  <c r="L6" i="4080"/>
  <c r="L7" i="4081"/>
  <c r="L7" i="4077"/>
  <c r="L8" i="4077" s="1"/>
  <c r="D7" i="4077" s="1"/>
  <c r="F27" i="4077"/>
  <c r="F26" i="4077"/>
  <c r="G22" i="4077"/>
  <c r="G18" i="4077"/>
  <c r="G17" i="4077"/>
  <c r="G9" i="4077"/>
  <c r="G8" i="4077"/>
  <c r="G82" i="4093"/>
  <c r="G81" i="4093"/>
  <c r="G80" i="4093"/>
  <c r="G79" i="4093"/>
  <c r="G78" i="4093"/>
  <c r="G77" i="4093"/>
  <c r="G76" i="4093"/>
  <c r="G75" i="4093"/>
  <c r="G74" i="4093"/>
  <c r="G73" i="4093"/>
  <c r="G72" i="4093"/>
  <c r="G71" i="4093"/>
  <c r="G70" i="4093"/>
  <c r="G69" i="4093"/>
  <c r="G68" i="4093"/>
  <c r="G67" i="4093"/>
  <c r="G66" i="4093"/>
  <c r="G65" i="4093"/>
  <c r="G64" i="4093"/>
  <c r="G63" i="4093"/>
  <c r="G62" i="4093"/>
  <c r="G61" i="4093"/>
  <c r="G60" i="4093"/>
  <c r="G59" i="4093"/>
  <c r="G58" i="4093"/>
  <c r="G57" i="4093"/>
  <c r="G56" i="4093"/>
  <c r="G55" i="4093"/>
  <c r="G54" i="4093"/>
  <c r="G53" i="4093"/>
  <c r="G52" i="4093"/>
  <c r="G51" i="4093"/>
  <c r="G50" i="4093"/>
  <c r="G49" i="4093"/>
  <c r="G48" i="4093"/>
  <c r="G47" i="4093"/>
  <c r="G46" i="4093"/>
  <c r="G45" i="4093"/>
  <c r="G44" i="4093"/>
  <c r="G43" i="4093"/>
  <c r="G42" i="4093"/>
  <c r="G41" i="4093"/>
  <c r="G40" i="4093"/>
  <c r="G39" i="4093"/>
  <c r="G38" i="4093"/>
  <c r="G37" i="4093"/>
  <c r="G36" i="4093"/>
  <c r="G35" i="4093"/>
  <c r="G34" i="4093"/>
  <c r="G33" i="4093"/>
  <c r="G32" i="4093"/>
  <c r="G31" i="4093"/>
  <c r="G30" i="4093"/>
  <c r="G29" i="4093"/>
  <c r="G28" i="4093"/>
  <c r="G27" i="4093"/>
  <c r="G26" i="4093"/>
  <c r="G25" i="4093"/>
  <c r="G24" i="4093"/>
  <c r="G23" i="4093"/>
  <c r="G22" i="4093"/>
  <c r="G21" i="4093"/>
  <c r="G20" i="4093"/>
  <c r="G19" i="4093"/>
  <c r="G18" i="4093"/>
  <c r="G17" i="4093"/>
  <c r="G16" i="4093"/>
  <c r="G15" i="4093"/>
  <c r="G14" i="4093"/>
  <c r="G13" i="4093"/>
  <c r="G12" i="4093"/>
  <c r="G11" i="4093"/>
  <c r="G10" i="4093"/>
  <c r="G9" i="4093"/>
  <c r="G8" i="4093"/>
  <c r="G7" i="4093"/>
  <c r="G6" i="4093"/>
  <c r="G5" i="4093"/>
  <c r="G4" i="4093"/>
  <c r="G3" i="4093"/>
  <c r="H4" i="3192"/>
  <c r="L8" i="4084"/>
  <c r="D10" i="4084" s="1"/>
  <c r="E10" i="4084" s="1"/>
  <c r="G9" i="4031"/>
  <c r="G11" i="4031"/>
  <c r="F14" i="3675"/>
  <c r="F15" i="3675"/>
  <c r="F13" i="3675"/>
  <c r="F12" i="3675"/>
  <c r="F11" i="3675"/>
  <c r="F10" i="3675"/>
  <c r="F9" i="3675"/>
  <c r="F8" i="3675"/>
  <c r="F7" i="3675"/>
  <c r="F6" i="3675"/>
  <c r="G3" i="4031"/>
  <c r="G4" i="4031"/>
  <c r="G5" i="4031"/>
  <c r="G6" i="4031"/>
  <c r="G7" i="4031"/>
  <c r="E8" i="4031"/>
  <c r="G8" i="4031" s="1"/>
  <c r="G5" i="3192"/>
  <c r="H5" i="3192" s="1"/>
  <c r="G6" i="3192"/>
  <c r="H6" i="3192" s="1"/>
  <c r="G7" i="3192"/>
  <c r="H7" i="3192" s="1"/>
  <c r="G8" i="3192"/>
  <c r="H8" i="3192" s="1"/>
  <c r="G9" i="3192"/>
  <c r="H9" i="3192" s="1"/>
  <c r="G10" i="3192"/>
  <c r="H10" i="3192" s="1"/>
  <c r="G11" i="3192"/>
  <c r="H11" i="3192" s="1"/>
  <c r="H12" i="3192"/>
  <c r="H13" i="3192"/>
  <c r="L5" i="4077"/>
  <c r="D12" i="4077"/>
  <c r="E12" i="4077" s="1"/>
  <c r="L5" i="4080"/>
  <c r="L8" i="4080"/>
  <c r="D12" i="4080"/>
  <c r="L5" i="4081"/>
  <c r="D12" i="4081"/>
  <c r="E12" i="4081" s="1"/>
  <c r="L5" i="4082"/>
  <c r="D13" i="4082"/>
  <c r="L5" i="4084"/>
  <c r="D12" i="4084"/>
  <c r="E12" i="4084" s="1"/>
  <c r="E12" i="4080" l="1"/>
  <c r="H12" i="4080" s="1"/>
  <c r="D21" i="4080"/>
  <c r="E21" i="4080" s="1"/>
  <c r="D7" i="4080"/>
  <c r="E13" i="4082"/>
  <c r="H13" i="4082" s="1"/>
  <c r="L8" i="4082"/>
  <c r="D11" i="4082" s="1"/>
  <c r="H21" i="4080"/>
  <c r="H12" i="4077"/>
  <c r="H12" i="4081"/>
  <c r="G13" i="4133"/>
  <c r="H13" i="4133" s="1"/>
  <c r="H14" i="4133" s="1"/>
  <c r="H24" i="4133" s="1"/>
  <c r="G13" i="4128"/>
  <c r="H13" i="4128" s="1"/>
  <c r="H14" i="4128" s="1"/>
  <c r="H24" i="4128" s="1"/>
  <c r="G13" i="4142"/>
  <c r="H13" i="4142" s="1"/>
  <c r="H14" i="4142" s="1"/>
  <c r="H24" i="4142" s="1"/>
  <c r="G13" i="4109"/>
  <c r="H13" i="4109" s="1"/>
  <c r="H14" i="4109" s="1"/>
  <c r="H24" i="4109" s="1"/>
  <c r="G13" i="4113"/>
  <c r="H13" i="4113" s="1"/>
  <c r="H14" i="4113" s="1"/>
  <c r="H24" i="4113" s="1"/>
  <c r="G13" i="4103"/>
  <c r="H13" i="4103" s="1"/>
  <c r="H14" i="4103" s="1"/>
  <c r="H24" i="4103" s="1"/>
  <c r="G13" i="4108"/>
  <c r="H13" i="4108" s="1"/>
  <c r="H14" i="4108" s="1"/>
  <c r="H24" i="4108" s="1"/>
  <c r="G13" i="4112"/>
  <c r="H13" i="4112" s="1"/>
  <c r="H14" i="4112" s="1"/>
  <c r="H24" i="4112" s="1"/>
  <c r="G13" i="4110"/>
  <c r="H13" i="4110" s="1"/>
  <c r="H14" i="4110" s="1"/>
  <c r="H24" i="4110" s="1"/>
  <c r="G13" i="4127"/>
  <c r="H13" i="4127" s="1"/>
  <c r="H14" i="4127" s="1"/>
  <c r="H24" i="4127" s="1"/>
  <c r="G13" i="4122"/>
  <c r="H13" i="4122" s="1"/>
  <c r="H14" i="4122" s="1"/>
  <c r="H24" i="4122" s="1"/>
  <c r="G13" i="4107"/>
  <c r="H13" i="4107" s="1"/>
  <c r="H14" i="4107" s="1"/>
  <c r="H24" i="4107" s="1"/>
  <c r="G14" i="4141"/>
  <c r="H14" i="4141" s="1"/>
  <c r="H15" i="4141" s="1"/>
  <c r="H25" i="4141" s="1"/>
  <c r="G13" i="4137"/>
  <c r="H13" i="4137" s="1"/>
  <c r="H14" i="4137" s="1"/>
  <c r="H24" i="4137" s="1"/>
  <c r="G13" i="4132"/>
  <c r="H13" i="4132" s="1"/>
  <c r="H14" i="4132" s="1"/>
  <c r="H24" i="4132" s="1"/>
  <c r="G13" i="4123"/>
  <c r="H13" i="4123" s="1"/>
  <c r="H14" i="4123" s="1"/>
  <c r="H24" i="4123" s="1"/>
  <c r="G13" i="4117"/>
  <c r="H13" i="4117" s="1"/>
  <c r="H14" i="4117" s="1"/>
  <c r="H24" i="4117" s="1"/>
  <c r="G14" i="4140"/>
  <c r="H14" i="4140" s="1"/>
  <c r="H15" i="4140" s="1"/>
  <c r="H25" i="4140" s="1"/>
  <c r="G13" i="4106"/>
  <c r="H13" i="4106" s="1"/>
  <c r="H14" i="4106" s="1"/>
  <c r="H24" i="4106" s="1"/>
  <c r="G13" i="4145"/>
  <c r="H13" i="4145" s="1"/>
  <c r="H14" i="4145" s="1"/>
  <c r="H24" i="4145" s="1"/>
  <c r="G13" i="4111"/>
  <c r="H13" i="4111" s="1"/>
  <c r="H14" i="4111" s="1"/>
  <c r="H24" i="4111" s="1"/>
  <c r="G13" i="4115"/>
  <c r="H13" i="4115" s="1"/>
  <c r="H14" i="4115" s="1"/>
  <c r="H24" i="4115" s="1"/>
  <c r="G13" i="4134"/>
  <c r="H13" i="4134" s="1"/>
  <c r="H14" i="4134" s="1"/>
  <c r="H24" i="4134" s="1"/>
  <c r="G13" i="4138"/>
  <c r="H13" i="4138" s="1"/>
  <c r="H14" i="4138" s="1"/>
  <c r="H24" i="4138" s="1"/>
  <c r="G13" i="4143"/>
  <c r="H13" i="4143" s="1"/>
  <c r="H14" i="4143" s="1"/>
  <c r="H24" i="4143" s="1"/>
  <c r="G13" i="4104"/>
  <c r="H13" i="4104" s="1"/>
  <c r="H14" i="4104" s="1"/>
  <c r="H24" i="4104" s="1"/>
  <c r="G13" i="4126"/>
  <c r="H13" i="4126" s="1"/>
  <c r="H14" i="4126" s="1"/>
  <c r="H24" i="4126" s="1"/>
  <c r="G13" i="4121"/>
  <c r="H13" i="4121" s="1"/>
  <c r="H14" i="4121" s="1"/>
  <c r="H24" i="4121" s="1"/>
  <c r="G13" i="4136"/>
  <c r="H13" i="4136" s="1"/>
  <c r="H14" i="4136" s="1"/>
  <c r="H24" i="4136" s="1"/>
  <c r="G13" i="4131"/>
  <c r="H13" i="4131" s="1"/>
  <c r="H14" i="4131" s="1"/>
  <c r="H24" i="4131" s="1"/>
  <c r="G13" i="4146"/>
  <c r="H13" i="4146" s="1"/>
  <c r="H14" i="4146" s="1"/>
  <c r="H24" i="4146" s="1"/>
  <c r="G13" i="4125"/>
  <c r="H13" i="4125" s="1"/>
  <c r="H14" i="4125" s="1"/>
  <c r="H24" i="4125" s="1"/>
  <c r="G13" i="4120"/>
  <c r="H13" i="4120" s="1"/>
  <c r="H14" i="4120" s="1"/>
  <c r="H24" i="4120" s="1"/>
  <c r="G13" i="4116"/>
  <c r="H13" i="4116" s="1"/>
  <c r="H14" i="4116" s="1"/>
  <c r="H24" i="4116" s="1"/>
  <c r="G14" i="4139"/>
  <c r="H14" i="4139" s="1"/>
  <c r="H15" i="4139" s="1"/>
  <c r="H25" i="4139" s="1"/>
  <c r="G13" i="4135"/>
  <c r="H13" i="4135" s="1"/>
  <c r="H14" i="4135" s="1"/>
  <c r="H24" i="4135" s="1"/>
  <c r="G13" i="4130"/>
  <c r="H13" i="4130" s="1"/>
  <c r="H14" i="4130" s="1"/>
  <c r="H24" i="4130" s="1"/>
  <c r="G13" i="4124"/>
  <c r="H13" i="4124" s="1"/>
  <c r="H14" i="4124" s="1"/>
  <c r="H24" i="4124" s="1"/>
  <c r="G13" i="4119"/>
  <c r="H13" i="4119" s="1"/>
  <c r="H14" i="4119" s="1"/>
  <c r="H24" i="4119" s="1"/>
  <c r="G13" i="4144"/>
  <c r="H13" i="4144" s="1"/>
  <c r="H14" i="4144" s="1"/>
  <c r="H24" i="4144" s="1"/>
  <c r="G13" i="4129"/>
  <c r="H13" i="4129" s="1"/>
  <c r="H14" i="4129" s="1"/>
  <c r="H24" i="4129" s="1"/>
  <c r="G13" i="4105"/>
  <c r="H13" i="4105" s="1"/>
  <c r="H14" i="4105" s="1"/>
  <c r="H24" i="4105" s="1"/>
  <c r="G13" i="4118"/>
  <c r="H13" i="4118" s="1"/>
  <c r="H14" i="4118" s="1"/>
  <c r="H24" i="4118" s="1"/>
  <c r="G13" i="4114"/>
  <c r="H13" i="4114" s="1"/>
  <c r="H14" i="4114" s="1"/>
  <c r="H24" i="4114" s="1"/>
  <c r="D11" i="4080"/>
  <c r="E11" i="4080" s="1"/>
  <c r="H11" i="4080" s="1"/>
  <c r="D13" i="4080"/>
  <c r="E13" i="4080" s="1"/>
  <c r="D23" i="4082"/>
  <c r="E23" i="4082" s="1"/>
  <c r="H23" i="4082" s="1"/>
  <c r="D10" i="4082"/>
  <c r="E10" i="4082" s="1"/>
  <c r="H10" i="4082" s="1"/>
  <c r="D17" i="4082"/>
  <c r="E17" i="4082" s="1"/>
  <c r="H17" i="4082" s="1"/>
  <c r="D7" i="4082"/>
  <c r="E7" i="4082" s="1"/>
  <c r="D14" i="4082"/>
  <c r="E14" i="4082" s="1"/>
  <c r="D8" i="4082"/>
  <c r="E8" i="4082" s="1"/>
  <c r="H8" i="4082" s="1"/>
  <c r="D18" i="4082"/>
  <c r="E18" i="4082" s="1"/>
  <c r="H18" i="4082" s="1"/>
  <c r="D19" i="4082"/>
  <c r="E19" i="4082" s="1"/>
  <c r="H19" i="4082" s="1"/>
  <c r="D9" i="4080"/>
  <c r="E9" i="4080" s="1"/>
  <c r="H9" i="4080" s="1"/>
  <c r="E7" i="4080"/>
  <c r="H7" i="4080" s="1"/>
  <c r="L8" i="4081"/>
  <c r="D11" i="4081" s="1"/>
  <c r="E11" i="4081" s="1"/>
  <c r="H11" i="4081" s="1"/>
  <c r="D21" i="4084"/>
  <c r="E21" i="4084" s="1"/>
  <c r="H21" i="4084" s="1"/>
  <c r="D22" i="4080"/>
  <c r="E22" i="4080" s="1"/>
  <c r="H22" i="4080" s="1"/>
  <c r="H23" i="4080" s="1"/>
  <c r="D9" i="4077"/>
  <c r="E9" i="4077" s="1"/>
  <c r="H9" i="4077" s="1"/>
  <c r="D17" i="4077"/>
  <c r="E17" i="4077" s="1"/>
  <c r="H17" i="4077" s="1"/>
  <c r="D18" i="4077"/>
  <c r="E18" i="4077" s="1"/>
  <c r="H18" i="4077" s="1"/>
  <c r="D11" i="4077"/>
  <c r="E11" i="4077" s="1"/>
  <c r="H11" i="4077" s="1"/>
  <c r="D22" i="4077"/>
  <c r="E22" i="4077" s="1"/>
  <c r="H22" i="4077" s="1"/>
  <c r="D16" i="4077"/>
  <c r="E16" i="4077" s="1"/>
  <c r="H16" i="4077" s="1"/>
  <c r="D10" i="4077"/>
  <c r="E10" i="4077" s="1"/>
  <c r="H10" i="4077" s="1"/>
  <c r="D8" i="4077"/>
  <c r="E8" i="4077" s="1"/>
  <c r="H8" i="4077" s="1"/>
  <c r="D21" i="4077"/>
  <c r="E21" i="4077" s="1"/>
  <c r="H21" i="4077" s="1"/>
  <c r="D13" i="4077"/>
  <c r="E13" i="4077" s="1"/>
  <c r="E7" i="4077"/>
  <c r="H7" i="4077" s="1"/>
  <c r="D8" i="4084"/>
  <c r="E8" i="4084" s="1"/>
  <c r="H8" i="4084" s="1"/>
  <c r="D11" i="4084"/>
  <c r="E11" i="4084" s="1"/>
  <c r="H11" i="4084" s="1"/>
  <c r="D17" i="4080"/>
  <c r="E17" i="4080" s="1"/>
  <c r="H17" i="4080" s="1"/>
  <c r="D16" i="4081"/>
  <c r="E16" i="4081" s="1"/>
  <c r="H16" i="4081" s="1"/>
  <c r="D13" i="4084"/>
  <c r="E13" i="4084" s="1"/>
  <c r="D16" i="4080"/>
  <c r="E16" i="4080" s="1"/>
  <c r="H16" i="4080" s="1"/>
  <c r="D9" i="4084"/>
  <c r="E9" i="4084" s="1"/>
  <c r="H9" i="4084" s="1"/>
  <c r="D7" i="4084"/>
  <c r="E7" i="4084" s="1"/>
  <c r="D10" i="4080"/>
  <c r="E10" i="4080" s="1"/>
  <c r="H10" i="4080" s="1"/>
  <c r="D17" i="4084"/>
  <c r="E17" i="4084" s="1"/>
  <c r="H17" i="4084" s="1"/>
  <c r="D22" i="4084"/>
  <c r="E22" i="4084" s="1"/>
  <c r="H22" i="4084" s="1"/>
  <c r="D18" i="4080"/>
  <c r="E18" i="4080" s="1"/>
  <c r="H18" i="4080" s="1"/>
  <c r="D18" i="4084"/>
  <c r="E18" i="4084" s="1"/>
  <c r="H18" i="4084" s="1"/>
  <c r="D8" i="4080"/>
  <c r="E8" i="4080" s="1"/>
  <c r="H8" i="4080" s="1"/>
  <c r="D16" i="4084"/>
  <c r="E16" i="4084" s="1"/>
  <c r="H16" i="4084" s="1"/>
  <c r="H10" i="4084"/>
  <c r="H12" i="4084"/>
  <c r="G13" i="4077"/>
  <c r="G13" i="4080"/>
  <c r="G13" i="4084"/>
  <c r="G13" i="4081"/>
  <c r="G14" i="4082"/>
  <c r="D22" i="4082" l="1"/>
  <c r="E22" i="4082" s="1"/>
  <c r="H22" i="4082" s="1"/>
  <c r="D9" i="4082"/>
  <c r="E9" i="4082" s="1"/>
  <c r="H9" i="4082" s="1"/>
  <c r="H14" i="4082"/>
  <c r="E12" i="4082"/>
  <c r="H12" i="4082" s="1"/>
  <c r="E11" i="4082"/>
  <c r="H11" i="4082" s="1"/>
  <c r="D18" i="4081"/>
  <c r="E18" i="4081" s="1"/>
  <c r="H18" i="4081" s="1"/>
  <c r="D13" i="4081"/>
  <c r="E13" i="4081" s="1"/>
  <c r="D7" i="4081"/>
  <c r="E7" i="4081" s="1"/>
  <c r="H7" i="4081" s="1"/>
  <c r="G27" i="4141"/>
  <c r="H27" i="4141" s="1"/>
  <c r="G28" i="4141"/>
  <c r="H28" i="4141" s="1"/>
  <c r="D22" i="4081"/>
  <c r="E22" i="4081" s="1"/>
  <c r="H22" i="4081" s="1"/>
  <c r="G27" i="4122"/>
  <c r="H27" i="4122" s="1"/>
  <c r="G26" i="4122"/>
  <c r="H26" i="4122" s="1"/>
  <c r="G27" i="4105"/>
  <c r="H27" i="4105" s="1"/>
  <c r="G26" i="4105"/>
  <c r="H26" i="4105" s="1"/>
  <c r="G27" i="4104"/>
  <c r="H27" i="4104" s="1"/>
  <c r="G26" i="4104"/>
  <c r="H26" i="4104" s="1"/>
  <c r="G27" i="4127"/>
  <c r="H27" i="4127" s="1"/>
  <c r="G26" i="4127"/>
  <c r="H26" i="4127" s="1"/>
  <c r="G27" i="4137"/>
  <c r="H27" i="4137" s="1"/>
  <c r="G26" i="4137"/>
  <c r="H26" i="4137" s="1"/>
  <c r="H24" i="4082"/>
  <c r="G27" i="4129"/>
  <c r="H27" i="4129" s="1"/>
  <c r="G26" i="4129"/>
  <c r="H26" i="4129" s="1"/>
  <c r="G27" i="4143"/>
  <c r="H27" i="4143" s="1"/>
  <c r="G26" i="4143"/>
  <c r="H26" i="4143" s="1"/>
  <c r="G26" i="4110"/>
  <c r="H26" i="4110" s="1"/>
  <c r="G27" i="4110"/>
  <c r="H27" i="4110" s="1"/>
  <c r="G26" i="4131"/>
  <c r="H26" i="4131" s="1"/>
  <c r="G27" i="4131"/>
  <c r="H27" i="4131" s="1"/>
  <c r="G27" i="4107"/>
  <c r="H27" i="4107" s="1"/>
  <c r="G26" i="4107"/>
  <c r="H26" i="4107" s="1"/>
  <c r="G27" i="4144"/>
  <c r="H27" i="4144" s="1"/>
  <c r="G26" i="4144"/>
  <c r="H26" i="4144" s="1"/>
  <c r="G26" i="4138"/>
  <c r="H26" i="4138" s="1"/>
  <c r="G27" i="4138"/>
  <c r="H27" i="4138" s="1"/>
  <c r="G27" i="4112"/>
  <c r="H27" i="4112" s="1"/>
  <c r="G26" i="4112"/>
  <c r="H26" i="4112" s="1"/>
  <c r="G26" i="4146"/>
  <c r="H26" i="4146" s="1"/>
  <c r="G27" i="4146"/>
  <c r="H27" i="4146" s="1"/>
  <c r="G27" i="4121"/>
  <c r="H27" i="4121" s="1"/>
  <c r="G26" i="4121"/>
  <c r="H26" i="4121" s="1"/>
  <c r="G27" i="4119"/>
  <c r="H27" i="4119" s="1"/>
  <c r="G26" i="4119"/>
  <c r="H26" i="4119" s="1"/>
  <c r="G26" i="4134"/>
  <c r="H26" i="4134" s="1"/>
  <c r="G27" i="4134"/>
  <c r="H27" i="4134" s="1"/>
  <c r="G27" i="4108"/>
  <c r="H27" i="4108" s="1"/>
  <c r="G26" i="4108"/>
  <c r="H26" i="4108" s="1"/>
  <c r="G27" i="4115"/>
  <c r="H27" i="4115" s="1"/>
  <c r="G26" i="4115"/>
  <c r="H26" i="4115" s="1"/>
  <c r="G27" i="4103"/>
  <c r="H27" i="4103" s="1"/>
  <c r="G26" i="4103"/>
  <c r="H26" i="4103" s="1"/>
  <c r="G26" i="4125"/>
  <c r="H26" i="4125" s="1"/>
  <c r="G27" i="4125"/>
  <c r="H27" i="4125" s="1"/>
  <c r="H23" i="4084"/>
  <c r="G27" i="4124"/>
  <c r="H27" i="4124" s="1"/>
  <c r="G26" i="4124"/>
  <c r="H26" i="4124" s="1"/>
  <c r="G27" i="4130"/>
  <c r="H27" i="4130" s="1"/>
  <c r="G26" i="4130"/>
  <c r="H26" i="4130" s="1"/>
  <c r="G27" i="4111"/>
  <c r="H27" i="4111" s="1"/>
  <c r="G26" i="4111"/>
  <c r="H26" i="4111" s="1"/>
  <c r="G27" i="4113"/>
  <c r="H27" i="4113" s="1"/>
  <c r="G26" i="4113"/>
  <c r="H26" i="4113" s="1"/>
  <c r="G26" i="4136"/>
  <c r="H26" i="4136" s="1"/>
  <c r="G27" i="4136"/>
  <c r="H27" i="4136" s="1"/>
  <c r="G27" i="4118"/>
  <c r="H27" i="4118" s="1"/>
  <c r="G26" i="4118"/>
  <c r="H26" i="4118" s="1"/>
  <c r="G27" i="4135"/>
  <c r="H27" i="4135" s="1"/>
  <c r="G26" i="4135"/>
  <c r="H26" i="4135" s="1"/>
  <c r="G26" i="4145"/>
  <c r="H26" i="4145" s="1"/>
  <c r="G27" i="4145"/>
  <c r="H27" i="4145" s="1"/>
  <c r="G26" i="4109"/>
  <c r="H26" i="4109" s="1"/>
  <c r="G27" i="4109"/>
  <c r="H27" i="4109" s="1"/>
  <c r="H13" i="4080"/>
  <c r="H14" i="4080" s="1"/>
  <c r="G27" i="4139"/>
  <c r="H27" i="4139" s="1"/>
  <c r="G28" i="4139"/>
  <c r="H28" i="4139" s="1"/>
  <c r="G26" i="4106"/>
  <c r="H26" i="4106" s="1"/>
  <c r="G27" i="4106"/>
  <c r="H27" i="4106" s="1"/>
  <c r="G26" i="4142"/>
  <c r="H26" i="4142" s="1"/>
  <c r="G27" i="4142"/>
  <c r="H27" i="4142" s="1"/>
  <c r="G27" i="4123"/>
  <c r="H27" i="4123" s="1"/>
  <c r="G26" i="4123"/>
  <c r="H26" i="4123" s="1"/>
  <c r="G26" i="4114"/>
  <c r="H26" i="4114" s="1"/>
  <c r="G27" i="4114"/>
  <c r="H27" i="4114" s="1"/>
  <c r="G27" i="4116"/>
  <c r="H27" i="4116" s="1"/>
  <c r="G26" i="4116"/>
  <c r="H26" i="4116" s="1"/>
  <c r="G28" i="4140"/>
  <c r="H28" i="4140" s="1"/>
  <c r="G27" i="4140"/>
  <c r="H27" i="4140" s="1"/>
  <c r="G26" i="4128"/>
  <c r="H26" i="4128" s="1"/>
  <c r="G27" i="4128"/>
  <c r="H27" i="4128" s="1"/>
  <c r="G27" i="4132"/>
  <c r="H27" i="4132" s="1"/>
  <c r="G26" i="4132"/>
  <c r="H26" i="4132" s="1"/>
  <c r="G26" i="4126"/>
  <c r="H26" i="4126" s="1"/>
  <c r="G27" i="4126"/>
  <c r="H27" i="4126" s="1"/>
  <c r="G26" i="4120"/>
  <c r="H26" i="4120" s="1"/>
  <c r="G27" i="4120"/>
  <c r="H27" i="4120" s="1"/>
  <c r="G27" i="4117"/>
  <c r="H27" i="4117" s="1"/>
  <c r="G26" i="4117"/>
  <c r="H26" i="4117" s="1"/>
  <c r="G27" i="4133"/>
  <c r="H27" i="4133" s="1"/>
  <c r="G26" i="4133"/>
  <c r="H26" i="4133" s="1"/>
  <c r="H7" i="4084"/>
  <c r="H20" i="4082"/>
  <c r="H7" i="4082"/>
  <c r="H13" i="4081"/>
  <c r="H13" i="4084"/>
  <c r="H13" i="4077"/>
  <c r="H14" i="4077" s="1"/>
  <c r="D9" i="4081"/>
  <c r="E9" i="4081" s="1"/>
  <c r="H9" i="4081" s="1"/>
  <c r="D8" i="4081"/>
  <c r="E8" i="4081" s="1"/>
  <c r="H8" i="4081" s="1"/>
  <c r="D10" i="4081"/>
  <c r="E10" i="4081" s="1"/>
  <c r="H10" i="4081" s="1"/>
  <c r="D21" i="4081"/>
  <c r="E21" i="4081" s="1"/>
  <c r="H21" i="4081" s="1"/>
  <c r="D17" i="4081"/>
  <c r="E17" i="4081" s="1"/>
  <c r="H17" i="4081" s="1"/>
  <c r="H19" i="4080"/>
  <c r="H19" i="4077"/>
  <c r="H23" i="4077"/>
  <c r="H19" i="4084"/>
  <c r="H19" i="4081" l="1"/>
  <c r="H23" i="4081"/>
  <c r="H15" i="4082"/>
  <c r="H25" i="4082" s="1"/>
  <c r="H14" i="4084"/>
  <c r="H24" i="4077"/>
  <c r="G27" i="4077" s="1"/>
  <c r="H27" i="4077" s="1"/>
  <c r="H28" i="4137"/>
  <c r="H29" i="4137" s="1"/>
  <c r="I40" i="4102" s="1"/>
  <c r="H28" i="4108"/>
  <c r="H29" i="4108" s="1"/>
  <c r="I11" i="4102" s="1"/>
  <c r="H28" i="4123"/>
  <c r="H29" i="4123" s="1"/>
  <c r="I26" i="4102" s="1"/>
  <c r="H28" i="4112"/>
  <c r="H29" i="4112" s="1"/>
  <c r="I15" i="4102" s="1"/>
  <c r="H28" i="4144"/>
  <c r="H29" i="4144" s="1"/>
  <c r="I49" i="4102" s="1"/>
  <c r="H28" i="4127"/>
  <c r="H29" i="4127" s="1"/>
  <c r="I30" i="4102" s="1"/>
  <c r="H28" i="4104"/>
  <c r="H29" i="4104" s="1"/>
  <c r="I7" i="4102" s="1"/>
  <c r="H28" i="4106"/>
  <c r="H29" i="4106" s="1"/>
  <c r="I9" i="4102" s="1"/>
  <c r="H28" i="4120"/>
  <c r="H29" i="4120" s="1"/>
  <c r="I23" i="4102" s="1"/>
  <c r="H29" i="4139"/>
  <c r="H30" i="4139" s="1"/>
  <c r="I43" i="4102" s="1"/>
  <c r="H28" i="4124"/>
  <c r="H29" i="4124" s="1"/>
  <c r="I27" i="4102" s="1"/>
  <c r="H29" i="4141"/>
  <c r="H30" i="4141" s="1"/>
  <c r="I45" i="4102" s="1"/>
  <c r="H29" i="4140"/>
  <c r="H30" i="4140" s="1"/>
  <c r="I44" i="4102" s="1"/>
  <c r="H28" i="4132"/>
  <c r="H29" i="4132" s="1"/>
  <c r="I35" i="4102" s="1"/>
  <c r="H28" i="4111"/>
  <c r="H29" i="4111" s="1"/>
  <c r="I14" i="4102" s="1"/>
  <c r="H28" i="4134"/>
  <c r="H29" i="4134" s="1"/>
  <c r="I37" i="4102" s="1"/>
  <c r="H28" i="4128"/>
  <c r="H29" i="4128" s="1"/>
  <c r="I31" i="4102" s="1"/>
  <c r="H28" i="4130"/>
  <c r="H29" i="4130" s="1"/>
  <c r="I33" i="4102" s="1"/>
  <c r="H28" i="4119"/>
  <c r="H29" i="4119" s="1"/>
  <c r="I22" i="4102" s="1"/>
  <c r="H28" i="4122"/>
  <c r="H29" i="4122" s="1"/>
  <c r="I25" i="4102" s="1"/>
  <c r="H28" i="4116"/>
  <c r="H29" i="4116" s="1"/>
  <c r="I19" i="4102" s="1"/>
  <c r="H28" i="4133"/>
  <c r="H29" i="4133" s="1"/>
  <c r="I36" i="4102" s="1"/>
  <c r="H28" i="4145"/>
  <c r="H29" i="4145" s="1"/>
  <c r="I50" i="4102" s="1"/>
  <c r="H28" i="4146"/>
  <c r="H29" i="4146" s="1"/>
  <c r="I51" i="4102" s="1"/>
  <c r="H28" i="4138"/>
  <c r="H29" i="4138" s="1"/>
  <c r="I41" i="4102" s="1"/>
  <c r="H28" i="4107"/>
  <c r="H29" i="4107" s="1"/>
  <c r="I10" i="4102" s="1"/>
  <c r="H28" i="4121"/>
  <c r="H29" i="4121" s="1"/>
  <c r="I24" i="4102" s="1"/>
  <c r="H28" i="4143"/>
  <c r="H29" i="4143" s="1"/>
  <c r="I48" i="4102" s="1"/>
  <c r="H28" i="4126"/>
  <c r="H29" i="4126" s="1"/>
  <c r="I29" i="4102" s="1"/>
  <c r="H28" i="4117"/>
  <c r="H29" i="4117" s="1"/>
  <c r="I20" i="4102" s="1"/>
  <c r="H28" i="4135"/>
  <c r="H29" i="4135" s="1"/>
  <c r="I38" i="4102" s="1"/>
  <c r="H28" i="4105"/>
  <c r="H29" i="4105" s="1"/>
  <c r="I8" i="4102" s="1"/>
  <c r="H28" i="4114"/>
  <c r="H29" i="4114" s="1"/>
  <c r="I17" i="4102" s="1"/>
  <c r="H28" i="4110"/>
  <c r="H29" i="4110" s="1"/>
  <c r="I13" i="4102" s="1"/>
  <c r="H28" i="4103"/>
  <c r="H29" i="4103" s="1"/>
  <c r="I6" i="4102" s="1"/>
  <c r="H28" i="4136"/>
  <c r="H29" i="4136" s="1"/>
  <c r="I39" i="4102" s="1"/>
  <c r="H28" i="4115"/>
  <c r="H29" i="4115" s="1"/>
  <c r="I18" i="4102" s="1"/>
  <c r="H28" i="4118"/>
  <c r="H29" i="4118" s="1"/>
  <c r="I21" i="4102" s="1"/>
  <c r="H28" i="4125"/>
  <c r="H29" i="4125" s="1"/>
  <c r="I28" i="4102" s="1"/>
  <c r="H28" i="4131"/>
  <c r="H29" i="4131" s="1"/>
  <c r="I34" i="4102" s="1"/>
  <c r="H28" i="4142"/>
  <c r="H29" i="4142" s="1"/>
  <c r="I46" i="4102" s="1"/>
  <c r="H28" i="4113"/>
  <c r="H29" i="4113" s="1"/>
  <c r="I16" i="4102" s="1"/>
  <c r="H28" i="4129"/>
  <c r="H29" i="4129" s="1"/>
  <c r="I32" i="4102" s="1"/>
  <c r="H28" i="4109"/>
  <c r="H29" i="4109" s="1"/>
  <c r="I12" i="4102" s="1"/>
  <c r="H24" i="4080"/>
  <c r="G27" i="4080" s="1"/>
  <c r="H27" i="4080" s="1"/>
  <c r="H14" i="4081"/>
  <c r="H24" i="4081" s="1"/>
  <c r="G26" i="4081" s="1"/>
  <c r="H26" i="4081" s="1"/>
  <c r="H24" i="4084"/>
  <c r="G27" i="4084" s="1"/>
  <c r="H27" i="4084" s="1"/>
  <c r="G27" i="4082" l="1"/>
  <c r="H27" i="4082" s="1"/>
  <c r="G28" i="4082"/>
  <c r="H28" i="4082" s="1"/>
  <c r="J19" i="4102"/>
  <c r="J50" i="4102"/>
  <c r="J25" i="4102"/>
  <c r="J9" i="4102"/>
  <c r="J6" i="4102"/>
  <c r="J7" i="4102"/>
  <c r="J36" i="4102"/>
  <c r="J33" i="4102"/>
  <c r="J30" i="4102"/>
  <c r="J27" i="4102"/>
  <c r="J12" i="4102"/>
  <c r="J38" i="4102"/>
  <c r="J46" i="4102"/>
  <c r="J29" i="4102"/>
  <c r="J31" i="4102"/>
  <c r="J49" i="4102"/>
  <c r="J23" i="4102"/>
  <c r="J32" i="4102"/>
  <c r="J34" i="4102"/>
  <c r="J48" i="4102"/>
  <c r="J37" i="4102"/>
  <c r="J15" i="4102"/>
  <c r="J13" i="4102"/>
  <c r="J8" i="4102"/>
  <c r="J16" i="4102"/>
  <c r="J24" i="4102"/>
  <c r="J14" i="4102"/>
  <c r="J26" i="4102"/>
  <c r="J17" i="4102"/>
  <c r="J20" i="4102"/>
  <c r="J21" i="4102"/>
  <c r="J35" i="4102"/>
  <c r="J11" i="4102"/>
  <c r="J43" i="4102"/>
  <c r="J22" i="4102"/>
  <c r="J28" i="4102"/>
  <c r="J10" i="4102"/>
  <c r="J18" i="4102"/>
  <c r="J41" i="4102"/>
  <c r="J44" i="4102"/>
  <c r="J40" i="4102"/>
  <c r="J39" i="4102"/>
  <c r="J51" i="4102"/>
  <c r="J45" i="4102"/>
  <c r="G26" i="4077"/>
  <c r="H26" i="4077" s="1"/>
  <c r="H28" i="4077" s="1"/>
  <c r="H29" i="4077" s="1"/>
  <c r="I3" i="4102" s="1"/>
  <c r="G26" i="4084"/>
  <c r="H26" i="4084" s="1"/>
  <c r="H28" i="4084" s="1"/>
  <c r="H29" i="4084" s="1"/>
  <c r="I47" i="4102" s="1"/>
  <c r="G26" i="4080"/>
  <c r="H26" i="4080" s="1"/>
  <c r="H28" i="4080" s="1"/>
  <c r="H29" i="4080" s="1"/>
  <c r="I5" i="4102" s="1"/>
  <c r="G27" i="4081"/>
  <c r="H27" i="4081" s="1"/>
  <c r="H28" i="4081" s="1"/>
  <c r="H29" i="4081" s="1"/>
  <c r="I4" i="4102" s="1"/>
  <c r="H29" i="4082" l="1"/>
  <c r="H30" i="4082" s="1"/>
  <c r="I42" i="4102" s="1"/>
  <c r="J42" i="4102" s="1"/>
  <c r="J47" i="4102"/>
  <c r="J4" i="4102"/>
  <c r="J5" i="4102"/>
  <c r="J3" i="4102"/>
  <c r="J52" i="4102" l="1"/>
  <c r="K20" i="4148"/>
  <c r="K18" i="4148"/>
  <c r="K19" i="4148"/>
  <c r="K16" i="4148"/>
  <c r="K17" i="4148"/>
  <c r="K26" i="4148"/>
  <c r="K27" i="4148"/>
  <c r="K29" i="4148"/>
  <c r="K28" i="4148"/>
  <c r="K22" i="4148" l="1"/>
  <c r="C3" i="4147"/>
  <c r="K32" i="4148"/>
  <c r="K40" i="4148"/>
  <c r="K36" i="4148"/>
  <c r="K38" i="4148"/>
  <c r="K39" i="4148"/>
  <c r="K37" i="4148"/>
  <c r="K42" i="4148" l="1"/>
</calcChain>
</file>

<file path=xl/sharedStrings.xml><?xml version="1.0" encoding="utf-8"?>
<sst xmlns="http://schemas.openxmlformats.org/spreadsheetml/2006/main" count="8252" uniqueCount="731">
  <si>
    <t>序号</t>
  </si>
  <si>
    <t>报价项目</t>
  </si>
  <si>
    <t>备注</t>
  </si>
  <si>
    <t>自报价清单</t>
  </si>
  <si>
    <t>项目名称</t>
  </si>
  <si>
    <t>工作内容及计价规则</t>
  </si>
  <si>
    <t>单位</t>
  </si>
  <si>
    <t>工程量</t>
  </si>
  <si>
    <t>不含税综合单价</t>
  </si>
  <si>
    <t>小计</t>
  </si>
  <si>
    <t>成品保护玻璃覆膜（单面）</t>
  </si>
  <si>
    <t>含采购、粘贴、去除、清理、损耗的材料、人工、机械及风险等所有费用。
工程量同玻璃净用量，按单面计算，不单独计取损耗。</t>
  </si>
  <si>
    <t>㎡</t>
  </si>
  <si>
    <t>此工程量为单面覆膜工程量，如果项目需求双面玻璃覆膜，则工程量乘以2</t>
  </si>
  <si>
    <t>N-X门窗施工增加费</t>
  </si>
  <si>
    <t>适用于N-X爬架强穿插项目
包含区别于普通模式下门窗施工的人员、工效、工期、配合、措施等各方面因素产生的所有增加费用
工程量按该类型施工范围内设计洞口面积计取。</t>
  </si>
  <si>
    <t>项目发生N-X爬架强穿插项目，实际发生措施可以记取</t>
  </si>
  <si>
    <t>超高门窗施工增加费</t>
  </si>
  <si>
    <t>适用于架空层、LOFT等单层层高大于3.9米，采用脚手架、活动架等辅助措施进行门窗施工
包含门窗施工的人员、工效、措施、配合等各方面因素产生的所有增加费用
工程量按该类型施工范围内设计洞口面积计取。</t>
  </si>
  <si>
    <t>结构层高高于3.9米，实际发生措施可以记取</t>
  </si>
  <si>
    <t>·</t>
  </si>
  <si>
    <t>百页五金件</t>
  </si>
  <si>
    <t>适用于百页实现可开启功能
包含加配合页及插销锁闭装置、相应配件的材料、安装人工、机械等所有增加费用；每扇所含二个合页一个插销装置；
工程量按百页开启扇数量计取，</t>
  </si>
  <si>
    <t>扇</t>
  </si>
  <si>
    <t>幕墙窗人工费</t>
  </si>
  <si>
    <t>适用于采用幕墙施工工艺（有龙骨）施工的门窗工程</t>
  </si>
  <si>
    <t>m2</t>
  </si>
  <si>
    <t>门窗深化设计费</t>
  </si>
  <si>
    <t>综合考虑各业态门窗、栏杆、百叶的设计、优化、标准化、咨询等深化设计配合费，工程量按该类型施工范围内设计洞口面积计取。</t>
  </si>
  <si>
    <t>合计</t>
  </si>
  <si>
    <t>类别</t>
  </si>
  <si>
    <t>业态及说明</t>
  </si>
  <si>
    <t>暂定工程量</t>
  </si>
  <si>
    <t>综合单价（不含税）</t>
  </si>
  <si>
    <t>不含税总价
（元）</t>
  </si>
  <si>
    <t>标准清单部分-门窗项目</t>
  </si>
  <si>
    <t>铝合金门窗</t>
  </si>
  <si>
    <t>高层</t>
  </si>
  <si>
    <t>—</t>
  </si>
  <si>
    <t>高层+钢附框</t>
  </si>
  <si>
    <t>措施费</t>
  </si>
  <si>
    <t>各业态</t>
  </si>
  <si>
    <t>淋水试验</t>
  </si>
  <si>
    <t>施工吊篮</t>
  </si>
  <si>
    <t>进出场、安拆费</t>
  </si>
  <si>
    <t>台</t>
  </si>
  <si>
    <t>租赁费</t>
  </si>
  <si>
    <t>样板区增加措施费</t>
  </si>
  <si>
    <t>项</t>
  </si>
  <si>
    <t>水泥砂浆塞缝</t>
  </si>
  <si>
    <t>m</t>
  </si>
  <si>
    <t>防水砂浆塞缝</t>
  </si>
  <si>
    <t>防水涂料</t>
  </si>
  <si>
    <r>
      <rPr>
        <sz val="9"/>
        <rFont val="宋体"/>
        <family val="3"/>
        <charset val="134"/>
      </rPr>
      <t>附框由P</t>
    </r>
    <r>
      <rPr>
        <sz val="9"/>
        <rFont val="宋体"/>
        <family val="3"/>
        <charset val="134"/>
      </rPr>
      <t>C单位预埋时人工费变化</t>
    </r>
  </si>
  <si>
    <t>窗框由PC单位预埋时人工费变化</t>
  </si>
  <si>
    <t>大类</t>
  </si>
  <si>
    <t>细类</t>
  </si>
  <si>
    <t>报价说明</t>
  </si>
  <si>
    <t>品牌及型号规定</t>
  </si>
  <si>
    <t>各业态各规格各品种综合取值</t>
  </si>
  <si>
    <t>每平米/米净用量</t>
  </si>
  <si>
    <t>损耗率</t>
  </si>
  <si>
    <t>标准清单/自报价单价（元）</t>
  </si>
  <si>
    <t>每平米/米单价</t>
  </si>
  <si>
    <t>（一）
主
材
部
分</t>
  </si>
  <si>
    <t>1.型材</t>
  </si>
  <si>
    <t>铝合金型材</t>
  </si>
  <si>
    <t>据实计算</t>
  </si>
  <si>
    <t>元/kg</t>
  </si>
  <si>
    <t>固定工程量、固定单价，投标人无需报价</t>
  </si>
  <si>
    <t>-</t>
  </si>
  <si>
    <t>2.玻璃</t>
  </si>
  <si>
    <t>门窗玻璃</t>
  </si>
  <si>
    <t>在表二填报玻璃材料单价</t>
  </si>
  <si>
    <t>五金件</t>
  </si>
  <si>
    <t>元/套</t>
  </si>
  <si>
    <t>元/米</t>
  </si>
  <si>
    <t>4.1.3</t>
  </si>
  <si>
    <t>4.1.5</t>
  </si>
  <si>
    <t>节能附框净用量按照设计洞口尺寸扣减抹灰层厚度计算长度（附框交界部分不扣减），单价包含了木塑、树脂附框材料费与安装附框的角码、膨胀螺栓等辅助材料费用</t>
  </si>
  <si>
    <t>4.1.6</t>
  </si>
  <si>
    <t>门窗增强钢衬</t>
  </si>
  <si>
    <t>铝塑门窗为满足强度需求，在型材腔体内增强钢衬（穿钢钢芯）</t>
  </si>
  <si>
    <t>板材定制加工后热浸锌处理，规格型号符合规范与设计要求。</t>
  </si>
  <si>
    <t>发泡剂</t>
  </si>
  <si>
    <t>投标人根据工程实际使用情况综合考虑后填报各业态下每平米平均耗量，平米耗量包干，后期不作任何调整。</t>
  </si>
  <si>
    <t>桑莱斯、豪勒、安泰、美盛750ML/支</t>
  </si>
  <si>
    <t>元/支</t>
  </si>
  <si>
    <t>玻璃密封胶</t>
  </si>
  <si>
    <t>外墙密封胶</t>
  </si>
  <si>
    <t>内墙密封胶</t>
  </si>
  <si>
    <t>连接铁片</t>
  </si>
  <si>
    <t>无附框时为连接铁片。
投标人根据工程实际使用情况综合考虑后填报各业态下每平米平均耗量，平米耗量包干，后期不作任何调整。</t>
  </si>
  <si>
    <t>膨胀螺栓</t>
  </si>
  <si>
    <t>各业态下各类门窗通用辅材单价小计，单价包干，后期不作任何调整。</t>
  </si>
  <si>
    <t>辅材计价公式</t>
  </si>
  <si>
    <t>铝合金：平开门窗=4.1.1+4.1.2
        推拉门窗=平开门窗=4.1.1+4.1.2</t>
  </si>
  <si>
    <t>（三）
人工费</t>
  </si>
  <si>
    <t>人工费</t>
  </si>
  <si>
    <t>在表三填报人工单价</t>
  </si>
  <si>
    <t>（四）运输费</t>
  </si>
  <si>
    <t>6.运输费</t>
  </si>
  <si>
    <t>运输费—上海</t>
  </si>
  <si>
    <t>按实核算</t>
  </si>
  <si>
    <t>运输费—杭州</t>
  </si>
  <si>
    <t>新城市运输费按照运距进行报价，运输距离为F列至该城市中心区距离。</t>
  </si>
  <si>
    <t>新城市运输费300-600KM</t>
  </si>
  <si>
    <t>新城市运输费大于600KM</t>
  </si>
  <si>
    <t>管理费</t>
  </si>
  <si>
    <t>（主材费+辅材费+人工费）*管理费</t>
  </si>
  <si>
    <t>费率</t>
  </si>
  <si>
    <t>利润</t>
  </si>
  <si>
    <t>（主材费+辅材费+人工费）*利润费率</t>
  </si>
  <si>
    <t>投标人在表四填报措施费各分项价格</t>
  </si>
  <si>
    <t>（六）其他项目报价</t>
  </si>
  <si>
    <t>8.其他项目</t>
  </si>
  <si>
    <t>包括完成塞缝所需的所有，人工费、材料费</t>
  </si>
  <si>
    <t>包括完成刷防水涂料所需的所有，人工费、材料费，防水涂料涂刷的范围以图纸及规范要求按实计算。涂膜厚度不小于规范及我司防渗漏标准的最低要求。</t>
  </si>
  <si>
    <t>吊篮品牌、型号包干考虑</t>
  </si>
  <si>
    <t>元/台月</t>
  </si>
  <si>
    <t>投标人为招标人进行样板区（含售楼处、样板房）施工时，考虑材料、人员、工期、配合等各方面因素产生的样板区增加费用。</t>
  </si>
  <si>
    <t>钢制防火窗安装费</t>
  </si>
  <si>
    <t>包含安装成品钢制防火窗所需的全部人工费用，按设计洞口尺寸计算，不区分业态。如果耐火窗甲指乙供，此价格不包含主材取费。如果为甲供材不在计取取费。</t>
  </si>
  <si>
    <t>耐火窗安装费</t>
  </si>
  <si>
    <t>1、型材供应方式不同而产生的支付、保管、结算、风险等一切费用乙方均已全部考虑在管理费及利润率差异中，其他单价、费率乙方均不考虑型材供应方式因素。</t>
  </si>
  <si>
    <t>表二：玻璃报价表</t>
  </si>
  <si>
    <t>产品名称</t>
  </si>
  <si>
    <t>名称</t>
  </si>
  <si>
    <t>规格代号</t>
  </si>
  <si>
    <t>材料单价
（元/m2)</t>
  </si>
  <si>
    <t>单玻系列</t>
  </si>
  <si>
    <r>
      <rPr>
        <sz val="9"/>
        <rFont val="宋体"/>
        <family val="3"/>
        <charset val="134"/>
      </rPr>
      <t>浮法白玻5</t>
    </r>
    <r>
      <rPr>
        <sz val="9"/>
        <rFont val="宋体"/>
        <family val="3"/>
        <charset val="134"/>
      </rPr>
      <t>mm</t>
    </r>
  </si>
  <si>
    <r>
      <rPr>
        <sz val="9"/>
        <rFont val="宋体"/>
        <family val="3"/>
        <charset val="134"/>
      </rPr>
      <t>5</t>
    </r>
    <r>
      <rPr>
        <sz val="9"/>
        <rFont val="宋体"/>
        <family val="3"/>
        <charset val="134"/>
      </rPr>
      <t>C</t>
    </r>
  </si>
  <si>
    <t>钢化浮法白玻5mm</t>
  </si>
  <si>
    <r>
      <rPr>
        <sz val="9"/>
        <rFont val="宋体"/>
        <family val="3"/>
        <charset val="134"/>
      </rPr>
      <t>5</t>
    </r>
    <r>
      <rPr>
        <sz val="9"/>
        <rFont val="宋体"/>
        <family val="3"/>
        <charset val="134"/>
      </rPr>
      <t>T</t>
    </r>
  </si>
  <si>
    <t>浮法白玻6mm</t>
  </si>
  <si>
    <r>
      <rPr>
        <sz val="9"/>
        <rFont val="宋体"/>
        <family val="3"/>
        <charset val="134"/>
      </rPr>
      <t>6</t>
    </r>
    <r>
      <rPr>
        <sz val="9"/>
        <rFont val="宋体"/>
        <family val="3"/>
        <charset val="134"/>
      </rPr>
      <t>C</t>
    </r>
  </si>
  <si>
    <t>钢化浮法白玻6mm</t>
  </si>
  <si>
    <r>
      <rPr>
        <sz val="9"/>
        <rFont val="宋体"/>
        <family val="3"/>
        <charset val="134"/>
      </rPr>
      <t>6</t>
    </r>
    <r>
      <rPr>
        <sz val="9"/>
        <rFont val="宋体"/>
        <family val="3"/>
        <charset val="134"/>
      </rPr>
      <t>T</t>
    </r>
  </si>
  <si>
    <t>浮法白玻8mm</t>
  </si>
  <si>
    <r>
      <rPr>
        <sz val="9"/>
        <rFont val="宋体"/>
        <family val="3"/>
        <charset val="134"/>
      </rPr>
      <t>8</t>
    </r>
    <r>
      <rPr>
        <sz val="9"/>
        <rFont val="宋体"/>
        <family val="3"/>
        <charset val="134"/>
      </rPr>
      <t>C</t>
    </r>
  </si>
  <si>
    <t>钢化浮法白玻8mm</t>
  </si>
  <si>
    <r>
      <rPr>
        <sz val="9"/>
        <rFont val="宋体"/>
        <family val="3"/>
        <charset val="134"/>
      </rPr>
      <t>8</t>
    </r>
    <r>
      <rPr>
        <sz val="9"/>
        <rFont val="宋体"/>
        <family val="3"/>
        <charset val="134"/>
      </rPr>
      <t>T</t>
    </r>
  </si>
  <si>
    <r>
      <rPr>
        <sz val="9"/>
        <rFont val="宋体"/>
        <family val="3"/>
        <charset val="134"/>
      </rPr>
      <t>浮法白玻1</t>
    </r>
    <r>
      <rPr>
        <sz val="9"/>
        <rFont val="宋体"/>
        <family val="3"/>
        <charset val="134"/>
      </rPr>
      <t>0</t>
    </r>
    <r>
      <rPr>
        <sz val="9"/>
        <rFont val="宋体"/>
        <family val="3"/>
        <charset val="134"/>
      </rPr>
      <t>mm</t>
    </r>
  </si>
  <si>
    <r>
      <rPr>
        <sz val="9"/>
        <rFont val="宋体"/>
        <family val="3"/>
        <charset val="134"/>
      </rPr>
      <t>1</t>
    </r>
    <r>
      <rPr>
        <sz val="9"/>
        <rFont val="宋体"/>
        <family val="3"/>
        <charset val="134"/>
      </rPr>
      <t>0</t>
    </r>
    <r>
      <rPr>
        <sz val="9"/>
        <rFont val="宋体"/>
        <family val="3"/>
        <charset val="134"/>
      </rPr>
      <t>C</t>
    </r>
  </si>
  <si>
    <r>
      <rPr>
        <sz val="9"/>
        <rFont val="宋体"/>
        <family val="3"/>
        <charset val="134"/>
      </rPr>
      <t>钢化浮法白玻1</t>
    </r>
    <r>
      <rPr>
        <sz val="9"/>
        <rFont val="宋体"/>
        <family val="3"/>
        <charset val="134"/>
      </rPr>
      <t>0</t>
    </r>
    <r>
      <rPr>
        <sz val="9"/>
        <rFont val="宋体"/>
        <family val="3"/>
        <charset val="134"/>
      </rPr>
      <t>mm</t>
    </r>
  </si>
  <si>
    <r>
      <rPr>
        <sz val="9"/>
        <rFont val="宋体"/>
        <family val="3"/>
        <charset val="134"/>
      </rPr>
      <t>1</t>
    </r>
    <r>
      <rPr>
        <sz val="9"/>
        <rFont val="宋体"/>
        <family val="3"/>
        <charset val="134"/>
      </rPr>
      <t>0</t>
    </r>
    <r>
      <rPr>
        <sz val="9"/>
        <rFont val="宋体"/>
        <family val="3"/>
        <charset val="134"/>
      </rPr>
      <t>T</t>
    </r>
  </si>
  <si>
    <r>
      <rPr>
        <sz val="9"/>
        <rFont val="宋体"/>
        <family val="3"/>
        <charset val="134"/>
      </rPr>
      <t>浮法白玻1</t>
    </r>
    <r>
      <rPr>
        <sz val="9"/>
        <rFont val="宋体"/>
        <family val="3"/>
        <charset val="134"/>
      </rPr>
      <t>2</t>
    </r>
    <r>
      <rPr>
        <sz val="9"/>
        <rFont val="宋体"/>
        <family val="3"/>
        <charset val="134"/>
      </rPr>
      <t>mm</t>
    </r>
  </si>
  <si>
    <t>12C</t>
  </si>
  <si>
    <t>钢化浮法白玻12mm</t>
  </si>
  <si>
    <r>
      <rPr>
        <sz val="9"/>
        <rFont val="宋体"/>
        <family val="3"/>
        <charset val="134"/>
      </rPr>
      <t>12</t>
    </r>
    <r>
      <rPr>
        <sz val="9"/>
        <rFont val="宋体"/>
        <family val="3"/>
        <charset val="134"/>
      </rPr>
      <t>T</t>
    </r>
  </si>
  <si>
    <t>白玻系列</t>
  </si>
  <si>
    <t>普通中空玻璃</t>
  </si>
  <si>
    <r>
      <rPr>
        <sz val="9"/>
        <rFont val="宋体"/>
        <family val="3"/>
        <charset val="134"/>
      </rPr>
      <t>5C+</t>
    </r>
    <r>
      <rPr>
        <sz val="9"/>
        <rFont val="宋体"/>
        <family val="3"/>
        <charset val="134"/>
      </rPr>
      <t>6</t>
    </r>
    <r>
      <rPr>
        <sz val="9"/>
        <rFont val="宋体"/>
        <family val="3"/>
        <charset val="134"/>
      </rPr>
      <t>A+5C</t>
    </r>
  </si>
  <si>
    <t>5C+9A+5C</t>
  </si>
  <si>
    <t>5C+12A+5C</t>
  </si>
  <si>
    <r>
      <rPr>
        <sz val="9"/>
        <rFont val="宋体"/>
        <family val="3"/>
        <charset val="134"/>
      </rPr>
      <t>5C+1</t>
    </r>
    <r>
      <rPr>
        <sz val="9"/>
        <rFont val="宋体"/>
        <family val="3"/>
        <charset val="134"/>
      </rPr>
      <t>6</t>
    </r>
    <r>
      <rPr>
        <sz val="9"/>
        <rFont val="宋体"/>
        <family val="3"/>
        <charset val="134"/>
      </rPr>
      <t>A+5C</t>
    </r>
  </si>
  <si>
    <r>
      <rPr>
        <sz val="9"/>
        <rFont val="宋体"/>
        <family val="3"/>
        <charset val="134"/>
      </rPr>
      <t>5C+19</t>
    </r>
    <r>
      <rPr>
        <sz val="9"/>
        <rFont val="宋体"/>
        <family val="3"/>
        <charset val="134"/>
      </rPr>
      <t>A+5C</t>
    </r>
  </si>
  <si>
    <t>6C+9A+6C</t>
  </si>
  <si>
    <t>6C+12A+6C</t>
  </si>
  <si>
    <r>
      <rPr>
        <sz val="9"/>
        <rFont val="宋体"/>
        <family val="3"/>
        <charset val="134"/>
      </rPr>
      <t>6C+1</t>
    </r>
    <r>
      <rPr>
        <sz val="9"/>
        <rFont val="宋体"/>
        <family val="3"/>
        <charset val="134"/>
      </rPr>
      <t>6</t>
    </r>
    <r>
      <rPr>
        <sz val="9"/>
        <rFont val="宋体"/>
        <family val="3"/>
        <charset val="134"/>
      </rPr>
      <t>A+6C</t>
    </r>
  </si>
  <si>
    <t>8C+9A+8C</t>
  </si>
  <si>
    <t>8C+12A+8C</t>
  </si>
  <si>
    <t>10C+9A+10C</t>
  </si>
  <si>
    <t>10C+12A+10C</t>
  </si>
  <si>
    <t>钢化白玻系列</t>
  </si>
  <si>
    <t>双钢化中空玻璃</t>
  </si>
  <si>
    <r>
      <rPr>
        <sz val="9"/>
        <rFont val="宋体"/>
        <family val="3"/>
        <charset val="134"/>
      </rPr>
      <t>5T+</t>
    </r>
    <r>
      <rPr>
        <sz val="9"/>
        <rFont val="宋体"/>
        <family val="3"/>
        <charset val="134"/>
      </rPr>
      <t>6</t>
    </r>
    <r>
      <rPr>
        <sz val="9"/>
        <rFont val="宋体"/>
        <family val="3"/>
        <charset val="134"/>
      </rPr>
      <t>A+5T</t>
    </r>
  </si>
  <si>
    <t>5T+9A+5T</t>
  </si>
  <si>
    <t>5T+12A+5T</t>
  </si>
  <si>
    <r>
      <rPr>
        <sz val="9"/>
        <rFont val="宋体"/>
        <family val="3"/>
        <charset val="134"/>
      </rPr>
      <t>5T+1</t>
    </r>
    <r>
      <rPr>
        <sz val="9"/>
        <rFont val="宋体"/>
        <family val="3"/>
        <charset val="134"/>
      </rPr>
      <t>6</t>
    </r>
    <r>
      <rPr>
        <sz val="9"/>
        <rFont val="宋体"/>
        <family val="3"/>
        <charset val="134"/>
      </rPr>
      <t>A+5T</t>
    </r>
  </si>
  <si>
    <r>
      <rPr>
        <sz val="9"/>
        <rFont val="宋体"/>
        <family val="3"/>
        <charset val="134"/>
      </rPr>
      <t>5T+19</t>
    </r>
    <r>
      <rPr>
        <sz val="9"/>
        <rFont val="宋体"/>
        <family val="3"/>
        <charset val="134"/>
      </rPr>
      <t>A+5T</t>
    </r>
  </si>
  <si>
    <t>6T+9A+6T</t>
  </si>
  <si>
    <t>6T+12A+6T</t>
  </si>
  <si>
    <r>
      <rPr>
        <sz val="9"/>
        <rFont val="宋体"/>
        <family val="3"/>
        <charset val="134"/>
      </rPr>
      <t>6T+1</t>
    </r>
    <r>
      <rPr>
        <sz val="9"/>
        <rFont val="宋体"/>
        <family val="3"/>
        <charset val="134"/>
      </rPr>
      <t>6</t>
    </r>
    <r>
      <rPr>
        <sz val="9"/>
        <rFont val="宋体"/>
        <family val="3"/>
        <charset val="134"/>
      </rPr>
      <t>A+6T</t>
    </r>
  </si>
  <si>
    <t>8T+9A+8T</t>
  </si>
  <si>
    <t>8T+12A+8T</t>
  </si>
  <si>
    <t>10T+9A+10T</t>
  </si>
  <si>
    <t>10T+12A+10T</t>
  </si>
  <si>
    <t>Low－E系列</t>
  </si>
  <si>
    <t>普通Low－E中空玻璃</t>
  </si>
  <si>
    <r>
      <rPr>
        <sz val="9"/>
        <rFont val="宋体"/>
        <family val="3"/>
        <charset val="134"/>
      </rPr>
      <t>5C+9A+5C</t>
    </r>
    <r>
      <rPr>
        <sz val="9"/>
        <rFont val="宋体"/>
        <family val="3"/>
        <charset val="134"/>
      </rPr>
      <t>+单Low-E</t>
    </r>
  </si>
  <si>
    <r>
      <rPr>
        <sz val="9"/>
        <rFont val="宋体"/>
        <family val="3"/>
        <charset val="134"/>
      </rPr>
      <t>5C+12A+5C</t>
    </r>
    <r>
      <rPr>
        <sz val="9"/>
        <rFont val="宋体"/>
        <family val="3"/>
        <charset val="134"/>
      </rPr>
      <t>+</t>
    </r>
    <r>
      <rPr>
        <sz val="9"/>
        <rFont val="宋体"/>
        <family val="3"/>
        <charset val="134"/>
      </rPr>
      <t>单</t>
    </r>
    <r>
      <rPr>
        <sz val="9"/>
        <rFont val="宋体"/>
        <family val="3"/>
        <charset val="134"/>
      </rPr>
      <t>Low-E</t>
    </r>
  </si>
  <si>
    <t>普通双Low－E中空玻璃</t>
  </si>
  <si>
    <r>
      <rPr>
        <sz val="9"/>
        <rFont val="宋体"/>
        <family val="3"/>
        <charset val="134"/>
      </rPr>
      <t>5C+9A+5C+</t>
    </r>
    <r>
      <rPr>
        <sz val="9"/>
        <rFont val="宋体"/>
        <family val="3"/>
        <charset val="134"/>
      </rPr>
      <t>双</t>
    </r>
    <r>
      <rPr>
        <sz val="9"/>
        <rFont val="宋体"/>
        <family val="3"/>
        <charset val="134"/>
      </rPr>
      <t>Low-E</t>
    </r>
  </si>
  <si>
    <r>
      <rPr>
        <sz val="9"/>
        <rFont val="宋体"/>
        <family val="3"/>
        <charset val="134"/>
      </rPr>
      <t>5C+12A+5C</t>
    </r>
    <r>
      <rPr>
        <sz val="9"/>
        <rFont val="宋体"/>
        <family val="3"/>
        <charset val="134"/>
      </rPr>
      <t>+</t>
    </r>
    <r>
      <rPr>
        <sz val="9"/>
        <rFont val="宋体"/>
        <family val="3"/>
        <charset val="134"/>
      </rPr>
      <t>双</t>
    </r>
    <r>
      <rPr>
        <sz val="9"/>
        <rFont val="宋体"/>
        <family val="3"/>
        <charset val="134"/>
      </rPr>
      <t>Low-E</t>
    </r>
  </si>
  <si>
    <r>
      <rPr>
        <sz val="9"/>
        <rFont val="宋体"/>
        <family val="3"/>
        <charset val="134"/>
      </rPr>
      <t>6C+9A+6C</t>
    </r>
    <r>
      <rPr>
        <sz val="9"/>
        <rFont val="宋体"/>
        <family val="3"/>
        <charset val="134"/>
      </rPr>
      <t>+</t>
    </r>
    <r>
      <rPr>
        <sz val="9"/>
        <rFont val="宋体"/>
        <family val="3"/>
        <charset val="134"/>
      </rPr>
      <t>单</t>
    </r>
    <r>
      <rPr>
        <sz val="9"/>
        <rFont val="宋体"/>
        <family val="3"/>
        <charset val="134"/>
      </rPr>
      <t>Low-E</t>
    </r>
  </si>
  <si>
    <r>
      <rPr>
        <sz val="9"/>
        <rFont val="宋体"/>
        <family val="3"/>
        <charset val="134"/>
      </rPr>
      <t>6C+12A+6C</t>
    </r>
    <r>
      <rPr>
        <sz val="9"/>
        <rFont val="宋体"/>
        <family val="3"/>
        <charset val="134"/>
      </rPr>
      <t>+</t>
    </r>
    <r>
      <rPr>
        <sz val="9"/>
        <rFont val="宋体"/>
        <family val="3"/>
        <charset val="134"/>
      </rPr>
      <t>单</t>
    </r>
    <r>
      <rPr>
        <sz val="9"/>
        <rFont val="宋体"/>
        <family val="3"/>
        <charset val="134"/>
      </rPr>
      <t>Low-E</t>
    </r>
  </si>
  <si>
    <r>
      <rPr>
        <sz val="9"/>
        <rFont val="宋体"/>
        <family val="3"/>
        <charset val="134"/>
      </rPr>
      <t>6C+9A+6C+</t>
    </r>
    <r>
      <rPr>
        <sz val="9"/>
        <rFont val="宋体"/>
        <family val="3"/>
        <charset val="134"/>
      </rPr>
      <t>双</t>
    </r>
    <r>
      <rPr>
        <sz val="9"/>
        <rFont val="宋体"/>
        <family val="3"/>
        <charset val="134"/>
      </rPr>
      <t>Low-E</t>
    </r>
  </si>
  <si>
    <r>
      <rPr>
        <sz val="9"/>
        <rFont val="宋体"/>
        <family val="3"/>
        <charset val="134"/>
      </rPr>
      <t>6C+12A+6C</t>
    </r>
    <r>
      <rPr>
        <sz val="9"/>
        <rFont val="宋体"/>
        <family val="3"/>
        <charset val="134"/>
      </rPr>
      <t>+</t>
    </r>
    <r>
      <rPr>
        <sz val="9"/>
        <rFont val="宋体"/>
        <family val="3"/>
        <charset val="134"/>
      </rPr>
      <t>双</t>
    </r>
    <r>
      <rPr>
        <sz val="9"/>
        <rFont val="宋体"/>
        <family val="3"/>
        <charset val="134"/>
      </rPr>
      <t>Low-E</t>
    </r>
  </si>
  <si>
    <t>8C+9A+8C+单Low-E</t>
  </si>
  <si>
    <t>8C+12A+8C+单Low-E</t>
  </si>
  <si>
    <t>8C+9A+8C+双Low-E</t>
  </si>
  <si>
    <t>8C+12A+8C+双Low-E</t>
  </si>
  <si>
    <t>10C+9A+10C+单Low-E</t>
  </si>
  <si>
    <t>10C+12A+10C+单Low-E</t>
  </si>
  <si>
    <t>10C+9A+10C+双Low-E</t>
  </si>
  <si>
    <t>10C+12A+10C+双Low-E</t>
  </si>
  <si>
    <t>双钢化Low－E系列</t>
  </si>
  <si>
    <t>双钢化Low－E中空玻璃</t>
  </si>
  <si>
    <r>
      <rPr>
        <sz val="9"/>
        <rFont val="宋体"/>
        <family val="3"/>
        <charset val="134"/>
      </rPr>
      <t>5T+9A+5T</t>
    </r>
    <r>
      <rPr>
        <sz val="9"/>
        <rFont val="宋体"/>
        <family val="3"/>
        <charset val="134"/>
      </rPr>
      <t>+</t>
    </r>
    <r>
      <rPr>
        <sz val="9"/>
        <rFont val="宋体"/>
        <family val="3"/>
        <charset val="134"/>
      </rPr>
      <t>单</t>
    </r>
    <r>
      <rPr>
        <sz val="9"/>
        <rFont val="宋体"/>
        <family val="3"/>
        <charset val="134"/>
      </rPr>
      <t>Low-E</t>
    </r>
  </si>
  <si>
    <r>
      <rPr>
        <sz val="9"/>
        <rFont val="宋体"/>
        <family val="3"/>
        <charset val="134"/>
      </rPr>
      <t>5T+12A+5T</t>
    </r>
    <r>
      <rPr>
        <sz val="9"/>
        <rFont val="宋体"/>
        <family val="3"/>
        <charset val="134"/>
      </rPr>
      <t>+</t>
    </r>
    <r>
      <rPr>
        <sz val="9"/>
        <rFont val="宋体"/>
        <family val="3"/>
        <charset val="134"/>
      </rPr>
      <t>单</t>
    </r>
    <r>
      <rPr>
        <sz val="9"/>
        <rFont val="宋体"/>
        <family val="3"/>
        <charset val="134"/>
      </rPr>
      <t>Low-E</t>
    </r>
  </si>
  <si>
    <t>双钢化双Low－E中空玻璃</t>
  </si>
  <si>
    <r>
      <rPr>
        <sz val="9"/>
        <rFont val="宋体"/>
        <family val="3"/>
        <charset val="134"/>
      </rPr>
      <t>5T+9A+5T+</t>
    </r>
    <r>
      <rPr>
        <sz val="9"/>
        <rFont val="宋体"/>
        <family val="3"/>
        <charset val="134"/>
      </rPr>
      <t>双</t>
    </r>
    <r>
      <rPr>
        <sz val="9"/>
        <rFont val="宋体"/>
        <family val="3"/>
        <charset val="134"/>
      </rPr>
      <t>Low-E</t>
    </r>
  </si>
  <si>
    <r>
      <rPr>
        <sz val="9"/>
        <rFont val="宋体"/>
        <family val="3"/>
        <charset val="134"/>
      </rPr>
      <t>5T+12A+5T</t>
    </r>
    <r>
      <rPr>
        <sz val="9"/>
        <rFont val="宋体"/>
        <family val="3"/>
        <charset val="134"/>
      </rPr>
      <t>+</t>
    </r>
    <r>
      <rPr>
        <sz val="9"/>
        <rFont val="宋体"/>
        <family val="3"/>
        <charset val="134"/>
      </rPr>
      <t>双</t>
    </r>
    <r>
      <rPr>
        <sz val="9"/>
        <rFont val="宋体"/>
        <family val="3"/>
        <charset val="134"/>
      </rPr>
      <t>Low-E</t>
    </r>
  </si>
  <si>
    <r>
      <rPr>
        <sz val="9"/>
        <rFont val="宋体"/>
        <family val="3"/>
        <charset val="134"/>
      </rPr>
      <t>6T+9A+6T</t>
    </r>
    <r>
      <rPr>
        <sz val="9"/>
        <rFont val="宋体"/>
        <family val="3"/>
        <charset val="134"/>
      </rPr>
      <t>+</t>
    </r>
    <r>
      <rPr>
        <sz val="9"/>
        <rFont val="宋体"/>
        <family val="3"/>
        <charset val="134"/>
      </rPr>
      <t>单</t>
    </r>
    <r>
      <rPr>
        <sz val="9"/>
        <rFont val="宋体"/>
        <family val="3"/>
        <charset val="134"/>
      </rPr>
      <t>Low-E</t>
    </r>
  </si>
  <si>
    <t>6T+12A+6T+单Low-E</t>
  </si>
  <si>
    <r>
      <rPr>
        <sz val="9"/>
        <rFont val="宋体"/>
        <family val="3"/>
        <charset val="134"/>
      </rPr>
      <t>6T+9A+6T+</t>
    </r>
    <r>
      <rPr>
        <sz val="9"/>
        <rFont val="宋体"/>
        <family val="3"/>
        <charset val="134"/>
      </rPr>
      <t>双</t>
    </r>
    <r>
      <rPr>
        <sz val="9"/>
        <rFont val="宋体"/>
        <family val="3"/>
        <charset val="134"/>
      </rPr>
      <t>Low-E</t>
    </r>
  </si>
  <si>
    <r>
      <rPr>
        <sz val="9"/>
        <rFont val="宋体"/>
        <family val="3"/>
        <charset val="134"/>
      </rPr>
      <t>6T+12A+6T</t>
    </r>
    <r>
      <rPr>
        <sz val="9"/>
        <rFont val="宋体"/>
        <family val="3"/>
        <charset val="134"/>
      </rPr>
      <t>+</t>
    </r>
    <r>
      <rPr>
        <sz val="9"/>
        <rFont val="宋体"/>
        <family val="3"/>
        <charset val="134"/>
      </rPr>
      <t>双</t>
    </r>
    <r>
      <rPr>
        <sz val="9"/>
        <rFont val="宋体"/>
        <family val="3"/>
        <charset val="134"/>
      </rPr>
      <t>Low-E</t>
    </r>
  </si>
  <si>
    <t>8T+9A+8T+单Low-E</t>
  </si>
  <si>
    <t>8T+12A+8T+单Low-E</t>
  </si>
  <si>
    <t>8T+9A+8T+双Low-E</t>
  </si>
  <si>
    <t>8T+12A+8T+双Low-E</t>
  </si>
  <si>
    <t>10T+9A+10T+单Low-E</t>
  </si>
  <si>
    <t>10T+12A+10T+单Low-E</t>
  </si>
  <si>
    <t>10T+9A+10T+双Low-E</t>
  </si>
  <si>
    <t>10T+12A+10T+双Low-E</t>
  </si>
  <si>
    <t>磨砂系列</t>
  </si>
  <si>
    <t>单面磨砂中空玻璃</t>
  </si>
  <si>
    <t>5C+12A+5C（磨砂）</t>
  </si>
  <si>
    <t>单面磨砂中空双钢化玻璃</t>
  </si>
  <si>
    <t>5T+12A+5T（磨砂）</t>
  </si>
  <si>
    <t>6C+12A+6C（磨砂）</t>
  </si>
  <si>
    <t>6T+12A+6T（磨砂）</t>
  </si>
  <si>
    <t>三玻两腔系列</t>
  </si>
  <si>
    <t>三层中空夹胶玻璃</t>
  </si>
  <si>
    <t>5C+0.76PVB+5C+9A+6C</t>
  </si>
  <si>
    <t>三层钢化中空夹胶玻璃</t>
  </si>
  <si>
    <t>5T+0.76PVB+5T+9A+6T</t>
  </si>
  <si>
    <t>三层钢化Low-E中空夹胶玻璃</t>
  </si>
  <si>
    <r>
      <rPr>
        <sz val="9"/>
        <rFont val="宋体"/>
        <family val="3"/>
        <charset val="134"/>
      </rPr>
      <t>5T+0.76PVB+5T+9A+6T</t>
    </r>
    <r>
      <rPr>
        <sz val="9"/>
        <rFont val="宋体"/>
        <family val="3"/>
        <charset val="134"/>
      </rPr>
      <t>+</t>
    </r>
    <r>
      <rPr>
        <sz val="9"/>
        <rFont val="宋体"/>
        <family val="3"/>
        <charset val="134"/>
      </rPr>
      <t>单</t>
    </r>
    <r>
      <rPr>
        <sz val="9"/>
        <rFont val="宋体"/>
        <family val="3"/>
        <charset val="134"/>
      </rPr>
      <t>Low-E</t>
    </r>
  </si>
  <si>
    <t>三层双中空玻璃</t>
  </si>
  <si>
    <r>
      <rPr>
        <sz val="9"/>
        <rFont val="宋体"/>
        <family val="3"/>
        <charset val="134"/>
      </rPr>
      <t>5C+</t>
    </r>
    <r>
      <rPr>
        <sz val="9"/>
        <rFont val="宋体"/>
        <family val="3"/>
        <charset val="134"/>
      </rPr>
      <t>6</t>
    </r>
    <r>
      <rPr>
        <sz val="9"/>
        <rFont val="宋体"/>
        <family val="3"/>
        <charset val="134"/>
      </rPr>
      <t>A+</t>
    </r>
    <r>
      <rPr>
        <sz val="9"/>
        <rFont val="宋体"/>
        <family val="3"/>
        <charset val="134"/>
      </rPr>
      <t>5</t>
    </r>
    <r>
      <rPr>
        <sz val="9"/>
        <rFont val="宋体"/>
        <family val="3"/>
        <charset val="134"/>
      </rPr>
      <t>C+</t>
    </r>
    <r>
      <rPr>
        <sz val="9"/>
        <rFont val="宋体"/>
        <family val="3"/>
        <charset val="134"/>
      </rPr>
      <t>6</t>
    </r>
    <r>
      <rPr>
        <sz val="9"/>
        <rFont val="宋体"/>
        <family val="3"/>
        <charset val="134"/>
      </rPr>
      <t>A+</t>
    </r>
    <r>
      <rPr>
        <sz val="9"/>
        <rFont val="宋体"/>
        <family val="3"/>
        <charset val="134"/>
      </rPr>
      <t>5C</t>
    </r>
  </si>
  <si>
    <t>三层钢化双中空玻璃</t>
  </si>
  <si>
    <r>
      <rPr>
        <sz val="9"/>
        <rFont val="宋体"/>
        <family val="3"/>
        <charset val="134"/>
      </rPr>
      <t>5T+6</t>
    </r>
    <r>
      <rPr>
        <sz val="9"/>
        <rFont val="宋体"/>
        <family val="3"/>
        <charset val="134"/>
      </rPr>
      <t>A+</t>
    </r>
    <r>
      <rPr>
        <sz val="9"/>
        <rFont val="宋体"/>
        <family val="3"/>
        <charset val="134"/>
      </rPr>
      <t>5T</t>
    </r>
    <r>
      <rPr>
        <sz val="9"/>
        <rFont val="宋体"/>
        <family val="3"/>
        <charset val="134"/>
      </rPr>
      <t>+</t>
    </r>
    <r>
      <rPr>
        <sz val="9"/>
        <rFont val="宋体"/>
        <family val="3"/>
        <charset val="134"/>
      </rPr>
      <t>6</t>
    </r>
    <r>
      <rPr>
        <sz val="9"/>
        <rFont val="宋体"/>
        <family val="3"/>
        <charset val="134"/>
      </rPr>
      <t>A+</t>
    </r>
    <r>
      <rPr>
        <sz val="9"/>
        <rFont val="宋体"/>
        <family val="3"/>
        <charset val="134"/>
      </rPr>
      <t>5T</t>
    </r>
  </si>
  <si>
    <r>
      <rPr>
        <sz val="9"/>
        <rFont val="宋体"/>
        <family val="3"/>
        <charset val="134"/>
      </rPr>
      <t>6C+9A+6C+9A+6</t>
    </r>
    <r>
      <rPr>
        <sz val="9"/>
        <rFont val="宋体"/>
        <family val="3"/>
        <charset val="134"/>
      </rPr>
      <t>C</t>
    </r>
  </si>
  <si>
    <t>6T+9A+6T+9A+6T</t>
  </si>
  <si>
    <t>双钢化夹胶系列</t>
  </si>
  <si>
    <t>双钢化夹胶玻璃</t>
  </si>
  <si>
    <t>5T+0.76PVB+5T</t>
  </si>
  <si>
    <r>
      <rPr>
        <sz val="9"/>
        <rFont val="宋体"/>
        <family val="3"/>
        <charset val="134"/>
      </rPr>
      <t>5T+</t>
    </r>
    <r>
      <rPr>
        <sz val="9"/>
        <rFont val="宋体"/>
        <family val="3"/>
        <charset val="134"/>
      </rPr>
      <t>1.14</t>
    </r>
    <r>
      <rPr>
        <sz val="9"/>
        <rFont val="宋体"/>
        <family val="3"/>
        <charset val="134"/>
      </rPr>
      <t>PVB+5T</t>
    </r>
  </si>
  <si>
    <t>6T+0.76PVB+6T</t>
  </si>
  <si>
    <t>6T+1.14PVB+6T</t>
  </si>
  <si>
    <r>
      <rPr>
        <sz val="9"/>
        <rFont val="宋体"/>
        <family val="3"/>
        <charset val="134"/>
      </rPr>
      <t>8T+</t>
    </r>
    <r>
      <rPr>
        <sz val="9"/>
        <rFont val="宋体"/>
        <family val="3"/>
        <charset val="134"/>
      </rPr>
      <t>1.14</t>
    </r>
    <r>
      <rPr>
        <sz val="9"/>
        <rFont val="宋体"/>
        <family val="3"/>
        <charset val="134"/>
      </rPr>
      <t>PVB+</t>
    </r>
    <r>
      <rPr>
        <sz val="9"/>
        <rFont val="宋体"/>
        <family val="3"/>
        <charset val="134"/>
      </rPr>
      <t>8</t>
    </r>
    <r>
      <rPr>
        <sz val="9"/>
        <rFont val="宋体"/>
        <family val="3"/>
        <charset val="134"/>
      </rPr>
      <t>T</t>
    </r>
  </si>
  <si>
    <r>
      <rPr>
        <sz val="9"/>
        <rFont val="宋体"/>
        <family val="3"/>
        <charset val="134"/>
      </rPr>
      <t>8T+1.52</t>
    </r>
    <r>
      <rPr>
        <sz val="9"/>
        <rFont val="宋体"/>
        <family val="3"/>
        <charset val="134"/>
      </rPr>
      <t>PVB+</t>
    </r>
    <r>
      <rPr>
        <sz val="9"/>
        <rFont val="宋体"/>
        <family val="3"/>
        <charset val="134"/>
      </rPr>
      <t>8</t>
    </r>
    <r>
      <rPr>
        <sz val="9"/>
        <rFont val="宋体"/>
        <family val="3"/>
        <charset val="134"/>
      </rPr>
      <t>T</t>
    </r>
  </si>
  <si>
    <t>玻璃单片磨砂</t>
  </si>
  <si>
    <t>玻璃磨砂包干增加单价，含材料、加工等所有费用</t>
  </si>
  <si>
    <t>玻璃充氩气</t>
  </si>
  <si>
    <t>玻璃充氩气包干增加单价，含材料、加工等所有费用</t>
  </si>
  <si>
    <t>6A暖边胶条</t>
  </si>
  <si>
    <t>玻璃暖边包干增加单价，含材料、加工等所有费用</t>
  </si>
  <si>
    <t>9A暖边胶条</t>
  </si>
  <si>
    <t>12A暖边胶条</t>
  </si>
  <si>
    <t>16A暖边胶条</t>
  </si>
  <si>
    <t>19A暖边胶条</t>
  </si>
  <si>
    <t>玻璃开孔费</t>
  </si>
  <si>
    <t>玻璃进行开孔处理，按单片玻璃单个孔进行报价</t>
  </si>
  <si>
    <t>美景条制作安装</t>
  </si>
  <si>
    <t>玻璃内分隔条包干增加单价，含辅材、加工等所有费用，型材按实际用量单独计算</t>
  </si>
  <si>
    <t>表三：人工费报价表</t>
  </si>
  <si>
    <t>项目业态</t>
  </si>
  <si>
    <t>门窗类型</t>
  </si>
  <si>
    <t>各种规格、各品种综合取值</t>
  </si>
  <si>
    <t>投标人工费单价</t>
  </si>
  <si>
    <t>制作费</t>
  </si>
  <si>
    <t>安装费</t>
  </si>
  <si>
    <t>普通铝合金型材</t>
  </si>
  <si>
    <t>断桥铝合金型材</t>
  </si>
  <si>
    <t>洋房</t>
  </si>
  <si>
    <t>别墅</t>
  </si>
  <si>
    <t>商业</t>
  </si>
  <si>
    <t>节能附框—预埋</t>
  </si>
  <si>
    <t>门窗所在楼栋如采用PC构件，且有钢附框（钢附框由门窗单位制作好移交给PC构件厂家在工厂内进行安装，PC构件在项目现场组装后，门窗单位在项目现场安装窗框与窗扇），则钢附框人工费报价相应调整（按门窗实际加工面积）</t>
  </si>
  <si>
    <t>门窗所在楼栋如采用PC构件，但无钢附框（窗框由门窗单位制作好移交给PC构件厂家在工厂内进行安装，PC构件在项目现场组装后，门窗单位在项目现场安装窗扇），则门窗人工费报价相应调整（按门窗实际加工面积，综合各种业态、各种型材、各种规格、各种种类）</t>
  </si>
  <si>
    <t>系统窗材料运费报价表</t>
  </si>
  <si>
    <t>区域名称</t>
  </si>
  <si>
    <t>城市名称</t>
  </si>
  <si>
    <t>备注说明</t>
  </si>
  <si>
    <t>不限项目业态报价</t>
  </si>
  <si>
    <t>元/㎡</t>
  </si>
  <si>
    <t>包含系统窗型材、五金等到加工厂的运费</t>
  </si>
  <si>
    <t>苏州</t>
  </si>
  <si>
    <t>南通</t>
  </si>
  <si>
    <t>南京</t>
  </si>
  <si>
    <t>徐州</t>
  </si>
  <si>
    <t>无锡</t>
  </si>
  <si>
    <t>常州</t>
  </si>
  <si>
    <t>扬州</t>
  </si>
  <si>
    <t xml:space="preserve">说明：                                                                                                                                                                                 </t>
  </si>
  <si>
    <t>2）针对以上每个城市的供货，不填写视为运输费用已综合考虑在报价中，不再另行计取。如该城市不参与竞标和供货，请此项填写“/”。</t>
  </si>
  <si>
    <t>3）运费作为评标价格一部分会影响贵司竞价排名，请慎重考虑后填报。</t>
  </si>
  <si>
    <t>4）运费为不含税（增值税）价。</t>
  </si>
  <si>
    <t>种类</t>
  </si>
  <si>
    <t>规格</t>
  </si>
  <si>
    <t>数量</t>
  </si>
  <si>
    <t>门窗EPDM胶条、密封胶、密封毛条</t>
  </si>
  <si>
    <t>门窗其他五金件及辅材</t>
  </si>
  <si>
    <t>窗型</t>
  </si>
  <si>
    <t>型材类型</t>
  </si>
  <si>
    <t>配件类型</t>
  </si>
  <si>
    <t>产品代号</t>
  </si>
  <si>
    <t>配件材质</t>
  </si>
  <si>
    <t>产地</t>
  </si>
  <si>
    <t>执手风格</t>
  </si>
  <si>
    <t>小计（元）</t>
  </si>
  <si>
    <t>主要配件</t>
  </si>
  <si>
    <t>合计（元/套）</t>
  </si>
  <si>
    <t>类型</t>
  </si>
  <si>
    <t>系列</t>
  </si>
  <si>
    <t>型材名称</t>
  </si>
  <si>
    <t>型材代号</t>
  </si>
  <si>
    <t>线重</t>
  </si>
  <si>
    <t>铝合金门窗扣减规则</t>
  </si>
  <si>
    <t>门窗系列</t>
  </si>
  <si>
    <t>材料名称</t>
  </si>
  <si>
    <t>单边扣减尺寸</t>
  </si>
  <si>
    <t>门窗</t>
  </si>
  <si>
    <t>抹灰+节能附框</t>
  </si>
  <si>
    <t>具体尺寸按照研发确认的深化施工图确定</t>
  </si>
  <si>
    <t>抹灰</t>
  </si>
  <si>
    <t>工程名称：系统门窗工程</t>
  </si>
  <si>
    <r>
      <t xml:space="preserve"> </t>
    </r>
    <r>
      <rPr>
        <sz val="10"/>
        <rFont val="Arial"/>
        <family val="2"/>
      </rPr>
      <t>单位：</t>
    </r>
    <r>
      <rPr>
        <sz val="12"/>
        <rFont val="Times New Roman"/>
        <family val="1"/>
      </rPr>
      <t>RMB</t>
    </r>
    <r>
      <rPr>
        <sz val="10"/>
        <rFont val="Arial"/>
        <family val="2"/>
      </rPr>
      <t>元</t>
    </r>
    <r>
      <rPr>
        <sz val="12"/>
        <rFont val="Times New Roman"/>
        <family val="1"/>
      </rPr>
      <t>/m</t>
    </r>
    <r>
      <rPr>
        <vertAlign val="superscript"/>
        <sz val="12"/>
        <rFont val="Times New Roman"/>
        <family val="1"/>
      </rPr>
      <t>2</t>
    </r>
  </si>
  <si>
    <t>洞口尺寸</t>
  </si>
  <si>
    <t>单位：人民币·元</t>
  </si>
  <si>
    <t>宽</t>
  </si>
  <si>
    <t>品牌规格型号</t>
  </si>
  <si>
    <t>净用量</t>
  </si>
  <si>
    <t>计算用量</t>
  </si>
  <si>
    <t xml:space="preserve">备注
</t>
  </si>
  <si>
    <t>高</t>
  </si>
  <si>
    <t>一</t>
  </si>
  <si>
    <t>材料费</t>
  </si>
  <si>
    <t>面积</t>
  </si>
  <si>
    <t>Kg</t>
  </si>
  <si>
    <t>系统窗开启扇五金件汇总</t>
  </si>
  <si>
    <t>执手、传动杆连片、锁点锁块、传动盒等。五金明细具体见附件1-系统窗五金报价表。</t>
  </si>
  <si>
    <t>此费用按平米包干，包含密封胶条、等压胶条、胶条角等</t>
  </si>
  <si>
    <t>此费用按平米包干，包括连接角插件、组角专用双组份胶、固定销钉、自攻钉、玻璃垫托垫块、扣条卡子、清洗剂、连接固定用自攻钉、调节垫块、工艺孔盖等。</t>
  </si>
  <si>
    <t>系统窗材料运输费</t>
  </si>
  <si>
    <t>6+12A+6 LOW-E中空玻璃</t>
  </si>
  <si>
    <t>表二玻璃；本次暂定价，以最终配置价格为准（计算规则参考计算规则计算）</t>
  </si>
  <si>
    <t>表一报价4.1附框、钢衬；本次暂定价，以最终配置价格为准</t>
  </si>
  <si>
    <t>门窗安装辅材</t>
  </si>
  <si>
    <t>表一报价4.2门窗通用辅材；</t>
  </si>
  <si>
    <t>小计：</t>
  </si>
  <si>
    <t>二</t>
  </si>
  <si>
    <t>铝合金门窗制作加工费</t>
  </si>
  <si>
    <t>表三人工铝合金门窗制作加工费；本次暂定价，以最终配置价格为准</t>
  </si>
  <si>
    <t>运输保护包装及运输费</t>
  </si>
  <si>
    <t>表一报价6运输费；本次暂定价，以最终配置价格为准</t>
  </si>
  <si>
    <t>三</t>
  </si>
  <si>
    <t>铝合金门窗安装费</t>
  </si>
  <si>
    <t>表三人工铝合金门窗安装费；本次暂定价，以最终配置价格为准</t>
  </si>
  <si>
    <t>一、二、三项合计</t>
  </si>
  <si>
    <t>四</t>
  </si>
  <si>
    <t>取费</t>
  </si>
  <si>
    <t>按投标费率计</t>
  </si>
  <si>
    <t>五</t>
  </si>
  <si>
    <t>合计（不含增值税）</t>
  </si>
  <si>
    <t>六</t>
  </si>
  <si>
    <t>综合单价（不含增值税）</t>
  </si>
  <si>
    <t>运输费—徐州</t>
    <phoneticPr fontId="63" type="noConversion"/>
  </si>
  <si>
    <t>运输费—南昌</t>
  </si>
  <si>
    <t>运输费—天津</t>
  </si>
  <si>
    <t>运输费—海口</t>
  </si>
  <si>
    <t>运输费—南京</t>
    <phoneticPr fontId="63" type="noConversion"/>
  </si>
  <si>
    <t>运输费—苏州</t>
    <phoneticPr fontId="63" type="noConversion"/>
  </si>
  <si>
    <t>表面处理（改氟碳喷涂）</t>
    <phoneticPr fontId="63" type="noConversion"/>
  </si>
  <si>
    <t>表一：报价总表</t>
  </si>
  <si>
    <r>
      <t>元/m</t>
    </r>
    <r>
      <rPr>
        <vertAlign val="superscript"/>
        <sz val="9"/>
        <rFont val="宋体"/>
        <family val="3"/>
        <charset val="134"/>
      </rPr>
      <t>2</t>
    </r>
  </si>
  <si>
    <t>3.五金件</t>
  </si>
  <si>
    <t>4.1.1</t>
  </si>
  <si>
    <t>4.1.2</t>
  </si>
  <si>
    <t>4.1.4</t>
  </si>
  <si>
    <t>4.2.1</t>
  </si>
  <si>
    <t>4.2.2</t>
  </si>
  <si>
    <t>4.2.3</t>
  </si>
  <si>
    <t>4.2.4</t>
  </si>
  <si>
    <t>4.2.5</t>
  </si>
  <si>
    <t>4.2.6</t>
  </si>
  <si>
    <t>元/个</t>
  </si>
  <si>
    <t>4.2.7</t>
  </si>
  <si>
    <t>5.人工费</t>
  </si>
  <si>
    <r>
      <t xml:space="preserve">根据建筑业态、门窗类别取不同人工费
</t>
    </r>
    <r>
      <rPr>
        <b/>
        <u/>
        <sz val="9"/>
        <rFont val="宋体"/>
        <family val="3"/>
        <charset val="134"/>
      </rPr>
      <t>投标人在表三填报各业态各种类人工费单价</t>
    </r>
  </si>
  <si>
    <r>
      <t>分城市进行报价，</t>
    </r>
    <r>
      <rPr>
        <b/>
        <sz val="9"/>
        <rFont val="宋体"/>
        <family val="3"/>
        <charset val="134"/>
      </rPr>
      <t>请在F列填写加工厂</t>
    </r>
    <r>
      <rPr>
        <sz val="9"/>
        <rFont val="宋体"/>
        <family val="3"/>
        <charset val="134"/>
      </rPr>
      <t>，未经甲方允许，不得随意更换</t>
    </r>
  </si>
  <si>
    <t>6.11</t>
  </si>
  <si>
    <t>新城市运输费0-150KM</t>
  </si>
  <si>
    <t>新城市运输费150-300KM</t>
  </si>
  <si>
    <r>
      <t>元/米或m</t>
    </r>
    <r>
      <rPr>
        <vertAlign val="superscript"/>
        <sz val="9"/>
        <rFont val="宋体"/>
        <family val="3"/>
        <charset val="134"/>
      </rPr>
      <t>2</t>
    </r>
  </si>
  <si>
    <t>整体楼栋满铺淋水试验及完成此项检测所产生的一切费用，工程量同实施淋水试验的门窗工程量，每樘窗需要淋满2小时</t>
  </si>
  <si>
    <t>元/台</t>
  </si>
  <si>
    <t>元/项</t>
  </si>
  <si>
    <t>包含安装成品耐火窗所需的全部人工费用，按设计洞口尺寸计算，不区分业态。如果耐火窗甲指乙供，此价格不包含主材取费。如果为甲供材不在计取取费，安装辅材由耐火窗单位提供；相关成品保护及损耗均包含在此安装费用中。</t>
  </si>
  <si>
    <t>1、高层指10层及以上的住宅、酒店、写字楼、SOHO；
2、洋房指9层及以下的住宅、酒店、写字楼、SOHO；
3、别墅包括叠拼别墅、院落别墅、联排别墅、独栋别墅；
4、商业指使用非住宅常用型材的裙房商业、独栋商业、Shopping Mall等，如裙房商业带框地弹簧门。</t>
  </si>
  <si>
    <t>单价（不含税）
（元/㎡）</t>
  </si>
  <si>
    <t>单价
（不含税）
（元）</t>
  </si>
  <si>
    <t>合价
（不含税）
（元）</t>
  </si>
  <si>
    <t>LOW-E中空玻璃</t>
  </si>
  <si>
    <t>一、</t>
  </si>
  <si>
    <t>招标范围</t>
  </si>
  <si>
    <t>二、</t>
  </si>
  <si>
    <t>价格要求</t>
  </si>
  <si>
    <t>三层钢化双中空Low-E玻璃</t>
    <phoneticPr fontId="17" type="noConversion"/>
  </si>
  <si>
    <t>台/月</t>
    <phoneticPr fontId="63" type="noConversion"/>
  </si>
  <si>
    <t>超高层门窗补强增加费</t>
    <phoneticPr fontId="63" type="noConversion"/>
  </si>
  <si>
    <t>包含但不限于中梃型材加强凸包（根据风压计算确定凸包尺寸）、内衬钢材以及补强方案的加工费、安装费、与结构的连接辅材等。</t>
    <phoneticPr fontId="63" type="noConversion"/>
  </si>
  <si>
    <t>包含但不限于断热铝型材的室外侧表面喷涂工艺由电泳/粉末等工艺喷涂改为氟碳三涂（单面），提供15年质保。</t>
    <phoneticPr fontId="63" type="noConversion"/>
  </si>
  <si>
    <t>电泳或粉末喷涂断桥隔热铝型材
（材料单价含隔热条、供货损耗）</t>
    <phoneticPr fontId="63" type="noConversion"/>
  </si>
  <si>
    <t>包含电泳或粉末喷涂和损耗，专用系统门窗型材</t>
    <phoneticPr fontId="63" type="noConversion"/>
  </si>
  <si>
    <t>主 要 材 料 配 置 清 单</t>
    <phoneticPr fontId="17" type="noConversion"/>
  </si>
  <si>
    <t>kg</t>
    <phoneticPr fontId="17" type="noConversion"/>
  </si>
  <si>
    <t>㎡</t>
    <phoneticPr fontId="17" type="noConversion"/>
  </si>
  <si>
    <t>不含税单价
（元/单位）</t>
    <phoneticPr fontId="17" type="noConversion"/>
  </si>
  <si>
    <t>单元格代号</t>
  </si>
  <si>
    <t xml:space="preserve"> 玻璃净用量以玻璃安装槽底边作为计算起始尺寸，按实计算，不扣减玻璃垫块的尺寸。但如安装通风器，则按实扣减通风器所占面积。
耐火窗厂家只供货不安装时，玻璃施工损耗按实际玻璃供货面积的2%考虑，损耗在2%及以内部分，由耐火窗厂家提供，超出2%以外的部分由铝合金门窗单位自行承担。
非内遮阳中空玻璃，单块面积不足0.3㎡，按0.3㎡计算；内遮阳中空玻璃，单块面积不足0.5㎡，按0.5㎡计算。内遮阳中空玻璃指中空玻璃内置遮阳百叶。
玻璃栏杆部分的玻璃按照实际加工面积计算；</t>
    <phoneticPr fontId="63" type="noConversion"/>
  </si>
  <si>
    <t>参考价（元）
（不含税）</t>
    <phoneticPr fontId="17" type="noConversion"/>
  </si>
  <si>
    <t>主要铝型材线重表</t>
    <phoneticPr fontId="17" type="noConversion"/>
  </si>
  <si>
    <t>五金件单价以套为单位按实计算，五金件损耗率0%。
详见五金件配置清单或根据工程实际需求而定。</t>
    <phoneticPr fontId="63" type="noConversion"/>
  </si>
  <si>
    <t>单价含管理费利润</t>
    <phoneticPr fontId="63" type="noConversion"/>
  </si>
  <si>
    <t>不含管理费利润</t>
    <phoneticPr fontId="63" type="noConversion"/>
  </si>
  <si>
    <r>
      <t>1.本项目的综合单价由无需报价部分（表一报价、表二玻璃和表三人工以及其它表格中已列明单价及用量的投标人不可进行修改）和投标人自报价部分（表格种中未列明单价和用量的投标单位可自行填报。如自行填报项不适合投标单位进行报价，投标人可自行修改或者增加相应的报价项）两部分组成。
2.产品的综合单价为货物运至需方各项目工地并完成安装和验收的综合包干价。详细内容如下：</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产品综合单价：包括生产成本、包装费、运输装卸费（含工地卸车费）、施工费、调试费、培训费、劳务费、管理费、因质量问题引起的维修和更换费用、保险、利润、各项税费、政策性文件规定及战略合作协议和采购合同包含的所有风险、责任义务等各项应有费用，以及投标人给予招标人的所有有关优惠。</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包含货到工地的首次检验费以及其它批次产品检验不合格的费用。</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总包配合费已经由招标人统一支付给总包，招标人已支付的配合费包括施工方因施工需要使用垂直运输工具、材料存放场地、现有脚手架以及由总包提供水电接驳点的费用。除上述费用以外的其他费用包含在管理费用内。
3.本项目下的投标人的税率为11.8%(70%为13%+30%为9%)。
4.本清单的系统窗型号除已列的型号外，投标人可根据自己公司具有的产品的型号参照清单中已提供的格式增表进行综合单价的报价，因此涉及到的相关表格进行相应的增加。
5.如投标单位产品中没有已列的某一型系统窗，可直接删除该型系统窗。</t>
    </r>
    <phoneticPr fontId="62" type="noConversion"/>
  </si>
  <si>
    <t>江苏省</t>
    <phoneticPr fontId="63" type="noConversion"/>
  </si>
  <si>
    <t>氟碳喷涂断桥隔热铝型材（三涂两烤）</t>
    <phoneticPr fontId="17" type="noConversion"/>
  </si>
  <si>
    <t>粉末喷涂断桥隔热铝型材</t>
    <phoneticPr fontId="17" type="noConversion"/>
  </si>
  <si>
    <t>电泳SG涂层断桥隔热铝型材</t>
    <phoneticPr fontId="17" type="noConversion"/>
  </si>
  <si>
    <t>品牌</t>
    <phoneticPr fontId="17" type="noConversion"/>
  </si>
  <si>
    <t>型材品牌</t>
    <phoneticPr fontId="17" type="noConversion"/>
  </si>
  <si>
    <t>材料品牌</t>
    <phoneticPr fontId="17" type="noConversion"/>
  </si>
  <si>
    <t>江苏盛和房产系统门窗集采价</t>
    <phoneticPr fontId="63" type="noConversion"/>
  </si>
  <si>
    <t xml:space="preserve">1）运费报价包括材料运至江苏盛和地产各项目工地指定位置所需之运输、装卸、保险等全部费用。  </t>
    <phoneticPr fontId="63" type="noConversion"/>
  </si>
  <si>
    <t>设计编号</t>
  </si>
  <si>
    <t>数量
(樘)</t>
  </si>
  <si>
    <t>户数</t>
  </si>
  <si>
    <t>面积小计(m2)</t>
  </si>
  <si>
    <t>C2</t>
  </si>
  <si>
    <t>C3</t>
  </si>
  <si>
    <t>C4</t>
  </si>
  <si>
    <t>C5</t>
  </si>
  <si>
    <t>C6</t>
  </si>
  <si>
    <t>ZJC1</t>
  </si>
  <si>
    <t>C7</t>
  </si>
  <si>
    <t>C8</t>
  </si>
  <si>
    <t>TLM2124</t>
  </si>
  <si>
    <t>C9</t>
  </si>
  <si>
    <t>C10</t>
  </si>
  <si>
    <t>C11</t>
  </si>
  <si>
    <t>门窗小计</t>
  </si>
  <si>
    <t>备注：</t>
  </si>
  <si>
    <t>1、</t>
  </si>
  <si>
    <t>表中综合单价包含五金等辅材，并且施工过程中与墙面结构的处理均含在综合单价内。</t>
  </si>
  <si>
    <t>2、</t>
  </si>
  <si>
    <t>铝合金门窗结算工程量按实际窗框外围面积结算。</t>
  </si>
  <si>
    <t>3、</t>
  </si>
  <si>
    <t>未尽事宜详见招标图纸及招标文件相关规定。</t>
  </si>
  <si>
    <t>C1</t>
    <phoneticPr fontId="17" type="noConversion"/>
  </si>
  <si>
    <t>系统门窗型号：内开窗--C1</t>
    <phoneticPr fontId="17" type="noConversion"/>
  </si>
  <si>
    <t>品牌：赛迪乐、可瑞爱特或同等品牌</t>
    <phoneticPr fontId="63" type="noConversion"/>
  </si>
  <si>
    <t>电泳或粉末喷涂断桥隔热铝型材
（材料单价含供货损耗）</t>
    <phoneticPr fontId="63" type="noConversion"/>
  </si>
  <si>
    <r>
      <t>铝门窗综合单价分析表</t>
    </r>
    <r>
      <rPr>
        <b/>
        <sz val="14"/>
        <color rgb="FFFF0000"/>
        <rFont val="宋体"/>
        <family val="3"/>
        <charset val="134"/>
      </rPr>
      <t>--样版（每个窗需要制作分析表）</t>
    </r>
    <phoneticPr fontId="63" type="noConversion"/>
  </si>
  <si>
    <t>C12</t>
  </si>
  <si>
    <t>C13</t>
  </si>
  <si>
    <t>C14</t>
  </si>
  <si>
    <t>C15</t>
  </si>
  <si>
    <t>C16</t>
  </si>
  <si>
    <t>C17</t>
  </si>
  <si>
    <t>C18</t>
  </si>
  <si>
    <t>C19</t>
  </si>
  <si>
    <t>C20</t>
  </si>
  <si>
    <t>C21</t>
  </si>
  <si>
    <t>C22</t>
  </si>
  <si>
    <t>C23</t>
  </si>
  <si>
    <t>C24</t>
  </si>
  <si>
    <t>C25</t>
  </si>
  <si>
    <t>C26</t>
  </si>
  <si>
    <t>C27</t>
  </si>
  <si>
    <t>C28</t>
  </si>
  <si>
    <t>C29</t>
  </si>
  <si>
    <t>C30</t>
  </si>
  <si>
    <t>C31</t>
  </si>
  <si>
    <t>C32</t>
  </si>
  <si>
    <t>C33</t>
  </si>
  <si>
    <t>C34</t>
  </si>
  <si>
    <t>C35</t>
  </si>
  <si>
    <t>C36</t>
  </si>
  <si>
    <t>C37</t>
  </si>
  <si>
    <t>C38</t>
  </si>
  <si>
    <t>C39</t>
  </si>
  <si>
    <t>TLM4824</t>
  </si>
  <si>
    <t>TLM1824</t>
  </si>
  <si>
    <t>TLM4224</t>
  </si>
  <si>
    <t>ZJC2</t>
  </si>
  <si>
    <t>ZJC3</t>
  </si>
  <si>
    <t>ZJC4</t>
  </si>
  <si>
    <t>120以上系列隔热推拉门</t>
    <phoneticPr fontId="17" type="noConversion"/>
  </si>
  <si>
    <t>系统门窗型号：内开窗--C2</t>
    <phoneticPr fontId="17" type="noConversion"/>
  </si>
  <si>
    <t>系统门窗型号：内开窗--C3</t>
    <phoneticPr fontId="17" type="noConversion"/>
  </si>
  <si>
    <t>系统门窗型号：内开窗--ZJC1</t>
    <phoneticPr fontId="17" type="noConversion"/>
  </si>
  <si>
    <t>系统门窗型号：推拉门1824</t>
    <phoneticPr fontId="17" type="noConversion"/>
  </si>
  <si>
    <t>70系列隔热铝合金门窗</t>
    <phoneticPr fontId="17" type="noConversion"/>
  </si>
  <si>
    <r>
      <t>系统门窗厂家提供材料运输到门窗厂费用；参考表五中报价；本次报价暂按照运输到</t>
    </r>
    <r>
      <rPr>
        <sz val="10"/>
        <color rgb="FFFF0000"/>
        <rFont val="宋体"/>
        <family val="3"/>
        <charset val="134"/>
      </rPr>
      <t>南通</t>
    </r>
    <r>
      <rPr>
        <sz val="10"/>
        <rFont val="宋体"/>
        <family val="3"/>
        <charset val="134"/>
      </rPr>
      <t>计入</t>
    </r>
    <phoneticPr fontId="63" type="noConversion"/>
  </si>
  <si>
    <t>此费用按平米包干，包括连接角插件、组角专用双组份胶、固定销钉、自攻钉、玻璃垫托垫块、扣条卡子、清洗剂、连接固定用自攻钉、调节垫块、工艺孔盖等。</t>
    <phoneticPr fontId="17" type="noConversion"/>
  </si>
  <si>
    <t>此费用按平米包干，包括连接角插件、组角专用双组份胶、固定销钉、自攻钉、玻璃垫托垫块、扣条卡子、清洗剂、连接固定用自攻钉、调节垫块、工艺孔盖等。</t>
    <phoneticPr fontId="17" type="noConversion"/>
  </si>
  <si>
    <t>此费用按平米包干，包括连接角插件、组角专用双组份胶、固定销钉、自攻钉、玻璃垫托垫块、扣条卡子、清洗剂、连接固定用自攻钉、调节垫块、工艺孔盖等。</t>
    <phoneticPr fontId="17" type="noConversion"/>
  </si>
  <si>
    <t>此费用按平米包干，包括连接角插件、组角专用双组份胶、固定销钉、自攻钉、玻璃垫托垫块、扣条卡子、清洗剂、连接固定用自攻钉、调节垫块、工艺孔盖等。</t>
    <phoneticPr fontId="17" type="noConversion"/>
  </si>
  <si>
    <t>此费用按平米包干，包括连接角插件、组角专用双组份胶、固定销钉、自攻钉、玻璃垫托垫块、扣条卡子、清洗剂、连接固定用自攻钉、调节垫块、工艺孔盖等。</t>
    <phoneticPr fontId="17" type="noConversion"/>
  </si>
  <si>
    <t>TLM1824a</t>
    <phoneticPr fontId="17" type="noConversion"/>
  </si>
  <si>
    <t>TLM4224a</t>
    <phoneticPr fontId="17" type="noConversion"/>
  </si>
  <si>
    <t>↓以下勿删除</t>
    <phoneticPr fontId="63" type="noConversion"/>
  </si>
  <si>
    <t>综合单价
（元/㎡·不含稅）</t>
    <phoneticPr fontId="17" type="noConversion"/>
  </si>
  <si>
    <t>合价
（元·不含税）</t>
    <phoneticPr fontId="17" type="noConversion"/>
  </si>
  <si>
    <t>江苏盛和房产模拟项目门窗工程清单及报价汇总表</t>
    <phoneticPr fontId="17" type="noConversion"/>
  </si>
  <si>
    <t>本次战略招标为江苏盛和房产进口铝合金系统门窗供货及伴随服务采购，招标范围为招标人、招标人下属子公司及招标人下属子公司以及由上述公司指定的施工单位（精装或总包）在战略周期内可能发生的铝合金系统门窗供货及伴随服务业务。甲方持股比例未超过50％（含50％）的下属子公司，有权依据本协议约定的价格及其他交易条件与投标人授权代理企业签订《系统门窗（XX品牌）供应及安装工程合同》，但招标人对该等公司是否选用投标人产品不负有保证义务。</t>
    <phoneticPr fontId="17" type="noConversion"/>
  </si>
  <si>
    <t>具体详见清单</t>
    <phoneticPr fontId="108" type="noConversion"/>
  </si>
  <si>
    <t>合计</t>
    <phoneticPr fontId="108" type="noConversion"/>
  </si>
  <si>
    <t>备注</t>
    <phoneticPr fontId="108" type="noConversion"/>
  </si>
  <si>
    <t>合计（元）</t>
    <phoneticPr fontId="108" type="noConversion"/>
  </si>
  <si>
    <t>分项</t>
    <phoneticPr fontId="108" type="noConversion"/>
  </si>
  <si>
    <t>序号</t>
    <phoneticPr fontId="108" type="noConversion"/>
  </si>
  <si>
    <t>系统门窗综合总价(A)</t>
    <phoneticPr fontId="108" type="noConversion"/>
  </si>
  <si>
    <t>-</t>
    <phoneticPr fontId="63" type="noConversion"/>
  </si>
  <si>
    <t>阿克苏、PPG、老虎</t>
    <phoneticPr fontId="17" type="noConversion"/>
  </si>
  <si>
    <t>不含金属粉</t>
    <phoneticPr fontId="17" type="noConversion"/>
  </si>
  <si>
    <t>含金属粉</t>
    <phoneticPr fontId="17" type="noConversion"/>
  </si>
  <si>
    <t>YKK AP</t>
    <phoneticPr fontId="17" type="noConversion"/>
  </si>
  <si>
    <t>LD71/LD135T</t>
    <phoneticPr fontId="17" type="noConversion"/>
  </si>
  <si>
    <r>
      <t>系统门窗</t>
    </r>
    <r>
      <rPr>
        <b/>
        <sz val="15"/>
        <color rgb="FFFF0000"/>
        <rFont val="宋体"/>
        <family val="3"/>
        <charset val="134"/>
      </rPr>
      <t>部分主要五金配件</t>
    </r>
    <r>
      <rPr>
        <b/>
        <sz val="15"/>
        <color rgb="FF000000"/>
        <rFont val="宋体"/>
        <family val="3"/>
        <charset val="134"/>
      </rPr>
      <t>样板技术要求及报价清单</t>
    </r>
    <phoneticPr fontId="17" type="noConversion"/>
  </si>
  <si>
    <t>不含税单价
（元/单位）</t>
    <phoneticPr fontId="17" type="noConversion"/>
  </si>
  <si>
    <t>内开窗</t>
    <phoneticPr fontId="17" type="noConversion"/>
  </si>
  <si>
    <t>LD71
系列</t>
    <phoneticPr fontId="17" type="noConversion"/>
  </si>
  <si>
    <t>执手</t>
    <phoneticPr fontId="17" type="noConversion"/>
  </si>
  <si>
    <t>5K17177(L=23.5)</t>
    <phoneticPr fontId="17" type="noConversion"/>
  </si>
  <si>
    <t>ZDC2</t>
    <phoneticPr fontId="17" type="noConversion"/>
  </si>
  <si>
    <t>贴执手照片</t>
  </si>
  <si>
    <t>传动器</t>
  </si>
  <si>
    <t>5K13367</t>
    <phoneticPr fontId="17" type="noConversion"/>
  </si>
  <si>
    <t>SUS302HQ</t>
  </si>
  <si>
    <t>滑撑</t>
  </si>
  <si>
    <t>4K12285</t>
    <phoneticPr fontId="17" type="noConversion"/>
  </si>
  <si>
    <t>SUS304</t>
  </si>
  <si>
    <t>锁点</t>
    <phoneticPr fontId="17" type="noConversion"/>
  </si>
  <si>
    <t>4K18584</t>
    <phoneticPr fontId="17" type="noConversion"/>
  </si>
  <si>
    <t>锁扣</t>
    <phoneticPr fontId="17" type="noConversion"/>
  </si>
  <si>
    <t>4K18715</t>
    <phoneticPr fontId="17" type="noConversion"/>
  </si>
  <si>
    <t>导向套</t>
    <phoneticPr fontId="17" type="noConversion"/>
  </si>
  <si>
    <t>4K18719</t>
    <phoneticPr fontId="17" type="noConversion"/>
  </si>
  <si>
    <t>ADC12</t>
  </si>
  <si>
    <t>提升滑轮</t>
  </si>
  <si>
    <t>5K12834</t>
  </si>
  <si>
    <t>/</t>
    <phoneticPr fontId="17" type="noConversion"/>
  </si>
  <si>
    <t>上悬窗</t>
    <phoneticPr fontId="17" type="noConversion"/>
  </si>
  <si>
    <t>执手</t>
  </si>
  <si>
    <t>5K17178(L=28.5)</t>
  </si>
  <si>
    <t>ZDC2</t>
  </si>
  <si>
    <t>4K17303</t>
  </si>
  <si>
    <t>4K18986</t>
  </si>
  <si>
    <t>扇重45kg以下</t>
    <phoneticPr fontId="17" type="noConversion"/>
  </si>
  <si>
    <t>锁点</t>
  </si>
  <si>
    <t>4K18715</t>
  </si>
  <si>
    <t>锁扣</t>
  </si>
  <si>
    <t>4K18584</t>
  </si>
  <si>
    <r>
      <t>系统门窗</t>
    </r>
    <r>
      <rPr>
        <b/>
        <sz val="15"/>
        <color rgb="FFFF0000"/>
        <rFont val="宋体"/>
        <family val="3"/>
        <charset val="134"/>
      </rPr>
      <t>部分主要五金配件</t>
    </r>
    <r>
      <rPr>
        <b/>
        <sz val="15"/>
        <color rgb="FF000000"/>
        <rFont val="宋体"/>
        <family val="3"/>
        <charset val="134"/>
      </rPr>
      <t>样板技术要求及报价清单</t>
    </r>
    <phoneticPr fontId="17" type="noConversion"/>
  </si>
  <si>
    <t>两扇推拉门</t>
    <phoneticPr fontId="17" type="noConversion"/>
  </si>
  <si>
    <r>
      <t>LD</t>
    </r>
    <r>
      <rPr>
        <sz val="11"/>
        <color indexed="8"/>
        <rFont val="宋体"/>
        <family val="3"/>
        <charset val="134"/>
      </rPr>
      <t>135T
系列</t>
    </r>
    <phoneticPr fontId="17" type="noConversion"/>
  </si>
  <si>
    <t>月牙鎖(左開)</t>
  </si>
  <si>
    <t>5K12486</t>
  </si>
  <si>
    <t>左右编号不同</t>
    <phoneticPr fontId="17" type="noConversion"/>
  </si>
  <si>
    <t>月牙鎖鎖扣</t>
  </si>
  <si>
    <t>6K15177</t>
  </si>
  <si>
    <t>滑轮</t>
  </si>
  <si>
    <t>6K11938</t>
  </si>
  <si>
    <t>承重100kg</t>
    <phoneticPr fontId="17" type="noConversion"/>
  </si>
  <si>
    <t>拉手</t>
  </si>
  <si>
    <t>2K36775</t>
  </si>
  <si>
    <t>/</t>
    <phoneticPr fontId="17" type="noConversion"/>
  </si>
  <si>
    <t>四扇推拉门</t>
    <phoneticPr fontId="17" type="noConversion"/>
  </si>
  <si>
    <t>月牙鎖(右開)</t>
  </si>
  <si>
    <t>5K12485</t>
  </si>
  <si>
    <t>左右编号不同</t>
    <phoneticPr fontId="17" type="noConversion"/>
  </si>
  <si>
    <t>5K16533</t>
  </si>
  <si>
    <t>承重150kg</t>
    <phoneticPr fontId="17" type="noConversion"/>
  </si>
  <si>
    <t>节能附框—木塑</t>
    <phoneticPr fontId="17" type="noConversion"/>
  </si>
  <si>
    <t>节能附框—木塑</t>
    <phoneticPr fontId="17" type="noConversion"/>
  </si>
  <si>
    <t>节能附框（木塑）75*24</t>
  </si>
  <si>
    <t>节能附框（木塑）80*24</t>
  </si>
  <si>
    <t>节能附框（木塑）80*40</t>
  </si>
  <si>
    <t>节能附框—木塑</t>
    <phoneticPr fontId="17" type="noConversion"/>
  </si>
  <si>
    <t>节能附框（木塑）90*24</t>
  </si>
  <si>
    <t>节能附框（木塑）110*24</t>
  </si>
  <si>
    <t>4.1.7</t>
  </si>
  <si>
    <t>节能附框（木塑）100*50</t>
  </si>
  <si>
    <t>4.1.8</t>
  </si>
  <si>
    <t>节能附框（木塑）120*24</t>
  </si>
  <si>
    <t>4.1.9</t>
  </si>
  <si>
    <t>节能附框（木塑）150*24</t>
  </si>
  <si>
    <t>4.1.10</t>
  </si>
  <si>
    <t>节能附框（木塑）160*24</t>
  </si>
  <si>
    <t>4.1.11</t>
    <phoneticPr fontId="17" type="noConversion"/>
  </si>
  <si>
    <t>节能附框—树脂</t>
    <phoneticPr fontId="17" type="noConversion"/>
  </si>
  <si>
    <t>节能附框（聚胺酯）75*26</t>
    <phoneticPr fontId="17" type="noConversion"/>
  </si>
  <si>
    <t>节能附框—树脂</t>
    <phoneticPr fontId="17" type="noConversion"/>
  </si>
  <si>
    <t>节能附框（聚胺酯）90*26</t>
    <phoneticPr fontId="17" type="noConversion"/>
  </si>
  <si>
    <t>4.1.12</t>
  </si>
  <si>
    <t>4.1.13</t>
  </si>
  <si>
    <t>4.2
门窗通用辅材</t>
    <phoneticPr fontId="63" type="noConversion"/>
  </si>
  <si>
    <t>4.1
附框、钢衬</t>
    <phoneticPr fontId="63" type="noConversion"/>
  </si>
  <si>
    <t>节能附框（木塑）60*24</t>
    <phoneticPr fontId="63" type="noConversion"/>
  </si>
  <si>
    <t>节能附框—木塑</t>
    <phoneticPr fontId="17" type="noConversion"/>
  </si>
  <si>
    <t>节能附框—木塑</t>
    <phoneticPr fontId="63" type="noConversion"/>
  </si>
  <si>
    <t>节能附框（木塑）60*24</t>
    <phoneticPr fontId="63" type="noConversion"/>
  </si>
  <si>
    <t>附框加工费</t>
    <phoneticPr fontId="63" type="noConversion"/>
  </si>
  <si>
    <t>附框安装费</t>
    <phoneticPr fontId="63" type="noConversion"/>
  </si>
  <si>
    <t>中置百页系列
（手动）</t>
    <phoneticPr fontId="63" type="noConversion"/>
  </si>
  <si>
    <t>中置百页系列
（电动）</t>
    <phoneticPr fontId="63" type="noConversion"/>
  </si>
  <si>
    <t>6mm单银LOW-E+19A+6mm+9A+6mm白玻 全钢化</t>
    <phoneticPr fontId="63" type="noConversion"/>
  </si>
  <si>
    <t>5mm单银LOW-E+19A+5mm+9A+5mm白玻 全钢化</t>
    <phoneticPr fontId="63" type="noConversion"/>
  </si>
  <si>
    <t>8mm单银LOW-E+19A+8mm+9A+8mm白玻 全钢化</t>
    <phoneticPr fontId="63" type="noConversion"/>
  </si>
  <si>
    <t>10mm单银LOW-E+19A+10mm+9A+10mm白玻 全钢化</t>
    <phoneticPr fontId="63" type="noConversion"/>
  </si>
  <si>
    <t>中空玻璃中置百页</t>
    <phoneticPr fontId="63" type="noConversion"/>
  </si>
  <si>
    <t>三玻二腔中空百叶玻璃</t>
    <phoneticPr fontId="63" type="noConversion"/>
  </si>
  <si>
    <t>5mm单银LOW-E+19A+5mm白玻 双钢化</t>
    <phoneticPr fontId="63" type="noConversion"/>
  </si>
  <si>
    <t>6mm单银LOW-E+19A+6mm白玻 双钢化</t>
    <phoneticPr fontId="63" type="noConversion"/>
  </si>
  <si>
    <t>6mm单银LOW-E+21A+6mm白玻 双钢化</t>
    <phoneticPr fontId="63" type="noConversion"/>
  </si>
  <si>
    <t>5mm单银LOW-E+21A+5mm白玻 双钢化</t>
    <phoneticPr fontId="63" type="noConversion"/>
  </si>
  <si>
    <t>5mm单银LOW-E+21A+5mm+9A+5mm白玻 全钢化</t>
    <phoneticPr fontId="63" type="noConversion"/>
  </si>
  <si>
    <t>10mm单银LOW-E+23A+10mm+9A+10mm白玻 全钢化</t>
    <phoneticPr fontId="63" type="noConversion"/>
  </si>
  <si>
    <t>12mm单银LOW-E+23A+12mm+9A+12mm白玻 全钢化</t>
    <phoneticPr fontId="63" type="noConversion"/>
  </si>
  <si>
    <t>电动百叶辅助配置</t>
    <phoneticPr fontId="63" type="noConversion"/>
  </si>
  <si>
    <t>专用遥控器(选配)</t>
    <phoneticPr fontId="63" type="noConversion"/>
  </si>
  <si>
    <t>专用墙控开关(接收器、变压器、控制面板)</t>
    <phoneticPr fontId="63" type="noConversion"/>
  </si>
  <si>
    <t>6Low-E+9A+6T+9A+6T</t>
    <phoneticPr fontId="17" type="noConversion"/>
  </si>
  <si>
    <t>6Low-E+12A+6T+12A+6T</t>
    <phoneticPr fontId="17" type="noConversion"/>
  </si>
  <si>
    <t>8Low-E+9A+6T+9A+8T</t>
    <phoneticPr fontId="17" type="noConversion"/>
  </si>
  <si>
    <t>8mm单银LOW-E+23A+8mm+9A+8mm白玻 全钢化</t>
    <phoneticPr fontId="63" type="noConversion"/>
  </si>
  <si>
    <t>8mm单银LOW-E+23A+8mm+9A+8mm白玻 全钢化</t>
    <phoneticPr fontId="63" type="noConversion"/>
  </si>
  <si>
    <t>三玻二腔中空百叶玻璃</t>
    <phoneticPr fontId="63" type="noConversion"/>
  </si>
  <si>
    <t>6mm单银LOW-E+21A+6mm+9A+6mm白玻 全钢化</t>
    <phoneticPr fontId="63" type="noConversion"/>
  </si>
  <si>
    <t>6mm单银LOW-E+21A+6mm+9A+6mm白玻 全钢化</t>
    <phoneticPr fontId="63" type="noConversion"/>
  </si>
  <si>
    <t>节能附框—树脂/木塑</t>
    <phoneticPr fontId="63" type="noConversion"/>
  </si>
  <si>
    <t>表三人工节能附框—树脂/木塑加工费</t>
    <phoneticPr fontId="63" type="noConversion"/>
  </si>
  <si>
    <t>表三人工节能附框—树脂/木塑安装费</t>
    <phoneticPr fontId="63" type="noConversion"/>
  </si>
  <si>
    <t>大玻璃吊装费</t>
    <phoneticPr fontId="63" type="noConversion"/>
  </si>
  <si>
    <t>玻璃无法通过施工电梯运输或玻璃为10mm三玻两腔/12mm三玻两腔及超过以上玻璃配置，需采用（吊机，汽车吊，架设环形轨道等）进行吊运;所产生的吊装费/材料费/人工费/台班费等包干费用</t>
    <phoneticPr fontId="63" type="noConversion"/>
  </si>
  <si>
    <r>
      <rPr>
        <b/>
        <sz val="14"/>
        <color theme="1"/>
        <rFont val="微软雅黑"/>
        <family val="2"/>
        <charset val="134"/>
      </rPr>
      <t>江苏盛和房产</t>
    </r>
    <r>
      <rPr>
        <b/>
        <sz val="14"/>
        <color theme="1"/>
        <rFont val="Segoe UI"/>
        <family val="2"/>
      </rPr>
      <t>2025-2027</t>
    </r>
    <r>
      <rPr>
        <b/>
        <sz val="14"/>
        <color theme="1"/>
        <rFont val="微软雅黑"/>
        <family val="2"/>
        <charset val="134"/>
      </rPr>
      <t>年度进口系统门窗集中采购清单报价说明</t>
    </r>
    <phoneticPr fontId="17" type="noConversion"/>
  </si>
  <si>
    <t>合计</t>
    <phoneticPr fontId="17" type="noConversion"/>
  </si>
  <si>
    <t>TLM2124</t>
    <phoneticPr fontId="17" type="noConversion"/>
  </si>
  <si>
    <t>盛和房产模拟项目</t>
    <phoneticPr fontId="17" type="noConversion"/>
  </si>
  <si>
    <t>TLM4224</t>
    <phoneticPr fontId="17" type="noConversion"/>
  </si>
  <si>
    <t>TLM1824</t>
    <phoneticPr fontId="17" type="noConversion"/>
  </si>
  <si>
    <t>TLM4824</t>
    <phoneticPr fontId="17" type="noConversion"/>
  </si>
  <si>
    <t>ZJC4</t>
    <phoneticPr fontId="17" type="noConversion"/>
  </si>
  <si>
    <t>ZJC3</t>
    <phoneticPr fontId="17" type="noConversion"/>
  </si>
  <si>
    <t>ZJC2</t>
    <phoneticPr fontId="17" type="noConversion"/>
  </si>
  <si>
    <t>ZJC1</t>
    <phoneticPr fontId="17" type="noConversion"/>
  </si>
  <si>
    <t>C39</t>
    <phoneticPr fontId="17" type="noConversion"/>
  </si>
  <si>
    <t>C38</t>
    <phoneticPr fontId="17" type="noConversion"/>
  </si>
  <si>
    <t>C37</t>
    <phoneticPr fontId="17" type="noConversion"/>
  </si>
  <si>
    <t>C36</t>
    <phoneticPr fontId="17" type="noConversion"/>
  </si>
  <si>
    <t>C35</t>
    <phoneticPr fontId="17" type="noConversion"/>
  </si>
  <si>
    <t>C34</t>
    <phoneticPr fontId="17" type="noConversion"/>
  </si>
  <si>
    <t>C33</t>
    <phoneticPr fontId="17" type="noConversion"/>
  </si>
  <si>
    <t>C32</t>
    <phoneticPr fontId="17" type="noConversion"/>
  </si>
  <si>
    <t>C31</t>
    <phoneticPr fontId="17" type="noConversion"/>
  </si>
  <si>
    <t>C30</t>
    <phoneticPr fontId="17" type="noConversion"/>
  </si>
  <si>
    <t>C29</t>
    <phoneticPr fontId="17" type="noConversion"/>
  </si>
  <si>
    <t>C28</t>
    <phoneticPr fontId="17" type="noConversion"/>
  </si>
  <si>
    <t>C27</t>
    <phoneticPr fontId="17" type="noConversion"/>
  </si>
  <si>
    <t>C26</t>
    <phoneticPr fontId="17" type="noConversion"/>
  </si>
  <si>
    <t>C25</t>
    <phoneticPr fontId="17" type="noConversion"/>
  </si>
  <si>
    <t>C24</t>
    <phoneticPr fontId="17" type="noConversion"/>
  </si>
  <si>
    <t>C23</t>
    <phoneticPr fontId="17" type="noConversion"/>
  </si>
  <si>
    <t>C22</t>
    <phoneticPr fontId="17" type="noConversion"/>
  </si>
  <si>
    <t>C21</t>
    <phoneticPr fontId="17" type="noConversion"/>
  </si>
  <si>
    <t>C20</t>
    <phoneticPr fontId="17" type="noConversion"/>
  </si>
  <si>
    <t>C19</t>
    <phoneticPr fontId="17" type="noConversion"/>
  </si>
  <si>
    <t>C18</t>
    <phoneticPr fontId="17" type="noConversion"/>
  </si>
  <si>
    <t>C17</t>
    <phoneticPr fontId="17" type="noConversion"/>
  </si>
  <si>
    <t>C16</t>
    <phoneticPr fontId="17" type="noConversion"/>
  </si>
  <si>
    <t>C15</t>
    <phoneticPr fontId="17" type="noConversion"/>
  </si>
  <si>
    <t>C14</t>
    <phoneticPr fontId="17" type="noConversion"/>
  </si>
  <si>
    <t>C13</t>
    <phoneticPr fontId="17" type="noConversion"/>
  </si>
  <si>
    <t>C12</t>
    <phoneticPr fontId="17" type="noConversion"/>
  </si>
  <si>
    <t>C11</t>
    <phoneticPr fontId="17" type="noConversion"/>
  </si>
  <si>
    <t>C10</t>
    <phoneticPr fontId="17" type="noConversion"/>
  </si>
  <si>
    <t>C9</t>
    <phoneticPr fontId="17" type="noConversion"/>
  </si>
  <si>
    <t>C8</t>
    <phoneticPr fontId="17" type="noConversion"/>
  </si>
  <si>
    <t>C7</t>
    <phoneticPr fontId="17" type="noConversion"/>
  </si>
  <si>
    <t>C6</t>
    <phoneticPr fontId="17" type="noConversion"/>
  </si>
  <si>
    <t>C5</t>
    <phoneticPr fontId="17" type="noConversion"/>
  </si>
  <si>
    <t>C4</t>
    <phoneticPr fontId="17" type="noConversion"/>
  </si>
  <si>
    <t>C3</t>
    <phoneticPr fontId="17" type="noConversion"/>
  </si>
  <si>
    <t>C2</t>
    <phoneticPr fontId="17" type="noConversion"/>
  </si>
  <si>
    <t>合计重量（kg）</t>
    <phoneticPr fontId="83" type="noConversion"/>
  </si>
  <si>
    <t>樘数</t>
    <phoneticPr fontId="83" type="noConversion"/>
  </si>
  <si>
    <t>重量（kg）</t>
    <phoneticPr fontId="83" type="noConversion"/>
  </si>
  <si>
    <t>米单重（kg/m）</t>
    <phoneticPr fontId="83" type="noConversion"/>
  </si>
  <si>
    <t>数量（支）</t>
    <phoneticPr fontId="113" type="noConversion"/>
  </si>
  <si>
    <t>尺寸（mm）</t>
    <phoneticPr fontId="113" type="noConversion"/>
  </si>
  <si>
    <t>型材编号</t>
    <phoneticPr fontId="113" type="noConversion"/>
  </si>
  <si>
    <t>型材名称</t>
    <phoneticPr fontId="113" type="noConversion"/>
  </si>
  <si>
    <t>窗号</t>
    <phoneticPr fontId="113" type="noConversion"/>
  </si>
  <si>
    <t>项目名</t>
    <phoneticPr fontId="113" type="noConversion"/>
  </si>
  <si>
    <r>
      <t>门窗型材明细表</t>
    </r>
    <r>
      <rPr>
        <b/>
        <sz val="14"/>
        <color rgb="FFFF0000"/>
        <rFont val="宋体"/>
        <family val="3"/>
        <charset val="134"/>
        <scheme val="minor"/>
      </rPr>
      <t>--样版（每个窗需要制作型材明细表）</t>
    </r>
    <phoneticPr fontId="113" type="noConversion"/>
  </si>
  <si>
    <t>……</t>
    <phoneticPr fontId="17" type="noConversion"/>
  </si>
  <si>
    <t>不含税合计金额（元）</t>
    <phoneticPr fontId="119" type="noConversion"/>
  </si>
  <si>
    <t>樘数</t>
    <phoneticPr fontId="119" type="noConversion"/>
  </si>
  <si>
    <t>不含税金额（元）</t>
    <phoneticPr fontId="119" type="noConversion"/>
  </si>
  <si>
    <r>
      <t>不含税单价</t>
    </r>
    <r>
      <rPr>
        <b/>
        <sz val="10"/>
        <color rgb="FFFF0000"/>
        <rFont val="宋体"/>
        <family val="3"/>
        <charset val="134"/>
      </rPr>
      <t/>
    </r>
    <phoneticPr fontId="119" type="noConversion"/>
  </si>
  <si>
    <t>单位</t>
    <phoneticPr fontId="119" type="noConversion"/>
  </si>
  <si>
    <t>数量</t>
    <phoneticPr fontId="119" type="noConversion"/>
  </si>
  <si>
    <t>编号</t>
    <phoneticPr fontId="119" type="noConversion"/>
  </si>
  <si>
    <t>配件名称</t>
    <phoneticPr fontId="119" type="noConversion"/>
  </si>
  <si>
    <t>窗号</t>
    <phoneticPr fontId="119" type="noConversion"/>
  </si>
  <si>
    <t>项目名</t>
    <phoneticPr fontId="119" type="noConversion"/>
  </si>
  <si>
    <r>
      <t>门窗配件明细表</t>
    </r>
    <r>
      <rPr>
        <b/>
        <sz val="16"/>
        <color rgb="FFFF0000"/>
        <rFont val="宋体"/>
        <family val="3"/>
        <charset val="134"/>
        <scheme val="minor"/>
      </rPr>
      <t>--样版（每个窗需要制作配件明细表）</t>
    </r>
    <phoneticPr fontId="119" type="noConversion"/>
  </si>
  <si>
    <t>2025~2027年度江苏盛和房产进口系统门窗集采清单</t>
    <phoneticPr fontId="63" type="noConversion"/>
  </si>
  <si>
    <t>型材计算用量=型材净用量*（1+门窗加工损耗率）。铝合金型材供货损耗率已含在系统窗材料单价中。
框料按照门窗洞口（设计洞口-附框厚度-抹灰层厚度）尺寸计算长度；
扇料按照门窗洞口（设计洞口-附框厚度-抹灰层厚度）尺寸计算长度，不扣减框料、挺料所占宽度；推拉系列重合部位不予扣减。
压条按照门窗洞口（设计洞口-附框厚度-抹灰层厚度）尺寸计算长度，不扣减框料、扇料所占宽度；
挺料按照门窗洞口（设计洞口-附框厚度-抹灰层厚度）尺寸计算长度，不扣减框料所占宽度；
铝型材组角、拼框角码：需单独计算，根据框扇梃料内腔尺寸大小单独计取（单价按照铝锭+基材加工费计算）
型材综合单价以我司签订的型材集采协议计价条款为准。同一窗型中同时用到的断桥、普铝型材按各自材料单价计价。断桥型材隔热条需满足GB/T23615.1-2017国家标准。</t>
    <phoneticPr fontId="63" type="noConversion"/>
  </si>
  <si>
    <t>白云、之江、中原、集泰等同档次品牌</t>
    <phoneticPr fontId="63" type="noConversion"/>
  </si>
  <si>
    <t>超白玻璃5mm</t>
  </si>
  <si>
    <t>5（超白）</t>
  </si>
  <si>
    <t>超白玻璃6mm</t>
  </si>
  <si>
    <t>6（超白）</t>
  </si>
  <si>
    <t>超白玻璃8mm</t>
  </si>
  <si>
    <t>8（超白）</t>
  </si>
  <si>
    <t>超白玻璃10mm</t>
  </si>
  <si>
    <t>10（超白）</t>
  </si>
  <si>
    <t>超白玻璃12mm</t>
  </si>
  <si>
    <t>12（超白）</t>
  </si>
  <si>
    <t>玻璃原片为：南玻、信义、耀皮</t>
    <phoneticPr fontId="63" type="noConversion"/>
  </si>
  <si>
    <t>20A暖边胶条</t>
  </si>
  <si>
    <t>22A暖边胶条</t>
    <phoneticPr fontId="63" type="noConversion"/>
  </si>
  <si>
    <t>24A暖边胶条</t>
    <phoneticPr fontId="63"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</si>
</sst>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1" formatCode="_ * #,##0_ ;_ * \-#,##0_ ;_ * &quot;-&quot;_ ;_ @_ "/>
    <numFmt numFmtId="44" formatCode="_ &quot;¥&quot;* #,##0.00_ ;_ &quot;¥&quot;* \-#,##0.00_ ;_ &quot;¥&quot;* &quot;-&quot;??_ ;_ @_ "/>
    <numFmt numFmtId="43" formatCode="_ * #,##0.00_ ;_ * \-#,##0.00_ ;_ * &quot;-&quot;??_ ;_ @_ "/>
    <numFmt numFmtId="176" formatCode="_(* #,##0_);_(* \(#,##0\);_(* &quot;-&quot;_);_(@_)"/>
    <numFmt numFmtId="177" formatCode="_(&quot;$&quot;* #,##0_);_(&quot;$&quot;* \(#,##0\);_(&quot;$&quot;* &quot;-&quot;_);_(@_)"/>
    <numFmt numFmtId="178" formatCode="&quot;¥&quot;#,##0.00_);[Red]\(&quot;¥&quot;#,##0.00\)"/>
    <numFmt numFmtId="179" formatCode="_(* #,##0.0_);_(* \(#,##0.0\);_(* &quot;-&quot;??_);_(@_)"/>
    <numFmt numFmtId="180" formatCode="0.00_ "/>
    <numFmt numFmtId="181" formatCode="0.00_);[Red]\(0.00\)"/>
    <numFmt numFmtId="182" formatCode="0.00;_䠀"/>
    <numFmt numFmtId="183" formatCode="0.000_ "/>
    <numFmt numFmtId="184" formatCode="0.00;[Red]0.00"/>
    <numFmt numFmtId="185" formatCode="0_ "/>
    <numFmt numFmtId="186" formatCode="#,##0.00_ "/>
    <numFmt numFmtId="187" formatCode="#,##0.00_);[Red]\(#,##0.00\)"/>
    <numFmt numFmtId="188" formatCode="0.0%"/>
    <numFmt numFmtId="189" formatCode="_-* #,##0.00\ [$€-1]_-;\-* #,##0.00\ [$€-1]_-;_-* &quot;-&quot;??\ [$€-1]_-"/>
    <numFmt numFmtId="190" formatCode="0.0"/>
    <numFmt numFmtId="191" formatCode="0.00;_㰀"/>
    <numFmt numFmtId="192" formatCode="0.0_ "/>
    <numFmt numFmtId="193" formatCode="0.000"/>
    <numFmt numFmtId="194" formatCode="#,##0.000_);[Red]\(#,##0.000\)"/>
  </numFmts>
  <fonts count="122">
    <font>
      <sz val="12"/>
      <name val="宋体"/>
      <charset val="134"/>
    </font>
    <font>
      <sz val="11"/>
      <color theme="1"/>
      <name val="宋体"/>
      <family val="2"/>
      <scheme val="minor"/>
    </font>
    <font>
      <sz val="11"/>
      <color theme="1"/>
      <name val="宋体"/>
      <family val="2"/>
      <charset val="134"/>
      <scheme val="minor"/>
    </font>
    <font>
      <sz val="11"/>
      <color theme="1"/>
      <name val="宋体"/>
      <family val="2"/>
      <scheme val="minor"/>
    </font>
    <font>
      <sz val="10"/>
      <name val="Arial"/>
      <family val="2"/>
    </font>
    <font>
      <b/>
      <sz val="10"/>
      <name val="仿宋_GB2312"/>
      <family val="3"/>
      <charset val="134"/>
    </font>
    <font>
      <sz val="11"/>
      <name val="Arial Unicode MS"/>
      <family val="2"/>
      <charset val="134"/>
    </font>
    <font>
      <sz val="10"/>
      <name val="Arial Unicode MS"/>
      <family val="2"/>
      <charset val="134"/>
    </font>
    <font>
      <b/>
      <sz val="14"/>
      <name val="宋体"/>
      <family val="3"/>
      <charset val="134"/>
    </font>
    <font>
      <b/>
      <sz val="10.8"/>
      <name val="宋体"/>
      <family val="3"/>
      <charset val="134"/>
    </font>
    <font>
      <sz val="10.8"/>
      <name val="宋体"/>
      <family val="3"/>
      <charset val="134"/>
    </font>
    <font>
      <b/>
      <sz val="12"/>
      <name val="宋体"/>
      <family val="3"/>
      <charset val="134"/>
    </font>
    <font>
      <b/>
      <sz val="11"/>
      <name val="宋体"/>
      <family val="3"/>
      <charset val="134"/>
    </font>
    <font>
      <sz val="11"/>
      <name val="宋体"/>
      <family val="3"/>
      <charset val="134"/>
    </font>
    <font>
      <sz val="10"/>
      <name val="宋体"/>
      <family val="3"/>
      <charset val="134"/>
    </font>
    <font>
      <sz val="11"/>
      <name val="Times New Roman"/>
      <family val="1"/>
    </font>
    <font>
      <sz val="12"/>
      <name val="Times New Roman"/>
      <family val="1"/>
    </font>
    <font>
      <sz val="9"/>
      <name val="宋体"/>
      <family val="3"/>
      <charset val="134"/>
    </font>
    <font>
      <b/>
      <sz val="9"/>
      <name val="宋体"/>
      <family val="3"/>
      <charset val="134"/>
    </font>
    <font>
      <b/>
      <sz val="11"/>
      <name val="仿宋"/>
      <family val="3"/>
      <charset val="134"/>
    </font>
    <font>
      <sz val="11"/>
      <name val="仿宋"/>
      <family val="3"/>
      <charset val="134"/>
    </font>
    <font>
      <b/>
      <sz val="11"/>
      <color indexed="8"/>
      <name val="宋体"/>
      <family val="3"/>
      <charset val="134"/>
    </font>
    <font>
      <sz val="11"/>
      <color indexed="8"/>
      <name val="宋体"/>
      <family val="3"/>
      <charset val="134"/>
    </font>
    <font>
      <b/>
      <sz val="20"/>
      <name val="宋体"/>
      <family val="3"/>
      <charset val="134"/>
    </font>
    <font>
      <sz val="14"/>
      <name val="宋体"/>
      <family val="3"/>
      <charset val="134"/>
    </font>
    <font>
      <b/>
      <sz val="10"/>
      <name val="宋体"/>
      <family val="3"/>
      <charset val="134"/>
    </font>
    <font>
      <sz val="10"/>
      <name val="微软雅黑"/>
      <family val="2"/>
      <charset val="134"/>
    </font>
    <font>
      <sz val="10"/>
      <color indexed="8"/>
      <name val="宋体"/>
      <family val="3"/>
      <charset val="134"/>
    </font>
    <font>
      <sz val="9"/>
      <color indexed="8"/>
      <name val="宋体"/>
      <family val="3"/>
      <charset val="134"/>
    </font>
    <font>
      <sz val="10"/>
      <name val="华文细黑"/>
      <family val="3"/>
      <charset val="134"/>
    </font>
    <font>
      <sz val="11"/>
      <color indexed="17"/>
      <name val="宋体"/>
      <family val="3"/>
      <charset val="134"/>
    </font>
    <font>
      <sz val="11"/>
      <color indexed="62"/>
      <name val="宋体"/>
      <family val="3"/>
      <charset val="134"/>
    </font>
    <font>
      <sz val="11"/>
      <color indexed="20"/>
      <name val="宋体"/>
      <family val="3"/>
      <charset val="134"/>
    </font>
    <font>
      <u/>
      <sz val="12"/>
      <color indexed="12"/>
      <name val="宋体"/>
      <family val="3"/>
      <charset val="134"/>
    </font>
    <font>
      <i/>
      <sz val="11"/>
      <color indexed="23"/>
      <name val="宋体"/>
      <family val="3"/>
      <charset val="134"/>
    </font>
    <font>
      <sz val="11"/>
      <color indexed="10"/>
      <name val="宋体"/>
      <family val="3"/>
      <charset val="134"/>
    </font>
    <font>
      <sz val="12"/>
      <color indexed="20"/>
      <name val="宋体"/>
      <family val="3"/>
      <charset val="134"/>
    </font>
    <font>
      <b/>
      <sz val="11"/>
      <color indexed="63"/>
      <name val="宋体"/>
      <family val="3"/>
      <charset val="134"/>
    </font>
    <font>
      <b/>
      <sz val="11"/>
      <color indexed="52"/>
      <name val="宋体"/>
      <family val="3"/>
      <charset val="134"/>
    </font>
    <font>
      <sz val="11"/>
      <color indexed="52"/>
      <name val="宋体"/>
      <family val="3"/>
      <charset val="134"/>
    </font>
    <font>
      <sz val="10"/>
      <color indexed="20"/>
      <name val="宋体"/>
      <family val="3"/>
      <charset val="134"/>
    </font>
    <font>
      <sz val="11"/>
      <color indexed="60"/>
      <name val="宋体"/>
      <family val="3"/>
      <charset val="134"/>
    </font>
    <font>
      <b/>
      <sz val="12"/>
      <color indexed="8"/>
      <name val="Arial"/>
      <family val="2"/>
    </font>
    <font>
      <sz val="11"/>
      <color indexed="42"/>
      <name val="宋体"/>
      <family val="3"/>
      <charset val="134"/>
    </font>
    <font>
      <b/>
      <sz val="10"/>
      <name val="Helv"/>
      <family val="2"/>
    </font>
    <font>
      <b/>
      <sz val="8"/>
      <name val="Arial"/>
      <family val="2"/>
    </font>
    <font>
      <b/>
      <sz val="13"/>
      <color indexed="62"/>
      <name val="宋体"/>
      <family val="3"/>
      <charset val="134"/>
    </font>
    <font>
      <sz val="8"/>
      <name val="Arial"/>
      <family val="2"/>
    </font>
    <font>
      <b/>
      <sz val="12"/>
      <name val="Helv"/>
      <family val="2"/>
    </font>
    <font>
      <b/>
      <sz val="12"/>
      <name val="Arial"/>
      <family val="2"/>
    </font>
    <font>
      <b/>
      <sz val="11"/>
      <name val="Helv"/>
      <family val="2"/>
    </font>
    <font>
      <b/>
      <sz val="15"/>
      <color indexed="62"/>
      <name val="宋体"/>
      <family val="3"/>
      <charset val="134"/>
    </font>
    <font>
      <b/>
      <sz val="11"/>
      <color indexed="62"/>
      <name val="宋体"/>
      <family val="3"/>
      <charset val="134"/>
    </font>
    <font>
      <b/>
      <sz val="18"/>
      <color indexed="62"/>
      <name val="宋体"/>
      <family val="3"/>
      <charset val="134"/>
    </font>
    <font>
      <sz val="10"/>
      <color indexed="17"/>
      <name val="宋体"/>
      <family val="3"/>
      <charset val="134"/>
    </font>
    <font>
      <sz val="12"/>
      <color indexed="17"/>
      <name val="宋体"/>
      <family val="3"/>
      <charset val="134"/>
    </font>
    <font>
      <b/>
      <sz val="11"/>
      <color indexed="42"/>
      <name val="宋体"/>
      <family val="3"/>
      <charset val="134"/>
    </font>
    <font>
      <sz val="12"/>
      <name val="新細明體"/>
      <family val="1"/>
      <charset val="134"/>
    </font>
    <font>
      <vertAlign val="superscript"/>
      <sz val="12"/>
      <name val="Times New Roman"/>
      <family val="1"/>
    </font>
    <font>
      <vertAlign val="superscript"/>
      <sz val="9"/>
      <name val="宋体"/>
      <family val="3"/>
      <charset val="134"/>
    </font>
    <font>
      <sz val="10"/>
      <color indexed="8"/>
      <name val="微软雅黑"/>
      <family val="2"/>
      <charset val="134"/>
    </font>
    <font>
      <sz val="12"/>
      <name val="宋体"/>
      <family val="3"/>
      <charset val="134"/>
    </font>
    <font>
      <sz val="9"/>
      <name val="宋体"/>
      <family val="3"/>
      <charset val="134"/>
    </font>
    <font>
      <sz val="9"/>
      <name val="宋体"/>
      <family val="3"/>
      <charset val="134"/>
    </font>
    <font>
      <b/>
      <u/>
      <sz val="9"/>
      <name val="宋体"/>
      <family val="3"/>
      <charset val="134"/>
    </font>
    <font>
      <sz val="9"/>
      <name val="Tahoma"/>
      <family val="2"/>
    </font>
    <font>
      <sz val="10"/>
      <color indexed="8"/>
      <name val="Segoe UI"/>
      <family val="2"/>
    </font>
    <font>
      <sz val="10"/>
      <color indexed="8"/>
      <name val="Wingdings"/>
      <charset val="2"/>
    </font>
    <font>
      <b/>
      <sz val="15"/>
      <color indexed="8"/>
      <name val="宋体"/>
      <family val="3"/>
      <charset val="134"/>
    </font>
    <font>
      <sz val="12"/>
      <color indexed="8"/>
      <name val="宋体"/>
      <family val="3"/>
      <charset val="134"/>
    </font>
    <font>
      <sz val="11"/>
      <name val="ＭＳ Ｐゴシック"/>
      <family val="2"/>
    </font>
    <font>
      <sz val="11"/>
      <color indexed="8"/>
      <name val="宋体"/>
      <family val="3"/>
      <charset val="134"/>
      <scheme val="minor"/>
    </font>
    <font>
      <sz val="11"/>
      <color theme="1"/>
      <name val="宋体"/>
      <family val="3"/>
      <charset val="134"/>
      <scheme val="minor"/>
    </font>
    <font>
      <sz val="11"/>
      <color rgb="FF9C0006"/>
      <name val="微软雅黑"/>
      <family val="2"/>
      <charset val="134"/>
    </font>
    <font>
      <sz val="11"/>
      <color rgb="FF9C0006"/>
      <name val="宋体"/>
      <family val="3"/>
      <charset val="134"/>
      <scheme val="minor"/>
    </font>
    <font>
      <sz val="11"/>
      <color rgb="FF006100"/>
      <name val="宋体"/>
      <family val="3"/>
      <charset val="134"/>
      <scheme val="minor"/>
    </font>
    <font>
      <sz val="11"/>
      <color rgb="FF006100"/>
      <name val="微软雅黑"/>
      <family val="2"/>
      <charset val="134"/>
    </font>
    <font>
      <sz val="10"/>
      <color rgb="FFFF0000"/>
      <name val="Arial"/>
      <family val="2"/>
    </font>
    <font>
      <b/>
      <sz val="11"/>
      <color theme="1"/>
      <name val="宋体"/>
      <family val="3"/>
      <charset val="134"/>
    </font>
    <font>
      <sz val="11"/>
      <color rgb="FFFF0000"/>
      <name val="Arial Unicode MS"/>
      <family val="2"/>
      <charset val="134"/>
    </font>
    <font>
      <sz val="10"/>
      <color rgb="FFFF0000"/>
      <name val="Arial Unicode MS"/>
      <family val="2"/>
      <charset val="134"/>
    </font>
    <font>
      <sz val="12"/>
      <color rgb="FFFF0000"/>
      <name val="宋体"/>
      <family val="3"/>
      <charset val="134"/>
    </font>
    <font>
      <sz val="9"/>
      <color rgb="FFFF0000"/>
      <name val="宋体"/>
      <family val="3"/>
      <charset val="134"/>
    </font>
    <font>
      <sz val="9"/>
      <name val="宋体"/>
      <family val="3"/>
      <charset val="134"/>
      <scheme val="minor"/>
    </font>
    <font>
      <b/>
      <sz val="9"/>
      <name val="宋体"/>
      <family val="3"/>
      <charset val="134"/>
      <scheme val="minor"/>
    </font>
    <font>
      <sz val="11"/>
      <color theme="1"/>
      <name val="华文细黑"/>
      <family val="3"/>
      <charset val="134"/>
    </font>
    <font>
      <sz val="10"/>
      <color theme="1"/>
      <name val="华文细黑"/>
      <family val="3"/>
      <charset val="134"/>
    </font>
    <font>
      <sz val="10"/>
      <color theme="1"/>
      <name val="宋体"/>
      <family val="3"/>
      <charset val="134"/>
      <scheme val="minor"/>
    </font>
    <font>
      <sz val="10"/>
      <color theme="1"/>
      <name val="微软雅黑"/>
      <family val="2"/>
      <charset val="134"/>
    </font>
    <font>
      <sz val="10"/>
      <color rgb="FFFF0000"/>
      <name val="华文细黑"/>
      <family val="3"/>
      <charset val="134"/>
    </font>
    <font>
      <b/>
      <sz val="14"/>
      <color theme="1"/>
      <name val="Segoe UI"/>
      <family val="2"/>
    </font>
    <font>
      <b/>
      <sz val="10"/>
      <color theme="1"/>
      <name val="Segoe UI"/>
      <family val="2"/>
    </font>
    <font>
      <sz val="10"/>
      <color theme="1"/>
      <name val="Segoe UI"/>
      <family val="2"/>
    </font>
    <font>
      <b/>
      <sz val="11"/>
      <color theme="1"/>
      <name val="宋体"/>
      <family val="3"/>
      <charset val="134"/>
      <scheme val="minor"/>
    </font>
    <font>
      <sz val="10"/>
      <color rgb="FFFF0000"/>
      <name val="宋体"/>
      <family val="3"/>
      <charset val="134"/>
    </font>
    <font>
      <sz val="11"/>
      <name val="宋体"/>
      <family val="3"/>
      <charset val="134"/>
      <scheme val="minor"/>
    </font>
    <font>
      <sz val="18"/>
      <color rgb="FF0000FF"/>
      <name val="宋体"/>
      <family val="3"/>
      <charset val="134"/>
    </font>
    <font>
      <b/>
      <sz val="15"/>
      <color rgb="FF000000"/>
      <name val="宋体"/>
      <family val="3"/>
      <charset val="134"/>
    </font>
    <font>
      <sz val="11"/>
      <color rgb="FFFF0000"/>
      <name val="宋体"/>
      <family val="3"/>
      <charset val="134"/>
    </font>
    <font>
      <b/>
      <sz val="10"/>
      <color rgb="FFFF0000"/>
      <name val="宋体"/>
      <family val="3"/>
      <charset val="134"/>
    </font>
    <font>
      <sz val="11"/>
      <name val="Arial"/>
      <family val="2"/>
    </font>
    <font>
      <sz val="10"/>
      <color rgb="FF000000"/>
      <name val="Times New Roman"/>
      <family val="1"/>
    </font>
    <font>
      <b/>
      <i/>
      <sz val="10"/>
      <name val="宋体"/>
      <family val="3"/>
      <charset val="134"/>
    </font>
    <font>
      <b/>
      <sz val="14"/>
      <color rgb="FFFF0000"/>
      <name val="宋体"/>
      <family val="3"/>
      <charset val="134"/>
    </font>
    <font>
      <b/>
      <sz val="15"/>
      <color rgb="FFFF0000"/>
      <name val="宋体"/>
      <family val="3"/>
      <charset val="134"/>
    </font>
    <font>
      <sz val="11"/>
      <color theme="1"/>
      <name val="宋体"/>
      <family val="2"/>
      <charset val="134"/>
      <scheme val="minor"/>
    </font>
    <font>
      <b/>
      <sz val="14"/>
      <color theme="1"/>
      <name val="微软雅黑"/>
      <family val="2"/>
      <charset val="134"/>
    </font>
    <font>
      <b/>
      <sz val="14"/>
      <color theme="1"/>
      <name val="Segoe UI"/>
      <family val="2"/>
      <charset val="134"/>
    </font>
    <font>
      <sz val="9"/>
      <name val="宋体"/>
      <family val="2"/>
      <charset val="134"/>
      <scheme val="minor"/>
    </font>
    <font>
      <sz val="11"/>
      <name val="明朝"/>
      <family val="1"/>
      <charset val="128"/>
    </font>
    <font>
      <sz val="11"/>
      <name val="ＭＳ Ｐゴシック"/>
      <family val="2"/>
      <charset val="128"/>
    </font>
    <font>
      <sz val="11"/>
      <color theme="1"/>
      <name val="Calibri+"/>
      <family val="2"/>
    </font>
    <font>
      <sz val="11"/>
      <name val="Calibri"/>
      <family val="2"/>
    </font>
    <font>
      <sz val="9"/>
      <name val="等线"/>
      <family val="4"/>
      <charset val="134"/>
    </font>
    <font>
      <b/>
      <sz val="11"/>
      <color rgb="FFFF0000"/>
      <name val="微软雅黑"/>
      <family val="2"/>
      <charset val="134"/>
    </font>
    <font>
      <b/>
      <sz val="14"/>
      <color theme="1"/>
      <name val="宋体"/>
      <family val="3"/>
      <charset val="134"/>
      <scheme val="minor"/>
    </font>
    <font>
      <b/>
      <sz val="14"/>
      <color rgb="FFFF0000"/>
      <name val="宋体"/>
      <family val="3"/>
      <charset val="134"/>
      <scheme val="minor"/>
    </font>
    <font>
      <sz val="10"/>
      <color theme="1"/>
      <name val="Calibri+"/>
      <family val="2"/>
    </font>
    <font>
      <sz val="10"/>
      <name val="Calibri"/>
      <family val="2"/>
    </font>
    <font>
      <sz val="9"/>
      <name val="等线"/>
      <family val="3"/>
      <charset val="134"/>
    </font>
    <font>
      <b/>
      <sz val="16"/>
      <color theme="1"/>
      <name val="宋体"/>
      <family val="3"/>
      <charset val="134"/>
      <scheme val="minor"/>
    </font>
    <font>
      <b/>
      <sz val="16"/>
      <color rgb="FFFF0000"/>
      <name val="宋体"/>
      <family val="3"/>
      <charset val="134"/>
      <scheme val="minor"/>
    </font>
  </fonts>
  <fills count="27">
    <fill>
      <patternFill patternType="none"/>
    </fill>
    <fill>
      <patternFill patternType="gray125"/>
    </fill>
    <fill>
      <patternFill patternType="solid">
        <fgColor indexed="9"/>
        <bgColor indexed="64"/>
      </patternFill>
    </fill>
    <fill>
      <patternFill patternType="solid">
        <fgColor indexed="47"/>
        <bgColor indexed="64"/>
      </patternFill>
    </fill>
    <fill>
      <patternFill patternType="solid">
        <fgColor indexed="26"/>
        <bgColor indexed="64"/>
      </patternFill>
    </fill>
    <fill>
      <patternFill patternType="solid">
        <fgColor indexed="27"/>
        <bgColor indexed="64"/>
      </patternFill>
    </fill>
    <fill>
      <patternFill patternType="solid">
        <fgColor indexed="22"/>
        <bgColor indexed="64"/>
      </patternFill>
    </fill>
    <fill>
      <patternFill patternType="solid">
        <fgColor indexed="29"/>
        <bgColor indexed="64"/>
      </patternFill>
    </fill>
    <fill>
      <patternFill patternType="solid">
        <fgColor indexed="43"/>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2"/>
        <bgColor indexed="64"/>
      </patternFill>
    </fill>
    <fill>
      <patternFill patternType="solid">
        <fgColor indexed="55"/>
        <bgColor indexed="64"/>
      </patternFill>
    </fill>
    <fill>
      <patternFill patternType="solid">
        <fgColor indexed="10"/>
        <bgColor indexed="64"/>
      </patternFill>
    </fill>
    <fill>
      <patternFill patternType="solid">
        <fgColor indexed="57"/>
        <bgColor indexed="64"/>
      </patternFill>
    </fill>
    <fill>
      <patternFill patternType="solid">
        <fgColor indexed="54"/>
        <bgColor indexed="64"/>
      </patternFill>
    </fill>
    <fill>
      <patternFill patternType="solid">
        <fgColor indexed="53"/>
        <bgColor indexed="64"/>
      </patternFill>
    </fill>
    <fill>
      <patternFill patternType="solid">
        <fgColor rgb="FFFFC7CE"/>
        <bgColor indexed="64"/>
      </patternFill>
    </fill>
    <fill>
      <patternFill patternType="solid">
        <fgColor rgb="FFC6EFCE"/>
        <bgColor indexed="64"/>
      </patternFill>
    </fill>
    <fill>
      <patternFill patternType="solid">
        <fgColor theme="7" tint="0.59999389629810485"/>
        <bgColor indexed="64"/>
      </patternFill>
    </fill>
    <fill>
      <patternFill patternType="solid">
        <fgColor theme="0"/>
        <bgColor indexed="64"/>
      </patternFill>
    </fill>
    <fill>
      <patternFill patternType="solid">
        <fgColor rgb="FFFFFF00"/>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indexed="22"/>
        <bgColor indexed="0"/>
      </patternFill>
    </fill>
    <fill>
      <patternFill patternType="solid">
        <fgColor theme="0" tint="-0.249977111117893"/>
        <bgColor indexed="64"/>
      </patternFill>
    </fill>
  </fills>
  <borders count="59">
    <border>
      <left/>
      <right/>
      <top/>
      <bottom/>
      <diagonal/>
    </border>
    <border>
      <left style="thin">
        <color indexed="64"/>
      </left>
      <right style="thin">
        <color indexed="64"/>
      </right>
      <top style="thin">
        <color indexed="64"/>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style="thin">
        <color indexed="49"/>
      </top>
      <bottom style="double">
        <color indexed="49"/>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medium">
        <color rgb="FFD0D7E5"/>
      </right>
      <top style="medium">
        <color rgb="FFD0D7E5"/>
      </top>
      <bottom style="medium">
        <color rgb="FFD0D7E5"/>
      </bottom>
      <diagonal/>
    </border>
    <border>
      <left style="medium">
        <color rgb="FFD0D7E5"/>
      </left>
      <right style="medium">
        <color rgb="FFD0D7E5"/>
      </right>
      <top style="medium">
        <color rgb="FFD0D7E5"/>
      </top>
      <bottom style="medium">
        <color rgb="FFD0D7E5"/>
      </bottom>
      <diagonal/>
    </border>
    <border>
      <left style="medium">
        <color rgb="FFD0D7E5"/>
      </left>
      <right style="medium">
        <color indexed="64"/>
      </right>
      <top style="medium">
        <color rgb="FFD0D7E5"/>
      </top>
      <bottom style="medium">
        <color rgb="FFD0D7E5"/>
      </bottom>
      <diagonal/>
    </border>
    <border>
      <left style="medium">
        <color indexed="64"/>
      </left>
      <right style="medium">
        <color rgb="FF000000"/>
      </right>
      <top style="medium">
        <color rgb="FF000000"/>
      </top>
      <bottom style="medium">
        <color rgb="FF000000"/>
      </bottom>
      <diagonal/>
    </border>
    <border>
      <left style="medium">
        <color indexed="64"/>
      </left>
      <right style="medium">
        <color rgb="FF000000"/>
      </right>
      <top style="medium">
        <color rgb="FF000000"/>
      </top>
      <bottom style="medium">
        <color indexed="64"/>
      </bottom>
      <diagonal/>
    </border>
    <border>
      <left style="medium">
        <color indexed="64"/>
      </left>
      <right/>
      <top style="medium">
        <color indexed="64"/>
      </top>
      <bottom style="medium">
        <color rgb="FFD0D7E5"/>
      </bottom>
      <diagonal/>
    </border>
    <border>
      <left/>
      <right/>
      <top style="medium">
        <color indexed="64"/>
      </top>
      <bottom style="medium">
        <color rgb="FFD0D7E5"/>
      </bottom>
      <diagonal/>
    </border>
    <border>
      <left/>
      <right style="medium">
        <color indexed="64"/>
      </right>
      <top style="medium">
        <color indexed="64"/>
      </top>
      <bottom style="medium">
        <color rgb="FFD0D7E5"/>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indexed="64"/>
      </right>
      <top style="medium">
        <color rgb="FF000000"/>
      </top>
      <bottom style="medium">
        <color rgb="FF000000"/>
      </bottom>
      <diagonal/>
    </border>
    <border>
      <left style="medium">
        <color rgb="FF000000"/>
      </left>
      <right/>
      <top style="medium">
        <color rgb="FF000000"/>
      </top>
      <bottom style="medium">
        <color indexed="64"/>
      </bottom>
      <diagonal/>
    </border>
    <border>
      <left/>
      <right/>
      <top style="medium">
        <color rgb="FF000000"/>
      </top>
      <bottom style="medium">
        <color indexed="64"/>
      </bottom>
      <diagonal/>
    </border>
    <border>
      <left/>
      <right style="medium">
        <color indexed="64"/>
      </right>
      <top style="medium">
        <color rgb="FF000000"/>
      </top>
      <bottom style="medium">
        <color indexed="64"/>
      </bottom>
      <diagonal/>
    </border>
    <border>
      <left style="thin">
        <color indexed="64"/>
      </left>
      <right style="thin">
        <color indexed="64"/>
      </right>
      <top style="medium">
        <color indexed="64"/>
      </top>
      <bottom/>
      <diagonal/>
    </border>
    <border>
      <left/>
      <right/>
      <top style="medium">
        <color indexed="64"/>
      </top>
      <bottom/>
      <diagonal/>
    </border>
    <border>
      <left style="medium">
        <color indexed="64"/>
      </left>
      <right style="thin">
        <color indexed="64"/>
      </right>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thin">
        <color indexed="64"/>
      </top>
      <bottom style="hair">
        <color indexed="64"/>
      </bottom>
      <diagonal/>
    </border>
  </borders>
  <cellStyleXfs count="802">
    <xf numFmtId="0" fontId="0" fillId="0" borderId="0">
      <alignment vertical="center"/>
    </xf>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0" fontId="16" fillId="0" borderId="0"/>
    <xf numFmtId="0" fontId="61" fillId="0" borderId="0"/>
    <xf numFmtId="0" fontId="61" fillId="0" borderId="0"/>
    <xf numFmtId="0" fontId="61" fillId="0" borderId="0"/>
    <xf numFmtId="0" fontId="61" fillId="0" borderId="0"/>
    <xf numFmtId="0" fontId="22" fillId="2" borderId="0" applyNumberFormat="0" applyBorder="0" applyAlignment="0" applyProtection="0">
      <alignment vertical="center"/>
    </xf>
    <xf numFmtId="0" fontId="22" fillId="2" borderId="0" applyNumberFormat="0" applyBorder="0" applyAlignment="0" applyProtection="0">
      <alignment vertical="center"/>
    </xf>
    <xf numFmtId="0" fontId="22" fillId="2"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4" borderId="0" applyNumberFormat="0" applyBorder="0" applyAlignment="0" applyProtection="0">
      <alignment vertical="center"/>
    </xf>
    <xf numFmtId="0" fontId="22" fillId="4" borderId="0" applyNumberFormat="0" applyBorder="0" applyAlignment="0" applyProtection="0">
      <alignment vertical="center"/>
    </xf>
    <xf numFmtId="0" fontId="22" fillId="4" borderId="0" applyNumberFormat="0" applyBorder="0" applyAlignment="0" applyProtection="0">
      <alignment vertical="center"/>
    </xf>
    <xf numFmtId="0" fontId="22" fillId="2" borderId="0" applyNumberFormat="0" applyBorder="0" applyAlignment="0" applyProtection="0">
      <alignment vertical="center"/>
    </xf>
    <xf numFmtId="0" fontId="22" fillId="2" borderId="0" applyNumberFormat="0" applyBorder="0" applyAlignment="0" applyProtection="0">
      <alignment vertical="center"/>
    </xf>
    <xf numFmtId="0" fontId="22" fillId="2" borderId="0" applyNumberFormat="0" applyBorder="0" applyAlignment="0" applyProtection="0">
      <alignment vertical="center"/>
    </xf>
    <xf numFmtId="0" fontId="22" fillId="5" borderId="0" applyNumberFormat="0" applyBorder="0" applyAlignment="0" applyProtection="0">
      <alignment vertical="center"/>
    </xf>
    <xf numFmtId="0" fontId="22" fillId="5" borderId="0" applyNumberFormat="0" applyBorder="0" applyAlignment="0" applyProtection="0">
      <alignment vertical="center"/>
    </xf>
    <xf numFmtId="0" fontId="22" fillId="5"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6" borderId="0" applyNumberFormat="0" applyBorder="0" applyAlignment="0" applyProtection="0">
      <alignment vertical="center"/>
    </xf>
    <xf numFmtId="0" fontId="22" fillId="6" borderId="0" applyNumberFormat="0" applyBorder="0" applyAlignment="0" applyProtection="0">
      <alignment vertical="center"/>
    </xf>
    <xf numFmtId="0" fontId="22" fillId="6" borderId="0" applyNumberFormat="0" applyBorder="0" applyAlignment="0" applyProtection="0">
      <alignment vertical="center"/>
    </xf>
    <xf numFmtId="0" fontId="22" fillId="7" borderId="0" applyNumberFormat="0" applyBorder="0" applyAlignment="0" applyProtection="0">
      <alignment vertical="center"/>
    </xf>
    <xf numFmtId="0" fontId="22" fillId="7" borderId="0" applyNumberFormat="0" applyBorder="0" applyAlignment="0" applyProtection="0">
      <alignment vertical="center"/>
    </xf>
    <xf numFmtId="0" fontId="22" fillId="7" borderId="0" applyNumberFormat="0" applyBorder="0" applyAlignment="0" applyProtection="0">
      <alignment vertical="center"/>
    </xf>
    <xf numFmtId="0" fontId="22" fillId="8" borderId="0" applyNumberFormat="0" applyBorder="0" applyAlignment="0" applyProtection="0">
      <alignment vertical="center"/>
    </xf>
    <xf numFmtId="0" fontId="22" fillId="8" borderId="0" applyNumberFormat="0" applyBorder="0" applyAlignment="0" applyProtection="0">
      <alignment vertical="center"/>
    </xf>
    <xf numFmtId="0" fontId="22" fillId="8" borderId="0" applyNumberFormat="0" applyBorder="0" applyAlignment="0" applyProtection="0">
      <alignment vertical="center"/>
    </xf>
    <xf numFmtId="0" fontId="22" fillId="6" borderId="0" applyNumberFormat="0" applyBorder="0" applyAlignment="0" applyProtection="0">
      <alignment vertical="center"/>
    </xf>
    <xf numFmtId="0" fontId="22" fillId="6" borderId="0" applyNumberFormat="0" applyBorder="0" applyAlignment="0" applyProtection="0">
      <alignment vertical="center"/>
    </xf>
    <xf numFmtId="0" fontId="22" fillId="6" borderId="0" applyNumberFormat="0" applyBorder="0" applyAlignment="0" applyProtection="0">
      <alignment vertical="center"/>
    </xf>
    <xf numFmtId="0" fontId="22" fillId="9" borderId="0" applyNumberFormat="0" applyBorder="0" applyAlignment="0" applyProtection="0">
      <alignment vertical="center"/>
    </xf>
    <xf numFmtId="0" fontId="22" fillId="9" borderId="0" applyNumberFormat="0" applyBorder="0" applyAlignment="0" applyProtection="0">
      <alignment vertical="center"/>
    </xf>
    <xf numFmtId="0" fontId="22" fillId="9"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43" fillId="10" borderId="0" applyNumberFormat="0" applyBorder="0" applyAlignment="0" applyProtection="0">
      <alignment vertical="center"/>
    </xf>
    <xf numFmtId="0" fontId="43" fillId="7" borderId="0" applyNumberFormat="0" applyBorder="0" applyAlignment="0" applyProtection="0">
      <alignment vertical="center"/>
    </xf>
    <xf numFmtId="0" fontId="43" fillId="8" borderId="0" applyNumberFormat="0" applyBorder="0" applyAlignment="0" applyProtection="0">
      <alignment vertical="center"/>
    </xf>
    <xf numFmtId="0" fontId="43" fillId="6" borderId="0" applyNumberFormat="0" applyBorder="0" applyAlignment="0" applyProtection="0">
      <alignment vertical="center"/>
    </xf>
    <xf numFmtId="0" fontId="43" fillId="10" borderId="0" applyNumberFormat="0" applyBorder="0" applyAlignment="0" applyProtection="0">
      <alignment vertical="center"/>
    </xf>
    <xf numFmtId="0" fontId="43" fillId="3" borderId="0" applyNumberFormat="0" applyBorder="0" applyAlignment="0" applyProtection="0">
      <alignment vertical="center"/>
    </xf>
    <xf numFmtId="0" fontId="61" fillId="0" borderId="0"/>
    <xf numFmtId="0" fontId="11" fillId="0" borderId="0" applyNumberFormat="0" applyFill="0" applyBorder="0" applyAlignment="0" applyProtection="0"/>
    <xf numFmtId="0" fontId="45" fillId="0" borderId="1">
      <alignment horizontal="center"/>
    </xf>
    <xf numFmtId="0" fontId="61" fillId="0" borderId="0" applyFont="0" applyFill="0" applyBorder="0" applyAlignment="0" applyProtection="0"/>
    <xf numFmtId="177" fontId="61" fillId="0" borderId="0" applyFont="0" applyFill="0" applyBorder="0" applyAlignment="0" applyProtection="0"/>
    <xf numFmtId="177" fontId="47" fillId="0" borderId="0" applyFont="0" applyFill="0" applyBorder="0" applyAlignment="0" applyProtection="0"/>
    <xf numFmtId="0" fontId="48" fillId="0" borderId="0">
      <alignment horizontal="left"/>
    </xf>
    <xf numFmtId="0" fontId="49" fillId="0" borderId="2" applyNumberFormat="0" applyAlignment="0" applyProtection="0">
      <alignment horizontal="left" vertical="center"/>
    </xf>
    <xf numFmtId="0" fontId="49" fillId="0" borderId="3">
      <alignment horizontal="left" vertical="center"/>
    </xf>
    <xf numFmtId="0" fontId="49" fillId="0" borderId="3">
      <alignment horizontal="left" vertical="center"/>
    </xf>
    <xf numFmtId="0" fontId="49" fillId="0" borderId="3">
      <alignment horizontal="left" vertical="center"/>
    </xf>
    <xf numFmtId="0" fontId="50" fillId="0" borderId="4"/>
    <xf numFmtId="0" fontId="44" fillId="0" borderId="0"/>
    <xf numFmtId="0" fontId="4" fillId="0" borderId="0"/>
    <xf numFmtId="0" fontId="11" fillId="0" borderId="0" applyNumberFormat="0" applyFill="0" applyBorder="0" applyAlignment="0" applyProtection="0"/>
    <xf numFmtId="0" fontId="42" fillId="9" borderId="5" applyNumberFormat="0" applyProtection="0">
      <alignment horizontal="left" vertical="center" indent="1"/>
    </xf>
    <xf numFmtId="4" fontId="42" fillId="9" borderId="5" applyProtection="0">
      <alignment horizontal="left" vertical="center" indent="1"/>
    </xf>
    <xf numFmtId="0" fontId="50" fillId="0" borderId="0"/>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xf numFmtId="9" fontId="22" fillId="0" borderId="0" applyFont="0" applyFill="0" applyBorder="0" applyAlignment="0" applyProtection="0">
      <alignment vertical="center"/>
    </xf>
    <xf numFmtId="9" fontId="22" fillId="0" borderId="0" applyFont="0" applyFill="0" applyBorder="0" applyAlignment="0" applyProtection="0">
      <alignment vertical="center"/>
    </xf>
    <xf numFmtId="9" fontId="61"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alignment vertical="center"/>
    </xf>
    <xf numFmtId="9" fontId="22"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71" fillId="0" borderId="0" applyFont="0" applyFill="0" applyBorder="0" applyAlignment="0" applyProtection="0">
      <alignment vertical="center"/>
    </xf>
    <xf numFmtId="9" fontId="61" fillId="0" borderId="0" applyFont="0" applyFill="0" applyBorder="0" applyAlignment="0" applyProtection="0">
      <alignment vertical="center"/>
    </xf>
    <xf numFmtId="0" fontId="51" fillId="0" borderId="6" applyNumberFormat="0" applyFill="0" applyAlignment="0" applyProtection="0">
      <alignment vertical="center"/>
    </xf>
    <xf numFmtId="0" fontId="46" fillId="0" borderId="7" applyNumberFormat="0" applyFill="0" applyAlignment="0" applyProtection="0">
      <alignment vertical="center"/>
    </xf>
    <xf numFmtId="0" fontId="52" fillId="0" borderId="8" applyNumberFormat="0" applyFill="0" applyAlignment="0" applyProtection="0">
      <alignment vertical="center"/>
    </xf>
    <xf numFmtId="0" fontId="52" fillId="0" borderId="0" applyNumberFormat="0" applyFill="0" applyBorder="0" applyAlignment="0" applyProtection="0">
      <alignment vertical="center"/>
    </xf>
    <xf numFmtId="0" fontId="53" fillId="0" borderId="0" applyNumberFormat="0" applyFill="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73" fillId="18" borderId="0" applyNumberFormat="0" applyBorder="0" applyAlignment="0" applyProtection="0">
      <alignment vertical="center"/>
    </xf>
    <xf numFmtId="0" fontId="73" fillId="18" borderId="0" applyNumberFormat="0" applyBorder="0" applyAlignment="0" applyProtection="0">
      <alignment vertical="center"/>
    </xf>
    <xf numFmtId="0" fontId="74" fillId="18" borderId="0" applyNumberFormat="0" applyBorder="0" applyAlignment="0" applyProtection="0">
      <alignment vertical="center"/>
    </xf>
    <xf numFmtId="0" fontId="74" fillId="18" borderId="0" applyNumberFormat="0" applyBorder="0" applyAlignment="0" applyProtection="0">
      <alignment vertical="center"/>
    </xf>
    <xf numFmtId="0" fontId="74" fillId="18"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6" fillId="11" borderId="0" applyNumberFormat="0" applyBorder="0" applyAlignment="0" applyProtection="0">
      <alignment vertical="center"/>
    </xf>
    <xf numFmtId="0" fontId="36" fillId="11" borderId="0" applyNumberFormat="0" applyBorder="0" applyAlignment="0" applyProtection="0">
      <alignment vertical="center"/>
    </xf>
    <xf numFmtId="0" fontId="36" fillId="11" borderId="0" applyNumberFormat="0" applyBorder="0" applyAlignment="0" applyProtection="0">
      <alignment vertical="center"/>
    </xf>
    <xf numFmtId="0" fontId="36"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61" fillId="0" borderId="0"/>
    <xf numFmtId="0" fontId="61" fillId="0" borderId="0">
      <alignment vertical="center"/>
    </xf>
    <xf numFmtId="0" fontId="61" fillId="0" borderId="0">
      <alignment vertical="center"/>
    </xf>
    <xf numFmtId="0" fontId="61" fillId="0" borderId="0"/>
    <xf numFmtId="0" fontId="61" fillId="0" borderId="0">
      <alignment vertical="center"/>
    </xf>
    <xf numFmtId="0" fontId="61" fillId="0" borderId="0">
      <alignment vertical="center"/>
    </xf>
    <xf numFmtId="0" fontId="61" fillId="0" borderId="0"/>
    <xf numFmtId="0" fontId="61" fillId="0" borderId="0"/>
    <xf numFmtId="0" fontId="61" fillId="0" borderId="0">
      <alignment vertical="center"/>
    </xf>
    <xf numFmtId="0" fontId="61" fillId="0" borderId="0"/>
    <xf numFmtId="0" fontId="61" fillId="0" borderId="0"/>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22" fillId="0" borderId="0"/>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72" fillId="0" borderId="0"/>
    <xf numFmtId="0" fontId="61" fillId="0" borderId="0"/>
    <xf numFmtId="0" fontId="61" fillId="0" borderId="0"/>
    <xf numFmtId="0" fontId="72" fillId="0" borderId="0"/>
    <xf numFmtId="0" fontId="61" fillId="0" borderId="0">
      <alignment vertical="center"/>
    </xf>
    <xf numFmtId="0" fontId="72" fillId="0" borderId="0"/>
    <xf numFmtId="0" fontId="61" fillId="0" borderId="0">
      <alignment vertical="center"/>
    </xf>
    <xf numFmtId="0" fontId="70"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xf numFmtId="0" fontId="61" fillId="0" borderId="0">
      <alignment vertical="center"/>
    </xf>
    <xf numFmtId="0" fontId="61" fillId="0" borderId="0">
      <alignment vertical="center"/>
    </xf>
    <xf numFmtId="0" fontId="61" fillId="0" borderId="0"/>
    <xf numFmtId="0" fontId="61" fillId="0" borderId="0">
      <alignment vertical="center"/>
    </xf>
    <xf numFmtId="0" fontId="61" fillId="0" borderId="0">
      <alignment vertical="center"/>
    </xf>
    <xf numFmtId="0" fontId="61" fillId="0" borderId="0"/>
    <xf numFmtId="0" fontId="61" fillId="0" borderId="0"/>
    <xf numFmtId="0" fontId="72" fillId="0" borderId="0">
      <alignment vertical="center"/>
    </xf>
    <xf numFmtId="0" fontId="72" fillId="0" borderId="0">
      <alignment vertical="center"/>
    </xf>
    <xf numFmtId="0" fontId="72"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xf numFmtId="0" fontId="61" fillId="0" borderId="0"/>
    <xf numFmtId="0" fontId="61" fillId="0" borderId="0"/>
    <xf numFmtId="0" fontId="61" fillId="0" borderId="0"/>
    <xf numFmtId="0" fontId="61" fillId="0" borderId="0"/>
    <xf numFmtId="0" fontId="61" fillId="0" borderId="0"/>
    <xf numFmtId="0" fontId="22" fillId="0" borderId="0">
      <alignment vertical="center"/>
    </xf>
    <xf numFmtId="0" fontId="61" fillId="0" borderId="0"/>
    <xf numFmtId="0" fontId="61" fillId="0" borderId="0"/>
    <xf numFmtId="0" fontId="61" fillId="0" borderId="0"/>
    <xf numFmtId="0" fontId="61" fillId="0" borderId="0"/>
    <xf numFmtId="0" fontId="61" fillId="0" borderId="0"/>
    <xf numFmtId="0" fontId="72" fillId="0" borderId="0">
      <alignment vertical="center"/>
    </xf>
    <xf numFmtId="0" fontId="72" fillId="0" borderId="0">
      <alignment vertical="center"/>
    </xf>
    <xf numFmtId="0" fontId="22"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22" fillId="0" borderId="0">
      <alignment vertical="center"/>
    </xf>
    <xf numFmtId="0" fontId="61" fillId="0" borderId="0">
      <alignment vertical="center"/>
    </xf>
    <xf numFmtId="0" fontId="22"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xf numFmtId="0" fontId="61" fillId="0" borderId="0"/>
    <xf numFmtId="0" fontId="61" fillId="0" borderId="0"/>
    <xf numFmtId="0" fontId="7" fillId="0" borderId="0">
      <alignment vertical="center"/>
    </xf>
    <xf numFmtId="0" fontId="61" fillId="0" borderId="0"/>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76" fillId="19" borderId="0" applyNumberFormat="0" applyBorder="0" applyAlignment="0" applyProtection="0">
      <alignment vertical="center"/>
    </xf>
    <xf numFmtId="0" fontId="76" fillId="19" borderId="0" applyNumberFormat="0" applyBorder="0" applyAlignment="0" applyProtection="0">
      <alignment vertical="center"/>
    </xf>
    <xf numFmtId="0" fontId="75" fillId="19" borderId="0" applyNumberFormat="0" applyBorder="0" applyAlignment="0" applyProtection="0">
      <alignment vertical="center"/>
    </xf>
    <xf numFmtId="0" fontId="75" fillId="19" borderId="0" applyNumberFormat="0" applyBorder="0" applyAlignment="0" applyProtection="0">
      <alignment vertical="center"/>
    </xf>
    <xf numFmtId="0" fontId="75" fillId="19"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55" fillId="12" borderId="0" applyNumberFormat="0" applyBorder="0" applyAlignment="0" applyProtection="0">
      <alignment vertical="center"/>
    </xf>
    <xf numFmtId="0" fontId="55" fillId="12" borderId="0" applyNumberFormat="0" applyBorder="0" applyAlignment="0" applyProtection="0">
      <alignment vertical="center"/>
    </xf>
    <xf numFmtId="0" fontId="55" fillId="12" borderId="0" applyNumberFormat="0" applyBorder="0" applyAlignment="0" applyProtection="0">
      <alignment vertical="center"/>
    </xf>
    <xf numFmtId="0" fontId="55"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21" fillId="0" borderId="9" applyNumberFormat="0" applyFill="0" applyAlignment="0" applyProtection="0">
      <alignment vertical="center"/>
    </xf>
    <xf numFmtId="0" fontId="21" fillId="0" borderId="9" applyNumberFormat="0" applyFill="0" applyAlignment="0" applyProtection="0">
      <alignment vertical="center"/>
    </xf>
    <xf numFmtId="0" fontId="21" fillId="0" borderId="9" applyNumberFormat="0" applyFill="0" applyAlignment="0" applyProtection="0">
      <alignment vertical="center"/>
    </xf>
    <xf numFmtId="44" fontId="61" fillId="0" borderId="0" applyFont="0" applyFill="0" applyBorder="0" applyAlignment="0" applyProtection="0">
      <alignment vertical="center"/>
    </xf>
    <xf numFmtId="44" fontId="61" fillId="0" borderId="0" applyFont="0" applyFill="0" applyBorder="0" applyAlignment="0" applyProtection="0">
      <alignment vertical="center"/>
    </xf>
    <xf numFmtId="44" fontId="61" fillId="0" borderId="0" applyFont="0" applyFill="0" applyBorder="0" applyAlignment="0" applyProtection="0">
      <alignment vertical="center"/>
    </xf>
    <xf numFmtId="44" fontId="61" fillId="0" borderId="0" applyFont="0" applyFill="0" applyBorder="0" applyAlignment="0" applyProtection="0">
      <alignment vertical="center"/>
    </xf>
    <xf numFmtId="44" fontId="61" fillId="0" borderId="0" applyFont="0" applyFill="0" applyBorder="0" applyAlignment="0" applyProtection="0">
      <alignment vertical="center"/>
    </xf>
    <xf numFmtId="177" fontId="61" fillId="0" borderId="0" applyFont="0" applyFill="0" applyBorder="0" applyAlignment="0" applyProtection="0"/>
    <xf numFmtId="0" fontId="38" fillId="2" borderId="10" applyNumberFormat="0" applyAlignment="0" applyProtection="0">
      <alignment vertical="center"/>
    </xf>
    <xf numFmtId="0" fontId="38" fillId="2" borderId="10" applyNumberFormat="0" applyAlignment="0" applyProtection="0">
      <alignment vertical="center"/>
    </xf>
    <xf numFmtId="0" fontId="38" fillId="2" borderId="10" applyNumberFormat="0" applyAlignment="0" applyProtection="0">
      <alignment vertical="center"/>
    </xf>
    <xf numFmtId="0" fontId="56" fillId="13" borderId="11" applyNumberFormat="0" applyAlignment="0" applyProtection="0">
      <alignment vertical="center"/>
    </xf>
    <xf numFmtId="0" fontId="34"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35" fillId="0" borderId="0" applyNumberFormat="0" applyFill="0" applyBorder="0" applyAlignment="0" applyProtection="0">
      <alignment vertical="center"/>
    </xf>
    <xf numFmtId="0" fontId="35" fillId="0" borderId="0" applyNumberFormat="0" applyFill="0" applyBorder="0" applyAlignment="0" applyProtection="0">
      <alignment vertical="center"/>
    </xf>
    <xf numFmtId="0" fontId="35" fillId="0" borderId="0" applyNumberFormat="0" applyFill="0" applyBorder="0" applyAlignment="0" applyProtection="0">
      <alignment vertical="center"/>
    </xf>
    <xf numFmtId="0" fontId="39" fillId="0" borderId="12" applyNumberFormat="0" applyFill="0" applyAlignment="0" applyProtection="0">
      <alignment vertical="center"/>
    </xf>
    <xf numFmtId="0" fontId="39" fillId="0" borderId="12" applyNumberFormat="0" applyFill="0" applyAlignment="0" applyProtection="0">
      <alignment vertical="center"/>
    </xf>
    <xf numFmtId="0" fontId="39" fillId="0" borderId="12" applyNumberFormat="0" applyFill="0" applyAlignment="0" applyProtection="0">
      <alignment vertical="center"/>
    </xf>
    <xf numFmtId="0" fontId="16" fillId="0" borderId="0"/>
    <xf numFmtId="176" fontId="61" fillId="0" borderId="0" applyFont="0" applyFill="0" applyBorder="0" applyAlignment="0" applyProtection="0"/>
    <xf numFmtId="43" fontId="61" fillId="0" borderId="0" applyFont="0" applyFill="0" applyBorder="0" applyAlignment="0" applyProtection="0"/>
    <xf numFmtId="41"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xf numFmtId="43" fontId="22" fillId="0" borderId="0" applyFont="0" applyFill="0" applyBorder="0" applyAlignment="0" applyProtection="0">
      <alignment vertical="center"/>
    </xf>
    <xf numFmtId="43" fontId="22" fillId="0" borderId="0" applyFont="0" applyFill="0" applyBorder="0" applyAlignment="0" applyProtection="0">
      <alignment vertical="center"/>
    </xf>
    <xf numFmtId="43" fontId="61" fillId="0" borderId="0" applyFont="0" applyFill="0" applyBorder="0" applyAlignment="0" applyProtection="0"/>
    <xf numFmtId="43" fontId="22" fillId="0" borderId="0" applyFont="0" applyFill="0" applyBorder="0" applyAlignment="0" applyProtection="0">
      <alignment vertical="center"/>
    </xf>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alignment vertical="center"/>
    </xf>
    <xf numFmtId="43" fontId="22" fillId="0" borderId="0" applyFont="0" applyFill="0" applyBorder="0" applyAlignment="0" applyProtection="0">
      <alignment vertical="center"/>
    </xf>
    <xf numFmtId="43" fontId="61" fillId="0" borderId="0" applyFont="0" applyFill="0" applyBorder="0" applyAlignment="0" applyProtection="0"/>
    <xf numFmtId="178" fontId="61" fillId="0" borderId="0" applyFont="0" applyFill="0" applyBorder="0" applyAlignment="0" applyProtection="0">
      <alignment vertical="center"/>
    </xf>
    <xf numFmtId="178" fontId="61" fillId="0" borderId="0" applyFont="0" applyFill="0" applyBorder="0" applyAlignment="0" applyProtection="0">
      <alignment vertical="center"/>
    </xf>
    <xf numFmtId="178" fontId="61" fillId="0" borderId="0" applyFont="0" applyFill="0" applyBorder="0" applyAlignment="0" applyProtection="0">
      <alignment vertical="center"/>
    </xf>
    <xf numFmtId="178" fontId="61" fillId="0" borderId="0" applyFont="0" applyFill="0" applyBorder="0" applyAlignment="0" applyProtection="0">
      <alignment vertical="center"/>
    </xf>
    <xf numFmtId="178" fontId="61" fillId="0" borderId="0" applyFont="0" applyFill="0" applyBorder="0" applyAlignment="0" applyProtection="0">
      <alignment vertical="center"/>
    </xf>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0" fontId="43" fillId="10" borderId="0" applyNumberFormat="0" applyBorder="0" applyAlignment="0" applyProtection="0">
      <alignment vertical="center"/>
    </xf>
    <xf numFmtId="0" fontId="43" fillId="14" borderId="0" applyNumberFormat="0" applyBorder="0" applyAlignment="0" applyProtection="0">
      <alignment vertical="center"/>
    </xf>
    <xf numFmtId="0" fontId="43" fillId="15" borderId="0" applyNumberFormat="0" applyBorder="0" applyAlignment="0" applyProtection="0">
      <alignment vertical="center"/>
    </xf>
    <xf numFmtId="0" fontId="43" fillId="16" borderId="0" applyNumberFormat="0" applyBorder="0" applyAlignment="0" applyProtection="0">
      <alignment vertical="center"/>
    </xf>
    <xf numFmtId="0" fontId="43" fillId="10" borderId="0" applyNumberFormat="0" applyBorder="0" applyAlignment="0" applyProtection="0">
      <alignment vertical="center"/>
    </xf>
    <xf numFmtId="0" fontId="43" fillId="17" borderId="0" applyNumberFormat="0" applyBorder="0" applyAlignment="0" applyProtection="0">
      <alignment vertical="center"/>
    </xf>
    <xf numFmtId="0" fontId="41" fillId="8" borderId="0" applyNumberFormat="0" applyBorder="0" applyAlignment="0" applyProtection="0">
      <alignment vertical="center"/>
    </xf>
    <xf numFmtId="0" fontId="41" fillId="8" borderId="0" applyNumberFormat="0" applyBorder="0" applyAlignment="0" applyProtection="0">
      <alignment vertical="center"/>
    </xf>
    <xf numFmtId="0" fontId="41" fillId="8" borderId="0" applyNumberFormat="0" applyBorder="0" applyAlignment="0" applyProtection="0">
      <alignment vertical="center"/>
    </xf>
    <xf numFmtId="0" fontId="41" fillId="8" borderId="0" applyNumberFormat="0" applyBorder="0" applyAlignment="0" applyProtection="0">
      <alignment vertical="center"/>
    </xf>
    <xf numFmtId="0" fontId="37" fillId="2" borderId="13" applyNumberFormat="0" applyAlignment="0" applyProtection="0">
      <alignment vertical="center"/>
    </xf>
    <xf numFmtId="0" fontId="37" fillId="2" borderId="13" applyNumberFormat="0" applyAlignment="0" applyProtection="0">
      <alignment vertical="center"/>
    </xf>
    <xf numFmtId="0" fontId="37" fillId="2" borderId="13" applyNumberFormat="0" applyAlignment="0" applyProtection="0">
      <alignment vertical="center"/>
    </xf>
    <xf numFmtId="0" fontId="31" fillId="3" borderId="10" applyNumberFormat="0" applyAlignment="0" applyProtection="0">
      <alignment vertical="center"/>
    </xf>
    <xf numFmtId="0" fontId="31" fillId="3" borderId="10" applyNumberFormat="0" applyAlignment="0" applyProtection="0">
      <alignment vertical="center"/>
    </xf>
    <xf numFmtId="0" fontId="31" fillId="3" borderId="10" applyNumberFormat="0" applyAlignment="0" applyProtection="0">
      <alignment vertical="center"/>
    </xf>
    <xf numFmtId="0" fontId="16" fillId="0" borderId="0"/>
    <xf numFmtId="0" fontId="57" fillId="0" borderId="0"/>
    <xf numFmtId="0" fontId="61" fillId="4" borderId="14" applyNumberFormat="0" applyFont="0" applyAlignment="0" applyProtection="0">
      <alignment vertical="center"/>
    </xf>
    <xf numFmtId="0" fontId="61" fillId="4" borderId="14" applyNumberFormat="0" applyFont="0" applyAlignment="0" applyProtection="0">
      <alignment vertical="center"/>
    </xf>
    <xf numFmtId="189" fontId="3" fillId="0" borderId="0"/>
    <xf numFmtId="43" fontId="101" fillId="0" borderId="0" applyFont="0" applyFill="0" applyBorder="0" applyAlignment="0" applyProtection="0">
      <alignment vertical="center"/>
    </xf>
    <xf numFmtId="0" fontId="105" fillId="0" borderId="0">
      <alignment vertical="center"/>
    </xf>
    <xf numFmtId="0" fontId="61" fillId="0" borderId="0" applyBorder="0">
      <alignment vertical="center"/>
    </xf>
    <xf numFmtId="9" fontId="61" fillId="0" borderId="0" applyFont="0" applyFill="0" applyBorder="0" applyAlignment="0" applyProtection="0">
      <alignment vertical="center"/>
    </xf>
    <xf numFmtId="9" fontId="72" fillId="0" borderId="0" applyFont="0" applyFill="0" applyBorder="0" applyAlignment="0" applyProtection="0">
      <alignment vertical="center"/>
    </xf>
    <xf numFmtId="9" fontId="72" fillId="0" borderId="0" applyFont="0" applyFill="0" applyBorder="0" applyAlignment="0" applyProtection="0">
      <alignment vertical="center"/>
    </xf>
    <xf numFmtId="9" fontId="3" fillId="0" borderId="0" applyFont="0" applyFill="0" applyBorder="0" applyAlignment="0" applyProtection="0">
      <alignment vertical="center"/>
    </xf>
    <xf numFmtId="0" fontId="109" fillId="0" borderId="0"/>
    <xf numFmtId="0" fontId="61" fillId="0" borderId="0" applyBorder="0">
      <alignment vertical="center"/>
    </xf>
    <xf numFmtId="0" fontId="72" fillId="0" borderId="0"/>
    <xf numFmtId="0" fontId="72" fillId="0" borderId="0"/>
    <xf numFmtId="0" fontId="70" fillId="0" borderId="0">
      <alignment vertical="center"/>
    </xf>
    <xf numFmtId="0" fontId="110" fillId="0" borderId="0">
      <alignment vertical="center"/>
    </xf>
    <xf numFmtId="189" fontId="72" fillId="0" borderId="0"/>
    <xf numFmtId="0" fontId="72" fillId="0" borderId="0"/>
    <xf numFmtId="0" fontId="3" fillId="0" borderId="0"/>
    <xf numFmtId="0" fontId="3" fillId="0" borderId="0"/>
    <xf numFmtId="0" fontId="2" fillId="0" borderId="0">
      <alignment vertical="center"/>
    </xf>
    <xf numFmtId="0" fontId="61" fillId="0" borderId="0">
      <alignment vertical="center"/>
    </xf>
    <xf numFmtId="0" fontId="70" fillId="0" borderId="0">
      <alignment vertical="center"/>
    </xf>
    <xf numFmtId="0" fontId="70" fillId="0" borderId="0">
      <alignment vertical="center"/>
    </xf>
    <xf numFmtId="0" fontId="72" fillId="0" borderId="0"/>
    <xf numFmtId="43" fontId="61" fillId="0" borderId="0" applyFont="0" applyFill="0" applyBorder="0" applyAlignment="0" applyProtection="0">
      <alignment vertical="center"/>
    </xf>
    <xf numFmtId="43" fontId="72" fillId="0" borderId="0" applyFont="0" applyFill="0" applyBorder="0" applyAlignment="0" applyProtection="0">
      <alignment vertical="center"/>
    </xf>
    <xf numFmtId="43" fontId="72" fillId="0" borderId="0" applyFont="0" applyFill="0" applyBorder="0" applyAlignment="0" applyProtection="0">
      <alignment vertical="center"/>
    </xf>
    <xf numFmtId="189" fontId="1" fillId="0" borderId="0"/>
    <xf numFmtId="189" fontId="69" fillId="0" borderId="0"/>
  </cellStyleXfs>
  <cellXfs count="501">
    <xf numFmtId="0" fontId="0" fillId="0" borderId="0" xfId="0">
      <alignment vertical="center"/>
    </xf>
    <xf numFmtId="0" fontId="17" fillId="0" borderId="15" xfId="337" applyFont="1" applyBorder="1" applyAlignment="1">
      <alignment horizontal="center" vertical="center"/>
    </xf>
    <xf numFmtId="182" fontId="17" fillId="0" borderId="15" xfId="337" applyNumberFormat="1" applyFont="1" applyBorder="1" applyAlignment="1">
      <alignment horizontal="center" vertical="center"/>
    </xf>
    <xf numFmtId="0" fontId="17" fillId="0" borderId="0" xfId="337" applyFont="1">
      <alignment vertical="center"/>
    </xf>
    <xf numFmtId="0" fontId="61" fillId="0" borderId="0" xfId="337">
      <alignment vertical="center"/>
    </xf>
    <xf numFmtId="0" fontId="17" fillId="0" borderId="15" xfId="337" applyFont="1" applyBorder="1" applyAlignment="1">
      <alignment vertical="center" wrapText="1"/>
    </xf>
    <xf numFmtId="43" fontId="17" fillId="0" borderId="15" xfId="718" applyFont="1" applyFill="1" applyBorder="1" applyAlignment="1">
      <alignment horizontal="center" vertical="center" wrapText="1"/>
    </xf>
    <xf numFmtId="43" fontId="17" fillId="0" borderId="15" xfId="718" applyFont="1" applyFill="1" applyBorder="1" applyAlignment="1">
      <alignment horizontal="center" vertical="center"/>
    </xf>
    <xf numFmtId="0" fontId="17" fillId="0" borderId="15" xfId="337" applyFont="1" applyBorder="1" applyAlignment="1">
      <alignment horizontal="left" vertical="center" wrapText="1"/>
    </xf>
    <xf numFmtId="0" fontId="25" fillId="0" borderId="0" xfId="337" applyFont="1">
      <alignment vertical="center"/>
    </xf>
    <xf numFmtId="0" fontId="14" fillId="0" borderId="0" xfId="337" applyFont="1">
      <alignment vertical="center"/>
    </xf>
    <xf numFmtId="0" fontId="17" fillId="0" borderId="0" xfId="337" applyFont="1" applyAlignment="1">
      <alignment vertical="center" wrapText="1"/>
    </xf>
    <xf numFmtId="0" fontId="17" fillId="0" borderId="0" xfId="337" applyFont="1" applyAlignment="1">
      <alignment horizontal="center" vertical="center"/>
    </xf>
    <xf numFmtId="43" fontId="17" fillId="0" borderId="0" xfId="718" applyFont="1">
      <alignment vertical="center"/>
    </xf>
    <xf numFmtId="0" fontId="11" fillId="0" borderId="0" xfId="337" applyFont="1">
      <alignment vertical="center"/>
    </xf>
    <xf numFmtId="0" fontId="61" fillId="0" borderId="0" xfId="338">
      <alignment vertical="center"/>
    </xf>
    <xf numFmtId="0" fontId="61" fillId="0" borderId="0" xfId="337" applyAlignment="1">
      <alignment horizontal="center" vertical="center"/>
    </xf>
    <xf numFmtId="43" fontId="17" fillId="0" borderId="0" xfId="718" applyFont="1" applyFill="1" applyAlignment="1">
      <alignment horizontal="center" vertical="center"/>
    </xf>
    <xf numFmtId="43" fontId="18" fillId="0" borderId="16" xfId="718" applyFont="1" applyFill="1" applyBorder="1" applyAlignment="1">
      <alignment horizontal="center" vertical="center" wrapText="1"/>
    </xf>
    <xf numFmtId="10" fontId="0" fillId="0" borderId="0" xfId="71" applyNumberFormat="1" applyFont="1" applyFill="1" applyBorder="1" applyAlignment="1" applyProtection="1">
      <alignment vertical="center"/>
    </xf>
    <xf numFmtId="0" fontId="83" fillId="0" borderId="0" xfId="0" applyFont="1" applyAlignment="1">
      <alignment vertical="center" wrapText="1"/>
    </xf>
    <xf numFmtId="0" fontId="84" fillId="0" borderId="0" xfId="0" applyFont="1" applyAlignment="1">
      <alignment horizontal="center" vertical="center" wrapText="1"/>
    </xf>
    <xf numFmtId="0" fontId="17" fillId="0" borderId="0" xfId="0" applyFont="1" applyAlignment="1">
      <alignment vertical="center" textRotation="255" wrapText="1"/>
    </xf>
    <xf numFmtId="0" fontId="17" fillId="0" borderId="0" xfId="0" applyFont="1" applyAlignment="1">
      <alignment horizontal="center" vertical="center" wrapText="1"/>
    </xf>
    <xf numFmtId="0" fontId="17" fillId="0" borderId="0" xfId="0" applyFont="1" applyAlignment="1">
      <alignment vertical="center" wrapText="1"/>
    </xf>
    <xf numFmtId="0" fontId="17" fillId="0" borderId="0" xfId="0" applyFont="1" applyAlignment="1">
      <alignment horizontal="left" vertical="center" wrapText="1"/>
    </xf>
    <xf numFmtId="43" fontId="17" fillId="0" borderId="0" xfId="718" applyFont="1" applyFill="1" applyAlignment="1">
      <alignment horizontal="center" vertical="center" wrapText="1"/>
    </xf>
    <xf numFmtId="10" fontId="17" fillId="0" borderId="0" xfId="71" applyNumberFormat="1" applyFont="1" applyFill="1" applyAlignment="1">
      <alignment horizontal="center" vertical="center" wrapText="1"/>
    </xf>
    <xf numFmtId="10" fontId="84" fillId="0" borderId="15" xfId="71" applyNumberFormat="1" applyFont="1" applyFill="1" applyBorder="1" applyAlignment="1">
      <alignment horizontal="center" vertical="center" wrapText="1"/>
    </xf>
    <xf numFmtId="10" fontId="17" fillId="0" borderId="15" xfId="71" applyNumberFormat="1" applyFont="1" applyFill="1" applyBorder="1" applyAlignment="1">
      <alignment horizontal="center" vertical="center" wrapText="1"/>
    </xf>
    <xf numFmtId="43" fontId="84" fillId="0" borderId="15" xfId="718" applyFont="1" applyFill="1" applyBorder="1" applyAlignment="1">
      <alignment horizontal="center" vertical="center" wrapText="1"/>
    </xf>
    <xf numFmtId="9" fontId="84" fillId="0" borderId="0" xfId="0" applyNumberFormat="1" applyFont="1" applyAlignment="1">
      <alignment horizontal="center" vertical="center" wrapText="1"/>
    </xf>
    <xf numFmtId="0" fontId="82" fillId="0" borderId="0" xfId="0" applyFont="1" applyAlignment="1">
      <alignment vertical="center" wrapText="1"/>
    </xf>
    <xf numFmtId="0" fontId="61" fillId="0" borderId="0" xfId="449" applyAlignment="1">
      <alignment horizontal="center"/>
    </xf>
    <xf numFmtId="180" fontId="61" fillId="0" borderId="0" xfId="449" applyNumberFormat="1" applyAlignment="1">
      <alignment horizontal="center"/>
    </xf>
    <xf numFmtId="0" fontId="18" fillId="0" borderId="15" xfId="449" applyFont="1" applyBorder="1" applyAlignment="1">
      <alignment horizontal="center" vertical="center"/>
    </xf>
    <xf numFmtId="0" fontId="18" fillId="0" borderId="15" xfId="449" applyFont="1" applyBorder="1" applyAlignment="1">
      <alignment horizontal="center" vertical="center" wrapText="1"/>
    </xf>
    <xf numFmtId="180" fontId="18" fillId="0" borderId="15" xfId="718" applyNumberFormat="1" applyFont="1" applyFill="1" applyBorder="1" applyAlignment="1">
      <alignment horizontal="center" vertical="center" wrapText="1"/>
    </xf>
    <xf numFmtId="0" fontId="61" fillId="0" borderId="0" xfId="449" applyAlignment="1">
      <alignment horizontal="center" vertical="center"/>
    </xf>
    <xf numFmtId="0" fontId="85" fillId="0" borderId="0" xfId="0" applyFont="1">
      <alignment vertical="center"/>
    </xf>
    <xf numFmtId="0" fontId="85" fillId="0" borderId="0" xfId="0" applyFont="1" applyAlignment="1">
      <alignment horizontal="center" vertical="center"/>
    </xf>
    <xf numFmtId="0" fontId="85" fillId="0" borderId="0" xfId="0" applyFont="1" applyAlignment="1"/>
    <xf numFmtId="0" fontId="86" fillId="20" borderId="15" xfId="0" applyFont="1" applyFill="1" applyBorder="1" applyAlignment="1">
      <alignment horizontal="center" vertical="center"/>
    </xf>
    <xf numFmtId="0" fontId="86" fillId="20" borderId="15" xfId="0" applyFont="1" applyFill="1" applyBorder="1" applyAlignment="1">
      <alignment horizontal="center" vertical="center" wrapText="1"/>
    </xf>
    <xf numFmtId="0" fontId="84" fillId="0" borderId="15" xfId="0" applyFont="1" applyBorder="1" applyAlignment="1">
      <alignment horizontal="center" vertical="center" wrapText="1"/>
    </xf>
    <xf numFmtId="0" fontId="17" fillId="0" borderId="15" xfId="0" applyFont="1" applyBorder="1" applyAlignment="1">
      <alignment horizontal="center" vertical="center" wrapText="1"/>
    </xf>
    <xf numFmtId="0" fontId="17" fillId="0" borderId="15" xfId="0" applyFont="1" applyBorder="1" applyAlignment="1">
      <alignment vertical="center" wrapText="1"/>
    </xf>
    <xf numFmtId="0" fontId="17" fillId="0" borderId="1" xfId="0" applyFont="1" applyBorder="1" applyAlignment="1">
      <alignment horizontal="left" vertical="center" wrapText="1"/>
    </xf>
    <xf numFmtId="0" fontId="17" fillId="0" borderId="15" xfId="0" applyFont="1" applyBorder="1" applyAlignment="1">
      <alignment horizontal="left" vertical="center" wrapText="1"/>
    </xf>
    <xf numFmtId="0" fontId="17" fillId="0" borderId="17" xfId="0" applyFont="1" applyBorder="1" applyAlignment="1">
      <alignment horizontal="center" vertical="center" textRotation="255" wrapText="1"/>
    </xf>
    <xf numFmtId="0" fontId="17" fillId="0" borderId="17" xfId="0" applyFont="1" applyBorder="1" applyAlignment="1">
      <alignment horizontal="center" vertical="center" wrapText="1"/>
    </xf>
    <xf numFmtId="0" fontId="64" fillId="0" borderId="15" xfId="0" applyFont="1" applyBorder="1" applyAlignment="1">
      <alignment vertical="center" wrapText="1"/>
    </xf>
    <xf numFmtId="186" fontId="17" fillId="0" borderId="0" xfId="0" applyNumberFormat="1" applyFont="1" applyAlignment="1">
      <alignment vertical="center" wrapText="1"/>
    </xf>
    <xf numFmtId="180" fontId="17" fillId="0" borderId="0" xfId="0" applyNumberFormat="1" applyFont="1" applyAlignment="1">
      <alignment vertical="center" wrapText="1"/>
    </xf>
    <xf numFmtId="2" fontId="17" fillId="0" borderId="0" xfId="0" applyNumberFormat="1" applyFont="1" applyAlignment="1">
      <alignment horizontal="center" vertical="center" wrapText="1"/>
    </xf>
    <xf numFmtId="0" fontId="29" fillId="0" borderId="0" xfId="351" applyFont="1" applyAlignment="1">
      <alignment vertical="center" wrapText="1"/>
    </xf>
    <xf numFmtId="0" fontId="61" fillId="0" borderId="0" xfId="351">
      <alignment vertical="center"/>
    </xf>
    <xf numFmtId="43" fontId="29" fillId="0" borderId="0" xfId="351" applyNumberFormat="1" applyFont="1" applyAlignment="1">
      <alignment vertical="center" wrapText="1"/>
    </xf>
    <xf numFmtId="0" fontId="18" fillId="0" borderId="15" xfId="337" applyFont="1" applyBorder="1" applyAlignment="1">
      <alignment horizontal="center" vertical="center" wrapText="1"/>
    </xf>
    <xf numFmtId="0" fontId="17" fillId="0" borderId="15" xfId="337" applyFont="1" applyBorder="1" applyAlignment="1">
      <alignment horizontal="center" vertical="center" wrapText="1"/>
    </xf>
    <xf numFmtId="180" fontId="61" fillId="0" borderId="15" xfId="337" applyNumberFormat="1" applyBorder="1" applyAlignment="1">
      <alignment horizontal="center" vertical="center"/>
    </xf>
    <xf numFmtId="0" fontId="28" fillId="0" borderId="15" xfId="0" applyFont="1" applyBorder="1">
      <alignment vertical="center"/>
    </xf>
    <xf numFmtId="0" fontId="17" fillId="0" borderId="15" xfId="0" applyFont="1" applyBorder="1" applyAlignment="1">
      <alignment horizontal="center" vertical="center"/>
    </xf>
    <xf numFmtId="0" fontId="17" fillId="0" borderId="18" xfId="337" applyFont="1" applyBorder="1" applyAlignment="1">
      <alignment horizontal="center" vertical="center"/>
    </xf>
    <xf numFmtId="0" fontId="87" fillId="0" borderId="15" xfId="0" applyFont="1" applyBorder="1" applyAlignment="1">
      <alignment horizontal="center" vertical="center"/>
    </xf>
    <xf numFmtId="43" fontId="18" fillId="0" borderId="15" xfId="718" applyFont="1" applyFill="1" applyBorder="1" applyAlignment="1">
      <alignment horizontal="center" vertical="center"/>
    </xf>
    <xf numFmtId="0" fontId="14" fillId="0" borderId="15" xfId="338" applyFont="1" applyBorder="1" applyAlignment="1">
      <alignment horizontal="center" vertical="center"/>
    </xf>
    <xf numFmtId="0" fontId="25" fillId="0" borderId="16" xfId="0" applyFont="1" applyBorder="1" applyAlignment="1">
      <alignment horizontal="center" vertical="center" wrapText="1"/>
    </xf>
    <xf numFmtId="0" fontId="25" fillId="0" borderId="15" xfId="0" applyFont="1" applyBorder="1" applyAlignment="1">
      <alignment horizontal="center" vertical="center" wrapText="1"/>
    </xf>
    <xf numFmtId="185" fontId="14" fillId="0" borderId="15" xfId="73" applyNumberFormat="1" applyFont="1" applyFill="1" applyBorder="1" applyAlignment="1">
      <alignment horizontal="center" vertical="center" wrapText="1"/>
    </xf>
    <xf numFmtId="0" fontId="14" fillId="0" borderId="0" xfId="0" applyFont="1" applyAlignment="1">
      <alignment vertical="center" wrapText="1"/>
    </xf>
    <xf numFmtId="0" fontId="13" fillId="0" borderId="15" xfId="0" applyFont="1" applyBorder="1">
      <alignment vertical="center"/>
    </xf>
    <xf numFmtId="0" fontId="13" fillId="0" borderId="15" xfId="0" applyFont="1" applyBorder="1" applyAlignment="1">
      <alignment vertical="center" wrapText="1"/>
    </xf>
    <xf numFmtId="0" fontId="4" fillId="0" borderId="0" xfId="0" applyFont="1">
      <alignment vertical="center"/>
    </xf>
    <xf numFmtId="0" fontId="6" fillId="0" borderId="0" xfId="448" applyFont="1" applyAlignment="1">
      <alignment horizontal="center" vertical="center"/>
    </xf>
    <xf numFmtId="0" fontId="16" fillId="0" borderId="0" xfId="0" applyFont="1">
      <alignment vertical="center"/>
    </xf>
    <xf numFmtId="0" fontId="6" fillId="0" borderId="0" xfId="448" applyFont="1" applyAlignment="1">
      <alignment horizontal="right" vertical="center"/>
    </xf>
    <xf numFmtId="181" fontId="6" fillId="0" borderId="0" xfId="448" applyNumberFormat="1" applyFont="1">
      <alignment vertical="center"/>
    </xf>
    <xf numFmtId="0" fontId="6" fillId="0" borderId="0" xfId="448" applyFont="1">
      <alignment vertical="center"/>
    </xf>
    <xf numFmtId="0" fontId="11" fillId="0" borderId="15" xfId="0" applyFont="1" applyBorder="1" applyAlignment="1">
      <alignment horizontal="center" vertical="center"/>
    </xf>
    <xf numFmtId="0" fontId="12" fillId="0" borderId="15" xfId="0" applyFont="1" applyBorder="1" applyAlignment="1">
      <alignment horizontal="center" vertical="center" wrapText="1"/>
    </xf>
    <xf numFmtId="0" fontId="11" fillId="0" borderId="15" xfId="0" applyFont="1" applyBorder="1" applyAlignment="1">
      <alignment horizontal="center" vertical="center" wrapText="1"/>
    </xf>
    <xf numFmtId="0" fontId="12" fillId="0" borderId="15" xfId="0" applyFont="1" applyBorder="1">
      <alignment vertical="center"/>
    </xf>
    <xf numFmtId="179" fontId="13" fillId="0" borderId="15" xfId="718" applyNumberFormat="1" applyFont="1" applyFill="1" applyBorder="1" applyAlignment="1">
      <alignment vertical="center"/>
    </xf>
    <xf numFmtId="180" fontId="13" fillId="0" borderId="15" xfId="0" applyNumberFormat="1" applyFont="1" applyBorder="1" applyAlignment="1">
      <alignment horizontal="center" vertical="center"/>
    </xf>
    <xf numFmtId="0" fontId="13" fillId="0" borderId="15" xfId="0" applyFont="1" applyBorder="1" applyAlignment="1">
      <alignment horizontal="center" vertical="center"/>
    </xf>
    <xf numFmtId="2" fontId="13" fillId="0" borderId="15" xfId="0" applyNumberFormat="1" applyFont="1" applyBorder="1" applyAlignment="1">
      <alignment horizontal="center" vertical="center"/>
    </xf>
    <xf numFmtId="0" fontId="13" fillId="0" borderId="15" xfId="0" applyFont="1" applyBorder="1" applyAlignment="1">
      <alignment horizontal="left" vertical="center" wrapText="1" shrinkToFit="1"/>
    </xf>
    <xf numFmtId="0" fontId="14" fillId="0" borderId="15" xfId="0" applyFont="1" applyBorder="1" applyAlignment="1">
      <alignment vertical="center" wrapText="1"/>
    </xf>
    <xf numFmtId="0" fontId="12" fillId="0" borderId="0" xfId="0" applyFont="1">
      <alignment vertical="center"/>
    </xf>
    <xf numFmtId="0" fontId="12" fillId="0" borderId="15" xfId="0" applyFont="1" applyBorder="1" applyAlignment="1">
      <alignment vertical="center" wrapText="1"/>
    </xf>
    <xf numFmtId="0" fontId="12" fillId="0" borderId="0" xfId="0" applyFont="1" applyAlignment="1">
      <alignment vertical="center" wrapText="1"/>
    </xf>
    <xf numFmtId="180" fontId="4" fillId="0" borderId="0" xfId="0" applyNumberFormat="1" applyFont="1">
      <alignment vertical="center"/>
    </xf>
    <xf numFmtId="0" fontId="15" fillId="0" borderId="0" xfId="0" applyFont="1" applyAlignment="1">
      <alignment vertical="center" wrapText="1"/>
    </xf>
    <xf numFmtId="180" fontId="6" fillId="0" borderId="0" xfId="448" applyNumberFormat="1" applyFont="1" applyAlignment="1">
      <alignment horizontal="center" vertical="center"/>
    </xf>
    <xf numFmtId="0" fontId="5" fillId="0" borderId="0" xfId="0" applyFont="1" applyAlignment="1">
      <alignment horizontal="center" vertical="center"/>
    </xf>
    <xf numFmtId="0" fontId="4" fillId="0" borderId="0" xfId="0" applyFont="1" applyAlignment="1"/>
    <xf numFmtId="0" fontId="7" fillId="0" borderId="0" xfId="448">
      <alignment vertical="center"/>
    </xf>
    <xf numFmtId="181" fontId="7" fillId="0" borderId="0" xfId="448" applyNumberFormat="1">
      <alignment vertical="center"/>
    </xf>
    <xf numFmtId="0" fontId="65" fillId="0" borderId="15" xfId="0" applyFont="1" applyBorder="1" applyAlignment="1">
      <alignment horizontal="center" vertical="center"/>
    </xf>
    <xf numFmtId="0" fontId="14" fillId="0" borderId="15" xfId="0" applyFont="1" applyBorder="1">
      <alignment vertical="center"/>
    </xf>
    <xf numFmtId="0" fontId="14" fillId="0" borderId="15" xfId="0" applyFont="1" applyBorder="1" applyAlignment="1">
      <alignment vertical="center" shrinkToFit="1"/>
    </xf>
    <xf numFmtId="180" fontId="7" fillId="0" borderId="0" xfId="448" applyNumberFormat="1">
      <alignment vertical="center"/>
    </xf>
    <xf numFmtId="0" fontId="14" fillId="0" borderId="15" xfId="0" applyFont="1" applyBorder="1" applyAlignment="1">
      <alignment vertical="center" wrapText="1" shrinkToFit="1"/>
    </xf>
    <xf numFmtId="0" fontId="12" fillId="0" borderId="1" xfId="0" applyFont="1" applyBorder="1">
      <alignment vertical="center"/>
    </xf>
    <xf numFmtId="180" fontId="13" fillId="0" borderId="15" xfId="0" applyNumberFormat="1" applyFont="1" applyBorder="1">
      <alignment vertical="center"/>
    </xf>
    <xf numFmtId="0" fontId="25" fillId="0" borderId="15" xfId="0" applyFont="1" applyBorder="1" applyAlignment="1">
      <alignment horizontal="center" vertical="center"/>
    </xf>
    <xf numFmtId="0" fontId="14" fillId="0" borderId="15" xfId="0" applyFont="1" applyBorder="1" applyAlignment="1">
      <alignment horizontal="center" vertical="center"/>
    </xf>
    <xf numFmtId="0" fontId="4" fillId="0" borderId="15" xfId="0" applyFont="1" applyBorder="1" applyAlignment="1"/>
    <xf numFmtId="0" fontId="61" fillId="0" borderId="0" xfId="0" applyFont="1">
      <alignment vertical="center"/>
    </xf>
    <xf numFmtId="0" fontId="61" fillId="0" borderId="0" xfId="0" applyFont="1" applyAlignment="1">
      <alignment horizontal="center" vertical="center"/>
    </xf>
    <xf numFmtId="180" fontId="61" fillId="0" borderId="0" xfId="0" applyNumberFormat="1" applyFont="1">
      <alignment vertical="center"/>
    </xf>
    <xf numFmtId="49" fontId="61" fillId="0" borderId="0" xfId="0" applyNumberFormat="1" applyFont="1">
      <alignment vertical="center"/>
    </xf>
    <xf numFmtId="0" fontId="7" fillId="0" borderId="0" xfId="448" applyAlignment="1">
      <alignment horizontal="center" vertical="center"/>
    </xf>
    <xf numFmtId="0" fontId="12" fillId="0" borderId="15" xfId="0" applyFont="1" applyBorder="1" applyAlignment="1">
      <alignment horizontal="center" vertical="center"/>
    </xf>
    <xf numFmtId="180" fontId="13" fillId="0" borderId="15" xfId="0" applyNumberFormat="1" applyFont="1" applyBorder="1" applyAlignment="1">
      <alignment horizontal="right" vertical="center"/>
    </xf>
    <xf numFmtId="0" fontId="17" fillId="21" borderId="15" xfId="337" applyFont="1" applyFill="1" applyBorder="1" applyAlignment="1">
      <alignment horizontal="left" vertical="center" wrapText="1"/>
    </xf>
    <xf numFmtId="0" fontId="17" fillId="21" borderId="15" xfId="337" applyFont="1" applyFill="1" applyBorder="1" applyAlignment="1">
      <alignment horizontal="center" vertical="center" wrapText="1"/>
    </xf>
    <xf numFmtId="0" fontId="86" fillId="0" borderId="15" xfId="0" applyFont="1" applyBorder="1" applyAlignment="1">
      <alignment horizontal="center" vertical="center"/>
    </xf>
    <xf numFmtId="0" fontId="29" fillId="0" borderId="15" xfId="0" applyFont="1" applyBorder="1" applyAlignment="1">
      <alignment vertical="center" wrapText="1"/>
    </xf>
    <xf numFmtId="180" fontId="86" fillId="0" borderId="15" xfId="0" applyNumberFormat="1" applyFont="1" applyBorder="1" applyAlignment="1">
      <alignment horizontal="center" vertical="center"/>
    </xf>
    <xf numFmtId="180" fontId="86" fillId="0" borderId="15" xfId="0" applyNumberFormat="1" applyFont="1" applyBorder="1">
      <alignment vertical="center"/>
    </xf>
    <xf numFmtId="0" fontId="86" fillId="0" borderId="15" xfId="0" applyFont="1" applyBorder="1" applyAlignment="1">
      <alignment vertical="center" wrapText="1"/>
    </xf>
    <xf numFmtId="0" fontId="29" fillId="0" borderId="15" xfId="0" applyFont="1" applyBorder="1" applyAlignment="1">
      <alignment horizontal="left" vertical="center" wrapText="1"/>
    </xf>
    <xf numFmtId="0" fontId="86" fillId="0" borderId="15" xfId="0" applyFont="1" applyBorder="1">
      <alignment vertical="center"/>
    </xf>
    <xf numFmtId="0" fontId="29" fillId="0" borderId="15" xfId="337" applyFont="1" applyBorder="1" applyAlignment="1">
      <alignment vertical="center" wrapText="1"/>
    </xf>
    <xf numFmtId="0" fontId="89" fillId="0" borderId="15" xfId="0" applyFont="1" applyBorder="1">
      <alignment vertical="center"/>
    </xf>
    <xf numFmtId="0" fontId="17" fillId="0" borderId="15" xfId="449" applyFont="1" applyBorder="1" applyAlignment="1">
      <alignment horizontal="center" vertical="center" wrapText="1"/>
    </xf>
    <xf numFmtId="180" fontId="17" fillId="0" borderId="15" xfId="449" applyNumberFormat="1" applyFont="1" applyBorder="1" applyAlignment="1">
      <alignment horizontal="center" vertical="center" wrapText="1"/>
    </xf>
    <xf numFmtId="180" fontId="61" fillId="0" borderId="15" xfId="449" applyNumberFormat="1" applyBorder="1" applyAlignment="1">
      <alignment horizontal="center" vertical="center"/>
    </xf>
    <xf numFmtId="0" fontId="61" fillId="0" borderId="15" xfId="449" applyBorder="1" applyAlignment="1">
      <alignment horizontal="center" vertical="center"/>
    </xf>
    <xf numFmtId="0" fontId="90" fillId="0" borderId="38" xfId="0" applyFont="1" applyBorder="1" applyAlignment="1">
      <alignment horizontal="center" vertical="center" wrapText="1"/>
    </xf>
    <xf numFmtId="0" fontId="90" fillId="0" borderId="39" xfId="0" applyFont="1" applyBorder="1" applyAlignment="1">
      <alignment horizontal="center" vertical="center" wrapText="1"/>
    </xf>
    <xf numFmtId="0" fontId="90" fillId="0" borderId="40" xfId="0" applyFont="1" applyBorder="1" applyAlignment="1">
      <alignment horizontal="center" vertical="center" wrapText="1"/>
    </xf>
    <xf numFmtId="0" fontId="91" fillId="0" borderId="41" xfId="0" applyFont="1" applyBorder="1" applyAlignment="1">
      <alignment horizontal="center" vertical="center" wrapText="1"/>
    </xf>
    <xf numFmtId="0" fontId="92" fillId="0" borderId="41" xfId="0" applyFont="1" applyBorder="1" applyAlignment="1">
      <alignment horizontal="center" vertical="center" wrapText="1"/>
    </xf>
    <xf numFmtId="0" fontId="91" fillId="0" borderId="42" xfId="0" applyFont="1" applyBorder="1" applyAlignment="1">
      <alignment horizontal="center" vertical="center" wrapText="1"/>
    </xf>
    <xf numFmtId="0" fontId="13" fillId="0" borderId="15" xfId="0" applyFont="1" applyBorder="1" applyAlignment="1">
      <alignment horizontal="left" vertical="center"/>
    </xf>
    <xf numFmtId="0" fontId="14" fillId="0" borderId="15" xfId="0" applyFont="1" applyBorder="1" applyAlignment="1">
      <alignment horizontal="center" vertical="center" wrapText="1"/>
    </xf>
    <xf numFmtId="0" fontId="26" fillId="0" borderId="15" xfId="0" applyFont="1" applyBorder="1" applyAlignment="1">
      <alignment horizontal="center" vertical="center" wrapText="1"/>
    </xf>
    <xf numFmtId="0" fontId="24" fillId="0" borderId="0" xfId="327" applyFont="1">
      <alignment vertical="center"/>
    </xf>
    <xf numFmtId="0" fontId="14" fillId="0" borderId="0" xfId="327" applyFont="1" applyAlignment="1">
      <alignment horizontal="center" vertical="center"/>
    </xf>
    <xf numFmtId="0" fontId="61" fillId="0" borderId="0" xfId="327">
      <alignment vertical="center"/>
    </xf>
    <xf numFmtId="0" fontId="17" fillId="0" borderId="15" xfId="327" applyFont="1" applyBorder="1" applyAlignment="1">
      <alignment horizontal="center" vertical="center"/>
    </xf>
    <xf numFmtId="0" fontId="17" fillId="0" borderId="15" xfId="327" applyFont="1" applyBorder="1" applyAlignment="1">
      <alignment horizontal="center" vertical="center" wrapText="1"/>
    </xf>
    <xf numFmtId="0" fontId="13" fillId="0" borderId="15" xfId="327" applyFont="1" applyBorder="1">
      <alignment vertical="center"/>
    </xf>
    <xf numFmtId="43" fontId="17" fillId="0" borderId="15" xfId="718" applyFont="1" applyFill="1" applyBorder="1" applyAlignment="1">
      <alignment vertical="center" wrapText="1"/>
    </xf>
    <xf numFmtId="180" fontId="17" fillId="0" borderId="15" xfId="327" applyNumberFormat="1" applyFont="1" applyBorder="1" applyAlignment="1">
      <alignment horizontal="center" vertical="center" wrapText="1"/>
    </xf>
    <xf numFmtId="0" fontId="17" fillId="0" borderId="15" xfId="327" applyFont="1" applyBorder="1">
      <alignment vertical="center"/>
    </xf>
    <xf numFmtId="0" fontId="13" fillId="0" borderId="15" xfId="327" applyFont="1" applyBorder="1" applyAlignment="1">
      <alignment horizontal="left" vertical="center"/>
    </xf>
    <xf numFmtId="0" fontId="13" fillId="0" borderId="15" xfId="327" applyFont="1" applyBorder="1" applyAlignment="1">
      <alignment vertical="center" wrapText="1"/>
    </xf>
    <xf numFmtId="0" fontId="14" fillId="0" borderId="0" xfId="327" applyFont="1">
      <alignment vertical="center"/>
    </xf>
    <xf numFmtId="0" fontId="81" fillId="0" borderId="0" xfId="327" applyFont="1">
      <alignment vertical="center"/>
    </xf>
    <xf numFmtId="0" fontId="61" fillId="0" borderId="0" xfId="327" applyAlignment="1">
      <alignment horizontal="center" vertical="center"/>
    </xf>
    <xf numFmtId="0" fontId="93" fillId="0" borderId="0" xfId="327" applyFont="1" applyAlignment="1">
      <alignment horizontal="center" vertical="center"/>
    </xf>
    <xf numFmtId="0" fontId="21" fillId="0" borderId="24" xfId="327" applyFont="1" applyBorder="1" applyAlignment="1">
      <alignment horizontal="center" vertical="center" wrapText="1"/>
    </xf>
    <xf numFmtId="184" fontId="21" fillId="22" borderId="24" xfId="327" applyNumberFormat="1" applyFont="1" applyFill="1" applyBorder="1" applyAlignment="1">
      <alignment horizontal="center" vertical="center" wrapText="1"/>
    </xf>
    <xf numFmtId="184" fontId="21" fillId="0" borderId="24" xfId="327" applyNumberFormat="1" applyFont="1" applyBorder="1" applyAlignment="1">
      <alignment horizontal="center" vertical="center" wrapText="1"/>
    </xf>
    <xf numFmtId="184" fontId="21" fillId="0" borderId="25" xfId="327" applyNumberFormat="1" applyFont="1" applyBorder="1" applyAlignment="1">
      <alignment horizontal="center" vertical="center" wrapText="1"/>
    </xf>
    <xf numFmtId="0" fontId="72" fillId="0" borderId="0" xfId="327" applyFont="1" applyAlignment="1">
      <alignment horizontal="center" vertical="center"/>
    </xf>
    <xf numFmtId="0" fontId="69" fillId="0" borderId="26" xfId="327" applyFont="1" applyBorder="1" applyAlignment="1">
      <alignment horizontal="center" vertical="center" wrapText="1"/>
    </xf>
    <xf numFmtId="184" fontId="22" fillId="0" borderId="26" xfId="327" applyNumberFormat="1" applyFont="1" applyBorder="1" applyAlignment="1">
      <alignment horizontal="center" vertical="center" wrapText="1"/>
    </xf>
    <xf numFmtId="180" fontId="22" fillId="0" borderId="26" xfId="327" applyNumberFormat="1" applyFont="1" applyBorder="1" applyAlignment="1">
      <alignment horizontal="center" vertical="center" wrapText="1"/>
    </xf>
    <xf numFmtId="0" fontId="94" fillId="0" borderId="27" xfId="327" applyFont="1" applyBorder="1" applyAlignment="1">
      <alignment horizontal="center" vertical="center" wrapText="1"/>
    </xf>
    <xf numFmtId="0" fontId="69" fillId="0" borderId="15" xfId="327" applyFont="1" applyBorder="1" applyAlignment="1">
      <alignment horizontal="center" vertical="center" wrapText="1"/>
    </xf>
    <xf numFmtId="184" fontId="22" fillId="0" borderId="15" xfId="327" applyNumberFormat="1" applyFont="1" applyBorder="1" applyAlignment="1">
      <alignment horizontal="center" vertical="center" wrapText="1"/>
    </xf>
    <xf numFmtId="180" fontId="22" fillId="0" borderId="15" xfId="327" applyNumberFormat="1" applyFont="1" applyBorder="1" applyAlignment="1">
      <alignment horizontal="center" vertical="center" wrapText="1"/>
    </xf>
    <xf numFmtId="0" fontId="94" fillId="0" borderId="28" xfId="327" applyFont="1" applyBorder="1" applyAlignment="1">
      <alignment horizontal="center" vertical="center" wrapText="1"/>
    </xf>
    <xf numFmtId="184" fontId="22" fillId="0" borderId="28" xfId="327" applyNumberFormat="1" applyFont="1" applyBorder="1" applyAlignment="1">
      <alignment horizontal="center" vertical="center" wrapText="1"/>
    </xf>
    <xf numFmtId="0" fontId="22" fillId="0" borderId="15" xfId="327" applyFont="1" applyBorder="1" applyAlignment="1">
      <alignment vertical="center" wrapText="1"/>
    </xf>
    <xf numFmtId="0" fontId="69" fillId="0" borderId="29" xfId="327" applyFont="1" applyBorder="1" applyAlignment="1">
      <alignment horizontal="center" vertical="center" wrapText="1"/>
    </xf>
    <xf numFmtId="180" fontId="22" fillId="0" borderId="29" xfId="327" applyNumberFormat="1" applyFont="1" applyBorder="1" applyAlignment="1">
      <alignment horizontal="center" vertical="center" wrapText="1"/>
    </xf>
    <xf numFmtId="184" fontId="22" fillId="0" borderId="29" xfId="327" applyNumberFormat="1" applyFont="1" applyBorder="1" applyAlignment="1">
      <alignment horizontal="center" vertical="center" wrapText="1"/>
    </xf>
    <xf numFmtId="184" fontId="22" fillId="0" borderId="30" xfId="327" applyNumberFormat="1" applyFont="1" applyBorder="1" applyAlignment="1">
      <alignment horizontal="center" vertical="center" wrapText="1"/>
    </xf>
    <xf numFmtId="2" fontId="72" fillId="0" borderId="0" xfId="327" applyNumberFormat="1" applyFont="1" applyAlignment="1">
      <alignment horizontal="center" vertical="center"/>
    </xf>
    <xf numFmtId="180" fontId="72" fillId="0" borderId="0" xfId="327" applyNumberFormat="1" applyFont="1" applyAlignment="1">
      <alignment horizontal="center" vertical="center"/>
    </xf>
    <xf numFmtId="0" fontId="95" fillId="0" borderId="0" xfId="327" applyFont="1" applyAlignment="1">
      <alignment horizontal="center"/>
    </xf>
    <xf numFmtId="0" fontId="20" fillId="0" borderId="15" xfId="327" applyFont="1" applyBorder="1" applyAlignment="1">
      <alignment horizontal="center" vertical="center"/>
    </xf>
    <xf numFmtId="0" fontId="95" fillId="0" borderId="0" xfId="327" applyFont="1" applyAlignment="1">
      <alignment horizontal="center" vertical="center"/>
    </xf>
    <xf numFmtId="0" fontId="17" fillId="0" borderId="0" xfId="327" applyFont="1" applyAlignment="1">
      <alignment horizontal="center" vertical="center"/>
    </xf>
    <xf numFmtId="0" fontId="17" fillId="0" borderId="0" xfId="327" applyFont="1">
      <alignment vertical="center"/>
    </xf>
    <xf numFmtId="0" fontId="11" fillId="0" borderId="26" xfId="0" applyFont="1" applyBorder="1" applyAlignment="1">
      <alignment horizontal="center" vertical="center"/>
    </xf>
    <xf numFmtId="0" fontId="12" fillId="0" borderId="26" xfId="0" applyFont="1" applyBorder="1" applyAlignment="1">
      <alignment horizontal="center" vertical="center" wrapText="1"/>
    </xf>
    <xf numFmtId="0" fontId="11" fillId="0" borderId="27" xfId="0" applyFont="1" applyBorder="1" applyAlignment="1">
      <alignment horizontal="center" vertical="center" wrapText="1"/>
    </xf>
    <xf numFmtId="0" fontId="13" fillId="0" borderId="28" xfId="0" applyFont="1" applyBorder="1">
      <alignment vertical="center"/>
    </xf>
    <xf numFmtId="0" fontId="14" fillId="0" borderId="28" xfId="0" applyFont="1" applyBorder="1" applyAlignment="1">
      <alignment vertical="center" wrapText="1"/>
    </xf>
    <xf numFmtId="0" fontId="14" fillId="0" borderId="28" xfId="0" applyFont="1" applyBorder="1">
      <alignment vertical="center"/>
    </xf>
    <xf numFmtId="0" fontId="14" fillId="0" borderId="28" xfId="0" applyFont="1" applyBorder="1" applyAlignment="1">
      <alignment vertical="center" shrinkToFit="1"/>
    </xf>
    <xf numFmtId="0" fontId="14" fillId="0" borderId="28" xfId="0" applyFont="1" applyBorder="1" applyAlignment="1">
      <alignment vertical="center" wrapText="1" shrinkToFit="1"/>
    </xf>
    <xf numFmtId="180" fontId="13" fillId="0" borderId="28" xfId="0" applyNumberFormat="1" applyFont="1" applyBorder="1">
      <alignment vertical="center"/>
    </xf>
    <xf numFmtId="0" fontId="14" fillId="0" borderId="29" xfId="0" applyFont="1" applyBorder="1" applyAlignment="1">
      <alignment horizontal="center" vertical="center"/>
    </xf>
    <xf numFmtId="0" fontId="4" fillId="0" borderId="29" xfId="0" applyFont="1" applyBorder="1" applyAlignment="1"/>
    <xf numFmtId="0" fontId="4" fillId="0" borderId="30" xfId="0" applyFont="1" applyBorder="1" applyAlignment="1"/>
    <xf numFmtId="0" fontId="79" fillId="0" borderId="0" xfId="448" applyFont="1" applyAlignment="1">
      <alignment horizontal="center" vertical="center"/>
    </xf>
    <xf numFmtId="0" fontId="80" fillId="0" borderId="0" xfId="448" applyFont="1">
      <alignment vertical="center"/>
    </xf>
    <xf numFmtId="180" fontId="80" fillId="0" borderId="0" xfId="448" applyNumberFormat="1" applyFont="1">
      <alignment vertical="center"/>
    </xf>
    <xf numFmtId="187" fontId="13" fillId="0" borderId="15" xfId="0" applyNumberFormat="1" applyFont="1" applyBorder="1">
      <alignment vertical="center"/>
    </xf>
    <xf numFmtId="187" fontId="13" fillId="0" borderId="15" xfId="718" applyNumberFormat="1" applyFont="1" applyFill="1" applyBorder="1" applyAlignment="1">
      <alignment vertical="center"/>
    </xf>
    <xf numFmtId="187" fontId="12" fillId="0" borderId="15" xfId="0" applyNumberFormat="1" applyFont="1" applyBorder="1">
      <alignment vertical="center"/>
    </xf>
    <xf numFmtId="187" fontId="14" fillId="0" borderId="29" xfId="0" applyNumberFormat="1" applyFont="1" applyBorder="1" applyAlignment="1"/>
    <xf numFmtId="187" fontId="13" fillId="0" borderId="29" xfId="0" applyNumberFormat="1" applyFont="1" applyBorder="1">
      <alignment vertical="center"/>
    </xf>
    <xf numFmtId="187" fontId="4" fillId="0" borderId="15" xfId="0" applyNumberFormat="1" applyFont="1" applyBorder="1" applyAlignment="1"/>
    <xf numFmtId="187" fontId="100" fillId="0" borderId="15" xfId="0" applyNumberFormat="1" applyFont="1" applyBorder="1">
      <alignment vertical="center"/>
    </xf>
    <xf numFmtId="0" fontId="14" fillId="0" borderId="15" xfId="0" applyFont="1" applyBorder="1" applyAlignment="1"/>
    <xf numFmtId="187" fontId="14" fillId="0" borderId="15" xfId="0" applyNumberFormat="1" applyFont="1" applyBorder="1" applyAlignment="1"/>
    <xf numFmtId="188" fontId="13" fillId="0" borderId="15" xfId="71" applyNumberFormat="1" applyFont="1" applyFill="1" applyBorder="1" applyAlignment="1">
      <alignment horizontal="center" vertical="center"/>
    </xf>
    <xf numFmtId="0" fontId="77" fillId="0" borderId="0" xfId="0" applyFont="1" applyAlignment="1"/>
    <xf numFmtId="0" fontId="4" fillId="0" borderId="0" xfId="0" applyFont="1" applyAlignment="1">
      <alignment horizontal="center"/>
    </xf>
    <xf numFmtId="180" fontId="0" fillId="0" borderId="0" xfId="0" applyNumberFormat="1">
      <alignment vertical="center"/>
    </xf>
    <xf numFmtId="49" fontId="0" fillId="0" borderId="0" xfId="0" applyNumberFormat="1">
      <alignment vertical="center"/>
    </xf>
    <xf numFmtId="0" fontId="78" fillId="0" borderId="0" xfId="0" applyFont="1">
      <alignment vertical="center"/>
    </xf>
    <xf numFmtId="0" fontId="88" fillId="0" borderId="15" xfId="0" applyFont="1" applyBorder="1" applyAlignment="1">
      <alignment horizontal="center"/>
    </xf>
    <xf numFmtId="0" fontId="11" fillId="0" borderId="19" xfId="0" applyFont="1" applyBorder="1" applyAlignment="1">
      <alignment horizontal="center" vertical="center"/>
    </xf>
    <xf numFmtId="0" fontId="12" fillId="0" borderId="20" xfId="0" applyFont="1" applyBorder="1" applyAlignment="1">
      <alignment horizontal="center" vertical="center"/>
    </xf>
    <xf numFmtId="0" fontId="13" fillId="0" borderId="20" xfId="0" applyFont="1" applyBorder="1" applyAlignment="1">
      <alignment horizontal="center" vertical="center"/>
    </xf>
    <xf numFmtId="0" fontId="12" fillId="0" borderId="21" xfId="0" applyFont="1" applyBorder="1" applyAlignment="1">
      <alignment horizontal="center" vertical="center"/>
    </xf>
    <xf numFmtId="0" fontId="25" fillId="0" borderId="31" xfId="0" applyFont="1" applyBorder="1" applyAlignment="1">
      <alignment horizontal="center" vertical="center"/>
    </xf>
    <xf numFmtId="183" fontId="20" fillId="0" borderId="15" xfId="327" applyNumberFormat="1" applyFont="1" applyBorder="1" applyAlignment="1">
      <alignment horizontal="center" vertical="center"/>
    </xf>
    <xf numFmtId="0" fontId="14" fillId="0" borderId="15" xfId="353" applyFont="1" applyBorder="1" applyAlignment="1">
      <alignment horizontal="center" vertical="center"/>
    </xf>
    <xf numFmtId="183" fontId="14" fillId="0" borderId="15" xfId="353" applyNumberFormat="1" applyFont="1" applyBorder="1" applyAlignment="1">
      <alignment horizontal="center" vertical="center" wrapText="1"/>
    </xf>
    <xf numFmtId="183" fontId="14" fillId="0" borderId="15" xfId="353" applyNumberFormat="1" applyFont="1" applyBorder="1" applyAlignment="1">
      <alignment horizontal="center" vertical="center"/>
    </xf>
    <xf numFmtId="183" fontId="95" fillId="0" borderId="0" xfId="327" applyNumberFormat="1" applyFont="1" applyAlignment="1">
      <alignment horizontal="center"/>
    </xf>
    <xf numFmtId="0" fontId="95" fillId="0" borderId="15" xfId="327" applyFont="1" applyBorder="1" applyAlignment="1">
      <alignment horizontal="center" vertical="center" wrapText="1"/>
    </xf>
    <xf numFmtId="0" fontId="95" fillId="0" borderId="1" xfId="327" applyFont="1" applyBorder="1" applyAlignment="1">
      <alignment horizontal="center" vertical="center" wrapText="1"/>
    </xf>
    <xf numFmtId="0" fontId="95" fillId="0" borderId="17" xfId="327" applyFont="1" applyBorder="1" applyAlignment="1">
      <alignment horizontal="center" vertical="center" wrapText="1"/>
    </xf>
    <xf numFmtId="0" fontId="95" fillId="0" borderId="18" xfId="327" applyFont="1" applyBorder="1" applyAlignment="1">
      <alignment horizontal="center" vertical="center" wrapText="1"/>
    </xf>
    <xf numFmtId="0" fontId="14" fillId="0" borderId="0" xfId="326" applyFont="1" applyFill="1" applyAlignment="1">
      <alignment horizontal="center" vertical="center" wrapText="1"/>
    </xf>
    <xf numFmtId="185" fontId="14" fillId="0" borderId="15" xfId="326" applyNumberFormat="1" applyFont="1" applyFill="1" applyBorder="1" applyAlignment="1">
      <alignment horizontal="center" vertical="center" wrapText="1"/>
    </xf>
    <xf numFmtId="0" fontId="14" fillId="0" borderId="15" xfId="326" applyFont="1" applyFill="1" applyBorder="1" applyAlignment="1">
      <alignment horizontal="center" vertical="center" wrapText="1"/>
    </xf>
    <xf numFmtId="180" fontId="14" fillId="0" borderId="15" xfId="326" applyNumberFormat="1" applyFont="1" applyFill="1" applyBorder="1" applyAlignment="1">
      <alignment horizontal="center" vertical="center" wrapText="1"/>
    </xf>
    <xf numFmtId="0" fontId="14" fillId="0" borderId="22" xfId="326" applyFont="1" applyFill="1" applyBorder="1" applyAlignment="1">
      <alignment horizontal="center" vertical="center" wrapText="1"/>
    </xf>
    <xf numFmtId="0" fontId="102" fillId="0" borderId="15" xfId="326" applyFont="1" applyFill="1" applyBorder="1" applyAlignment="1">
      <alignment horizontal="center" vertical="center" wrapText="1"/>
    </xf>
    <xf numFmtId="0" fontId="14" fillId="0" borderId="15" xfId="326" applyFont="1" applyFill="1" applyBorder="1" applyAlignment="1">
      <alignment horizontal="center" vertical="center"/>
    </xf>
    <xf numFmtId="0" fontId="14" fillId="0" borderId="15" xfId="326" applyNumberFormat="1" applyFont="1" applyFill="1" applyBorder="1" applyAlignment="1" applyProtection="1">
      <alignment horizontal="center" vertical="center" wrapText="1"/>
    </xf>
    <xf numFmtId="0" fontId="14" fillId="0" borderId="0" xfId="326" applyFont="1" applyFill="1"/>
    <xf numFmtId="0" fontId="14" fillId="0" borderId="15" xfId="326" applyFont="1" applyFill="1" applyBorder="1" applyAlignment="1">
      <alignment wrapText="1"/>
    </xf>
    <xf numFmtId="185" fontId="14" fillId="0" borderId="0" xfId="326" applyNumberFormat="1" applyFont="1" applyFill="1" applyAlignment="1">
      <alignment horizontal="center" vertical="center" wrapText="1"/>
    </xf>
    <xf numFmtId="180" fontId="14" fillId="0" borderId="0" xfId="326" applyNumberFormat="1" applyFont="1" applyFill="1" applyAlignment="1">
      <alignment horizontal="center" vertical="center" wrapText="1"/>
    </xf>
    <xf numFmtId="0" fontId="14" fillId="0" borderId="0" xfId="326" applyFont="1" applyFill="1" applyAlignment="1">
      <alignment vertical="center" wrapText="1"/>
    </xf>
    <xf numFmtId="185" fontId="25" fillId="0" borderId="15" xfId="326" applyNumberFormat="1" applyFont="1" applyFill="1" applyBorder="1" applyAlignment="1">
      <alignment horizontal="center" vertical="center" wrapText="1"/>
    </xf>
    <xf numFmtId="191" fontId="14" fillId="0" borderId="15" xfId="326" applyNumberFormat="1" applyFont="1" applyFill="1" applyBorder="1" applyAlignment="1">
      <alignment horizontal="center" vertical="center" wrapText="1"/>
    </xf>
    <xf numFmtId="0" fontId="14" fillId="0" borderId="1" xfId="326" applyFont="1" applyFill="1" applyBorder="1" applyAlignment="1">
      <alignment vertical="center" wrapText="1"/>
    </xf>
    <xf numFmtId="0" fontId="99" fillId="0" borderId="15" xfId="326" applyFont="1" applyFill="1" applyBorder="1" applyAlignment="1">
      <alignment horizontal="center" vertical="center" wrapText="1"/>
    </xf>
    <xf numFmtId="180" fontId="25" fillId="0" borderId="15" xfId="326" applyNumberFormat="1" applyFont="1" applyFill="1" applyBorder="1" applyAlignment="1">
      <alignment horizontal="center" vertical="center" wrapText="1"/>
    </xf>
    <xf numFmtId="2" fontId="13" fillId="22" borderId="15" xfId="0" applyNumberFormat="1" applyFont="1" applyFill="1" applyBorder="1" applyAlignment="1">
      <alignment horizontal="center" vertical="center"/>
    </xf>
    <xf numFmtId="187" fontId="13" fillId="22" borderId="15" xfId="718" applyNumberFormat="1" applyFont="1" applyFill="1" applyBorder="1" applyAlignment="1">
      <alignment vertical="center"/>
    </xf>
    <xf numFmtId="4" fontId="14" fillId="0" borderId="15" xfId="326" applyNumberFormat="1" applyFont="1" applyFill="1" applyBorder="1" applyAlignment="1">
      <alignment horizontal="center" vertical="center" wrapText="1"/>
    </xf>
    <xf numFmtId="4" fontId="102" fillId="0" borderId="15" xfId="326" applyNumberFormat="1" applyFont="1" applyFill="1" applyBorder="1" applyAlignment="1">
      <alignment horizontal="center" vertical="center" wrapText="1"/>
    </xf>
    <xf numFmtId="181" fontId="80" fillId="0" borderId="0" xfId="448" applyNumberFormat="1" applyFont="1">
      <alignment vertical="center"/>
    </xf>
    <xf numFmtId="0" fontId="14" fillId="0" borderId="0" xfId="0" applyFont="1">
      <alignment vertical="center"/>
    </xf>
    <xf numFmtId="185" fontId="14" fillId="22" borderId="15" xfId="326" applyNumberFormat="1" applyFont="1" applyFill="1" applyBorder="1" applyAlignment="1">
      <alignment horizontal="center" vertical="center" wrapText="1"/>
    </xf>
    <xf numFmtId="180" fontId="14" fillId="22" borderId="15" xfId="326" applyNumberFormat="1" applyFont="1" applyFill="1" applyBorder="1" applyAlignment="1">
      <alignment horizontal="center" vertical="center" wrapText="1"/>
    </xf>
    <xf numFmtId="0" fontId="17" fillId="0" borderId="15" xfId="0" applyFont="1" applyBorder="1" applyAlignment="1">
      <alignment horizontal="center" vertical="center" wrapText="1"/>
    </xf>
    <xf numFmtId="0" fontId="105" fillId="0" borderId="0" xfId="776">
      <alignment vertical="center"/>
    </xf>
    <xf numFmtId="0" fontId="105" fillId="0" borderId="0" xfId="776" applyAlignment="1">
      <alignment horizontal="center" vertical="center"/>
    </xf>
    <xf numFmtId="0" fontId="105" fillId="0" borderId="15" xfId="776" applyBorder="1" applyAlignment="1">
      <alignment horizontal="center" vertical="center"/>
    </xf>
    <xf numFmtId="0" fontId="22" fillId="0" borderId="29" xfId="327" applyFont="1" applyBorder="1" applyAlignment="1">
      <alignment horizontal="center" vertical="center" wrapText="1"/>
    </xf>
    <xf numFmtId="0" fontId="22" fillId="0" borderId="26" xfId="327" applyFont="1" applyBorder="1" applyAlignment="1">
      <alignment horizontal="center" vertical="center" wrapText="1"/>
    </xf>
    <xf numFmtId="0" fontId="22" fillId="0" borderId="15" xfId="327" applyFont="1" applyBorder="1" applyAlignment="1">
      <alignment horizontal="center" vertical="center" wrapText="1"/>
    </xf>
    <xf numFmtId="180" fontId="17" fillId="0" borderId="15" xfId="718" applyNumberFormat="1" applyFont="1" applyFill="1" applyBorder="1" applyAlignment="1">
      <alignment horizontal="center" vertical="center" wrapText="1"/>
    </xf>
    <xf numFmtId="0" fontId="61" fillId="0" borderId="15" xfId="337" applyBorder="1" applyAlignment="1">
      <alignment horizontal="center" vertical="center"/>
    </xf>
    <xf numFmtId="0" fontId="72" fillId="0" borderId="15" xfId="0" applyFont="1" applyBorder="1" applyAlignment="1">
      <alignment horizontal="center" vertical="center"/>
    </xf>
    <xf numFmtId="0" fontId="82" fillId="21" borderId="15" xfId="337" applyFont="1" applyFill="1" applyBorder="1" applyAlignment="1">
      <alignment horizontal="center" vertical="center" wrapText="1"/>
    </xf>
    <xf numFmtId="190" fontId="14" fillId="0" borderId="15" xfId="338" applyNumberFormat="1" applyFont="1" applyBorder="1" applyAlignment="1">
      <alignment horizontal="center" vertical="center"/>
    </xf>
    <xf numFmtId="192" fontId="14" fillId="0" borderId="15" xfId="0" applyNumberFormat="1" applyFont="1" applyBorder="1" applyAlignment="1">
      <alignment horizontal="center" vertical="center" wrapText="1"/>
    </xf>
    <xf numFmtId="43" fontId="61" fillId="0" borderId="0" xfId="327" applyNumberFormat="1">
      <alignment vertical="center"/>
    </xf>
    <xf numFmtId="0" fontId="98" fillId="0" borderId="15" xfId="327" applyFont="1" applyBorder="1" applyAlignment="1">
      <alignment horizontal="center" vertical="center"/>
    </xf>
    <xf numFmtId="180" fontId="17" fillId="0" borderId="15" xfId="327" applyNumberFormat="1" applyFont="1" applyFill="1" applyBorder="1" applyAlignment="1">
      <alignment horizontal="center" vertical="center" wrapText="1"/>
    </xf>
    <xf numFmtId="0" fontId="17" fillId="0" borderId="15" xfId="327" applyFont="1" applyFill="1" applyBorder="1" applyAlignment="1">
      <alignment vertical="center" wrapText="1"/>
    </xf>
    <xf numFmtId="0" fontId="21" fillId="0" borderId="23" xfId="327" applyFont="1" applyFill="1" applyBorder="1" applyAlignment="1">
      <alignment horizontal="center" vertical="center" wrapText="1"/>
    </xf>
    <xf numFmtId="0" fontId="14" fillId="0" borderId="28" xfId="327" applyFont="1" applyBorder="1" applyAlignment="1">
      <alignment horizontal="center" vertical="center" wrapText="1"/>
    </xf>
    <xf numFmtId="0" fontId="22" fillId="0" borderId="18" xfId="327" applyFont="1" applyBorder="1" applyAlignment="1">
      <alignment horizontal="center" vertical="center" wrapText="1"/>
    </xf>
    <xf numFmtId="0" fontId="22" fillId="0" borderId="15" xfId="327" quotePrefix="1" applyFont="1" applyBorder="1" applyAlignment="1">
      <alignment horizontal="center" vertical="center" wrapText="1"/>
    </xf>
    <xf numFmtId="0" fontId="69" fillId="0" borderId="18" xfId="327" applyFont="1" applyBorder="1" applyAlignment="1">
      <alignment horizontal="center" vertical="center" wrapText="1"/>
    </xf>
    <xf numFmtId="184" fontId="22" fillId="0" borderId="18" xfId="327" applyNumberFormat="1" applyFont="1" applyBorder="1" applyAlignment="1">
      <alignment horizontal="center" vertical="center" wrapText="1"/>
    </xf>
    <xf numFmtId="180" fontId="22" fillId="0" borderId="18" xfId="327" applyNumberFormat="1" applyFont="1" applyBorder="1" applyAlignment="1">
      <alignment horizontal="center" vertical="center" wrapText="1"/>
    </xf>
    <xf numFmtId="0" fontId="72" fillId="0" borderId="0" xfId="327" applyFont="1" applyFill="1" applyAlignment="1">
      <alignment horizontal="center" vertical="center"/>
    </xf>
    <xf numFmtId="184" fontId="22" fillId="0" borderId="26" xfId="327" applyNumberFormat="1" applyFont="1" applyFill="1" applyBorder="1" applyAlignment="1">
      <alignment horizontal="center" vertical="center" wrapText="1"/>
    </xf>
    <xf numFmtId="180" fontId="61" fillId="0" borderId="0" xfId="337" applyNumberFormat="1">
      <alignment vertical="center"/>
    </xf>
    <xf numFmtId="4" fontId="105" fillId="0" borderId="15" xfId="776" applyNumberFormat="1" applyBorder="1" applyAlignment="1">
      <alignment horizontal="center" vertical="center"/>
    </xf>
    <xf numFmtId="180" fontId="17" fillId="22" borderId="15" xfId="449" applyNumberFormat="1" applyFont="1" applyFill="1" applyBorder="1" applyAlignment="1">
      <alignment horizontal="center" vertical="center" wrapText="1"/>
    </xf>
    <xf numFmtId="0" fontId="17" fillId="0" borderId="15" xfId="0" applyFont="1" applyBorder="1" applyAlignment="1">
      <alignment horizontal="center" vertical="center" wrapText="1"/>
    </xf>
    <xf numFmtId="0" fontId="17" fillId="0" borderId="15" xfId="337" applyFont="1" applyBorder="1" applyAlignment="1">
      <alignment horizontal="center" vertical="center" wrapText="1"/>
    </xf>
    <xf numFmtId="0" fontId="13" fillId="23" borderId="15" xfId="0" applyFont="1" applyFill="1" applyBorder="1" applyAlignment="1">
      <alignment horizontal="left" vertical="center" wrapText="1" shrinkToFit="1"/>
    </xf>
    <xf numFmtId="0" fontId="13" fillId="23" borderId="15" xfId="0" applyFont="1" applyFill="1" applyBorder="1" applyAlignment="1">
      <alignment horizontal="center" vertical="center"/>
    </xf>
    <xf numFmtId="2" fontId="13" fillId="23" borderId="15" xfId="0" applyNumberFormat="1" applyFont="1" applyFill="1" applyBorder="1" applyAlignment="1">
      <alignment horizontal="center" vertical="center"/>
    </xf>
    <xf numFmtId="187" fontId="13" fillId="23" borderId="15" xfId="718" applyNumberFormat="1" applyFont="1" applyFill="1" applyBorder="1" applyAlignment="1">
      <alignment vertical="center"/>
    </xf>
    <xf numFmtId="0" fontId="13" fillId="23" borderId="15" xfId="0" applyFont="1" applyFill="1" applyBorder="1">
      <alignment vertical="center"/>
    </xf>
    <xf numFmtId="0" fontId="17" fillId="23" borderId="15" xfId="337" applyFont="1" applyFill="1" applyBorder="1" applyAlignment="1">
      <alignment horizontal="left" vertical="center" wrapText="1"/>
    </xf>
    <xf numFmtId="180" fontId="61" fillId="23" borderId="15" xfId="337" applyNumberFormat="1" applyFill="1" applyBorder="1" applyAlignment="1">
      <alignment horizontal="center" vertical="center"/>
    </xf>
    <xf numFmtId="0" fontId="14" fillId="23" borderId="15" xfId="0" applyFont="1" applyFill="1" applyBorder="1" applyAlignment="1">
      <alignment vertical="center" wrapText="1"/>
    </xf>
    <xf numFmtId="0" fontId="17" fillId="23" borderId="15" xfId="0" applyFont="1" applyFill="1" applyBorder="1" applyAlignment="1">
      <alignment vertical="center" wrapText="1"/>
    </xf>
    <xf numFmtId="0" fontId="17" fillId="23" borderId="15" xfId="0" applyFont="1" applyFill="1" applyBorder="1" applyAlignment="1">
      <alignment horizontal="left" vertical="center" wrapText="1"/>
    </xf>
    <xf numFmtId="43" fontId="17" fillId="23" borderId="15" xfId="718" applyFont="1" applyFill="1" applyBorder="1" applyAlignment="1">
      <alignment horizontal="center" vertical="center" wrapText="1"/>
    </xf>
    <xf numFmtId="10" fontId="17" fillId="23" borderId="15" xfId="71" applyNumberFormat="1" applyFont="1" applyFill="1" applyBorder="1" applyAlignment="1">
      <alignment horizontal="center" vertical="center" wrapText="1"/>
    </xf>
    <xf numFmtId="0" fontId="17" fillId="23" borderId="15" xfId="0" applyFont="1" applyFill="1" applyBorder="1" applyAlignment="1">
      <alignment horizontal="center" vertical="center" wrapText="1"/>
    </xf>
    <xf numFmtId="0" fontId="14" fillId="23" borderId="28" xfId="0" applyFont="1" applyFill="1" applyBorder="1" applyAlignment="1">
      <alignment vertical="center" wrapText="1"/>
    </xf>
    <xf numFmtId="0" fontId="86" fillId="23" borderId="15" xfId="0" applyFont="1" applyFill="1" applyBorder="1" applyAlignment="1">
      <alignment horizontal="center" vertical="center"/>
    </xf>
    <xf numFmtId="0" fontId="29" fillId="23" borderId="15" xfId="337" applyFont="1" applyFill="1" applyBorder="1" applyAlignment="1">
      <alignment vertical="center" wrapText="1"/>
    </xf>
    <xf numFmtId="0" fontId="29" fillId="23" borderId="15" xfId="0" applyFont="1" applyFill="1" applyBorder="1" applyAlignment="1">
      <alignment vertical="center" wrapText="1"/>
    </xf>
    <xf numFmtId="180" fontId="86" fillId="23" borderId="15" xfId="0" applyNumberFormat="1" applyFont="1" applyFill="1" applyBorder="1" applyAlignment="1">
      <alignment horizontal="center" vertical="center"/>
    </xf>
    <xf numFmtId="180" fontId="86" fillId="23" borderId="15" xfId="0" applyNumberFormat="1" applyFont="1" applyFill="1" applyBorder="1">
      <alignment vertical="center"/>
    </xf>
    <xf numFmtId="0" fontId="89" fillId="23" borderId="15" xfId="0" applyFont="1" applyFill="1" applyBorder="1">
      <alignment vertical="center"/>
    </xf>
    <xf numFmtId="189" fontId="1" fillId="0" borderId="0" xfId="800"/>
    <xf numFmtId="0" fontId="1" fillId="0" borderId="0" xfId="800" applyNumberFormat="1"/>
    <xf numFmtId="189" fontId="1" fillId="0" borderId="0" xfId="800" applyAlignment="1">
      <alignment horizontal="center"/>
    </xf>
    <xf numFmtId="189" fontId="111" fillId="0" borderId="0" xfId="800" applyFont="1"/>
    <xf numFmtId="180" fontId="111" fillId="0" borderId="0" xfId="800" applyNumberFormat="1" applyFont="1"/>
    <xf numFmtId="193" fontId="112" fillId="24" borderId="55" xfId="800" applyNumberFormat="1" applyFont="1" applyFill="1" applyBorder="1" applyAlignment="1">
      <alignment horizontal="right" vertical="center"/>
    </xf>
    <xf numFmtId="0" fontId="112" fillId="24" borderId="55" xfId="800" applyNumberFormat="1" applyFont="1" applyFill="1" applyBorder="1" applyAlignment="1">
      <alignment horizontal="right" vertical="center"/>
    </xf>
    <xf numFmtId="43" fontId="112" fillId="24" borderId="55" xfId="800" applyNumberFormat="1" applyFont="1" applyFill="1" applyBorder="1" applyAlignment="1">
      <alignment horizontal="right" vertical="center"/>
    </xf>
    <xf numFmtId="190" fontId="112" fillId="24" borderId="55" xfId="800" applyNumberFormat="1" applyFont="1" applyFill="1" applyBorder="1" applyAlignment="1">
      <alignment horizontal="right" vertical="center"/>
    </xf>
    <xf numFmtId="189" fontId="112" fillId="24" borderId="55" xfId="800" applyFont="1" applyFill="1" applyBorder="1" applyAlignment="1">
      <alignment horizontal="left" vertical="center"/>
    </xf>
    <xf numFmtId="189" fontId="112" fillId="24" borderId="55" xfId="800" applyFont="1" applyFill="1" applyBorder="1" applyAlignment="1">
      <alignment horizontal="center" vertical="center"/>
    </xf>
    <xf numFmtId="189" fontId="13" fillId="24" borderId="55" xfId="800" applyFont="1" applyFill="1" applyBorder="1" applyAlignment="1">
      <alignment horizontal="left" vertical="center"/>
    </xf>
    <xf numFmtId="0" fontId="111" fillId="0" borderId="0" xfId="800" applyNumberFormat="1" applyFont="1"/>
    <xf numFmtId="193" fontId="112" fillId="0" borderId="56" xfId="800" applyNumberFormat="1" applyFont="1" applyBorder="1" applyAlignment="1">
      <alignment horizontal="right" vertical="center"/>
    </xf>
    <xf numFmtId="0" fontId="112" fillId="0" borderId="56" xfId="800" applyNumberFormat="1" applyFont="1" applyBorder="1" applyAlignment="1">
      <alignment horizontal="right" vertical="center"/>
    </xf>
    <xf numFmtId="190" fontId="112" fillId="0" borderId="56" xfId="800" applyNumberFormat="1" applyFont="1" applyBorder="1" applyAlignment="1">
      <alignment horizontal="right" vertical="center"/>
    </xf>
    <xf numFmtId="189" fontId="112" fillId="0" borderId="56" xfId="800" applyFont="1" applyBorder="1" applyAlignment="1">
      <alignment horizontal="left" vertical="center"/>
    </xf>
    <xf numFmtId="189" fontId="112" fillId="0" borderId="57" xfId="800" applyFont="1" applyBorder="1" applyAlignment="1">
      <alignment horizontal="center" vertical="center"/>
    </xf>
    <xf numFmtId="189" fontId="13" fillId="0" borderId="56" xfId="800" applyFont="1" applyBorder="1" applyAlignment="1">
      <alignment horizontal="left" vertical="center"/>
    </xf>
    <xf numFmtId="189" fontId="111" fillId="0" borderId="0" xfId="800" applyFont="1" applyAlignment="1">
      <alignment horizontal="center"/>
    </xf>
    <xf numFmtId="180" fontId="1" fillId="0" borderId="0" xfId="800" applyNumberFormat="1"/>
    <xf numFmtId="189" fontId="112" fillId="0" borderId="56" xfId="800" applyFont="1" applyBorder="1" applyAlignment="1">
      <alignment horizontal="center" vertical="center"/>
    </xf>
    <xf numFmtId="193" fontId="112" fillId="0" borderId="57" xfId="800" applyNumberFormat="1" applyFont="1" applyBorder="1" applyAlignment="1">
      <alignment horizontal="right" vertical="center"/>
    </xf>
    <xf numFmtId="0" fontId="112" fillId="0" borderId="57" xfId="800" applyNumberFormat="1" applyFont="1" applyBorder="1" applyAlignment="1">
      <alignment horizontal="right" vertical="center"/>
    </xf>
    <xf numFmtId="190" fontId="112" fillId="0" borderId="57" xfId="800" applyNumberFormat="1" applyFont="1" applyBorder="1" applyAlignment="1">
      <alignment horizontal="right" vertical="center"/>
    </xf>
    <xf numFmtId="189" fontId="112" fillId="0" borderId="57" xfId="800" applyFont="1" applyBorder="1" applyAlignment="1">
      <alignment horizontal="left" vertical="center"/>
    </xf>
    <xf numFmtId="193" fontId="112" fillId="24" borderId="56" xfId="800" applyNumberFormat="1" applyFont="1" applyFill="1" applyBorder="1" applyAlignment="1">
      <alignment horizontal="right" vertical="center"/>
    </xf>
    <xf numFmtId="0" fontId="112" fillId="24" borderId="56" xfId="800" applyNumberFormat="1" applyFont="1" applyFill="1" applyBorder="1" applyAlignment="1">
      <alignment horizontal="right" vertical="center"/>
    </xf>
    <xf numFmtId="43" fontId="112" fillId="24" borderId="56" xfId="800" applyNumberFormat="1" applyFont="1" applyFill="1" applyBorder="1" applyAlignment="1">
      <alignment horizontal="right" vertical="center"/>
    </xf>
    <xf numFmtId="190" fontId="112" fillId="24" borderId="56" xfId="800" applyNumberFormat="1" applyFont="1" applyFill="1" applyBorder="1" applyAlignment="1">
      <alignment horizontal="right" vertical="center"/>
    </xf>
    <xf numFmtId="189" fontId="112" fillId="24" borderId="56" xfId="800" applyFont="1" applyFill="1" applyBorder="1" applyAlignment="1">
      <alignment horizontal="left" vertical="center"/>
    </xf>
    <xf numFmtId="189" fontId="112" fillId="24" borderId="56" xfId="800" applyFont="1" applyFill="1" applyBorder="1" applyAlignment="1">
      <alignment horizontal="center" vertical="center"/>
    </xf>
    <xf numFmtId="189" fontId="13" fillId="24" borderId="56" xfId="800" applyFont="1" applyFill="1" applyBorder="1" applyAlignment="1">
      <alignment horizontal="left" vertical="center"/>
    </xf>
    <xf numFmtId="40" fontId="12" fillId="25" borderId="58" xfId="801" applyNumberFormat="1" applyFont="1" applyFill="1" applyBorder="1" applyAlignment="1">
      <alignment horizontal="center" vertical="center"/>
    </xf>
    <xf numFmtId="194" fontId="12" fillId="25" borderId="58" xfId="801" applyNumberFormat="1" applyFont="1" applyFill="1" applyBorder="1" applyAlignment="1">
      <alignment horizontal="center" vertical="center"/>
    </xf>
    <xf numFmtId="189" fontId="12" fillId="25" borderId="58" xfId="801" applyFont="1" applyFill="1" applyBorder="1" applyAlignment="1">
      <alignment horizontal="center" vertical="center"/>
    </xf>
    <xf numFmtId="181" fontId="12" fillId="25" borderId="58" xfId="801" applyNumberFormat="1" applyFont="1" applyFill="1" applyBorder="1" applyAlignment="1">
      <alignment horizontal="center" vertical="center"/>
    </xf>
    <xf numFmtId="189" fontId="114" fillId="0" borderId="0" xfId="800" applyFont="1"/>
    <xf numFmtId="0" fontId="1" fillId="0" borderId="0" xfId="800" applyNumberFormat="1" applyAlignment="1">
      <alignment horizontal="centerContinuous" vertical="center"/>
    </xf>
    <xf numFmtId="0" fontId="115" fillId="0" borderId="0" xfId="800" applyNumberFormat="1" applyFont="1" applyAlignment="1">
      <alignment horizontal="centerContinuous" vertical="center"/>
    </xf>
    <xf numFmtId="43" fontId="1" fillId="0" borderId="0" xfId="775" applyFont="1" applyAlignment="1"/>
    <xf numFmtId="40" fontId="1" fillId="0" borderId="0" xfId="800" applyNumberFormat="1"/>
    <xf numFmtId="2" fontId="117" fillId="0" borderId="0" xfId="800" applyNumberFormat="1" applyFont="1"/>
    <xf numFmtId="43" fontId="118" fillId="26" borderId="55" xfId="775" applyFont="1" applyFill="1" applyBorder="1" applyAlignment="1">
      <alignment horizontal="right" vertical="center"/>
    </xf>
    <xf numFmtId="0" fontId="118" fillId="26" borderId="55" xfId="800" applyNumberFormat="1" applyFont="1" applyFill="1" applyBorder="1" applyAlignment="1">
      <alignment horizontal="right" vertical="center"/>
    </xf>
    <xf numFmtId="189" fontId="118" fillId="26" borderId="55" xfId="800" applyFont="1" applyFill="1" applyBorder="1" applyAlignment="1">
      <alignment horizontal="right" vertical="center"/>
    </xf>
    <xf numFmtId="189" fontId="118" fillId="26" borderId="55" xfId="800" applyFont="1" applyFill="1" applyBorder="1" applyAlignment="1">
      <alignment horizontal="center" vertical="center"/>
    </xf>
    <xf numFmtId="189" fontId="14" fillId="26" borderId="55" xfId="800" applyFont="1" applyFill="1" applyBorder="1" applyAlignment="1">
      <alignment horizontal="left" vertical="center"/>
    </xf>
    <xf numFmtId="0" fontId="1" fillId="0" borderId="0" xfId="800" applyNumberFormat="1" applyAlignment="1">
      <alignment horizontal="center" vertical="center"/>
    </xf>
    <xf numFmtId="189" fontId="117" fillId="0" borderId="0" xfId="800" applyFont="1"/>
    <xf numFmtId="43" fontId="118" fillId="0" borderId="56" xfId="775" applyFont="1" applyBorder="1" applyAlignment="1">
      <alignment horizontal="right" vertical="center"/>
    </xf>
    <xf numFmtId="0" fontId="118" fillId="0" borderId="56" xfId="800" applyNumberFormat="1" applyFont="1" applyBorder="1" applyAlignment="1">
      <alignment horizontal="right" vertical="center"/>
    </xf>
    <xf numFmtId="189" fontId="118" fillId="0" borderId="56" xfId="800" applyFont="1" applyBorder="1" applyAlignment="1">
      <alignment horizontal="right" vertical="center"/>
    </xf>
    <xf numFmtId="189" fontId="118" fillId="0" borderId="56" xfId="800" applyFont="1" applyBorder="1" applyAlignment="1">
      <alignment horizontal="center" vertical="center"/>
    </xf>
    <xf numFmtId="43" fontId="118" fillId="26" borderId="56" xfId="775" applyFont="1" applyFill="1" applyBorder="1" applyAlignment="1">
      <alignment horizontal="right" vertical="center"/>
    </xf>
    <xf numFmtId="0" fontId="118" fillId="26" borderId="56" xfId="800" applyNumberFormat="1" applyFont="1" applyFill="1" applyBorder="1" applyAlignment="1">
      <alignment horizontal="right" vertical="center"/>
    </xf>
    <xf numFmtId="189" fontId="118" fillId="26" borderId="56" xfId="800" applyFont="1" applyFill="1" applyBorder="1" applyAlignment="1">
      <alignment horizontal="right" vertical="center"/>
    </xf>
    <xf numFmtId="189" fontId="118" fillId="26" borderId="56" xfId="800" applyFont="1" applyFill="1" applyBorder="1" applyAlignment="1">
      <alignment horizontal="center" vertical="center"/>
    </xf>
    <xf numFmtId="189" fontId="14" fillId="26" borderId="56" xfId="800" applyFont="1" applyFill="1" applyBorder="1" applyAlignment="1">
      <alignment horizontal="left" vertical="center"/>
    </xf>
    <xf numFmtId="194" fontId="25" fillId="25" borderId="58" xfId="801" applyNumberFormat="1" applyFont="1" applyFill="1" applyBorder="1" applyAlignment="1">
      <alignment horizontal="center" vertical="center"/>
    </xf>
    <xf numFmtId="189" fontId="1" fillId="0" borderId="0" xfId="800" applyAlignment="1">
      <alignment horizontal="centerContinuous" vertical="center"/>
    </xf>
    <xf numFmtId="189" fontId="120" fillId="0" borderId="0" xfId="800" applyFont="1" applyAlignment="1">
      <alignment horizontal="centerContinuous" vertical="center"/>
    </xf>
    <xf numFmtId="0" fontId="17" fillId="0" borderId="15" xfId="337" applyFont="1" applyBorder="1" applyAlignment="1">
      <alignment horizontal="center" vertical="center" wrapText="1"/>
    </xf>
    <xf numFmtId="0" fontId="17" fillId="0" borderId="15" xfId="337" applyFont="1" applyBorder="1" applyAlignment="1">
      <alignment horizontal="center" vertical="center" wrapText="1"/>
    </xf>
    <xf numFmtId="0" fontId="93" fillId="0" borderId="15" xfId="776" applyFont="1" applyBorder="1" applyAlignment="1">
      <alignment horizontal="center" vertical="center"/>
    </xf>
    <xf numFmtId="0" fontId="105" fillId="0" borderId="16" xfId="776" applyBorder="1" applyAlignment="1">
      <alignment horizontal="left" vertical="center"/>
    </xf>
    <xf numFmtId="0" fontId="105" fillId="0" borderId="3" xfId="776" applyBorder="1" applyAlignment="1">
      <alignment horizontal="left" vertical="center"/>
    </xf>
    <xf numFmtId="0" fontId="105" fillId="0" borderId="22" xfId="776" applyBorder="1" applyAlignment="1">
      <alignment horizontal="left" vertical="center"/>
    </xf>
    <xf numFmtId="0" fontId="107" fillId="0" borderId="43" xfId="0" applyFont="1" applyBorder="1" applyAlignment="1">
      <alignment horizontal="center" vertical="center" wrapText="1"/>
    </xf>
    <xf numFmtId="0" fontId="90" fillId="0" borderId="44" xfId="0" applyFont="1" applyBorder="1" applyAlignment="1">
      <alignment horizontal="center" vertical="center" wrapText="1"/>
    </xf>
    <xf numFmtId="0" fontId="90" fillId="0" borderId="45" xfId="0" applyFont="1" applyBorder="1" applyAlignment="1">
      <alignment horizontal="center" vertical="center" wrapText="1"/>
    </xf>
    <xf numFmtId="0" fontId="91" fillId="0" borderId="46" xfId="0" applyFont="1" applyBorder="1" applyAlignment="1">
      <alignment horizontal="left" vertical="center" wrapText="1"/>
    </xf>
    <xf numFmtId="0" fontId="91" fillId="0" borderId="47" xfId="0" applyFont="1" applyBorder="1" applyAlignment="1">
      <alignment horizontal="left" vertical="center" wrapText="1"/>
    </xf>
    <xf numFmtId="0" fontId="91" fillId="0" borderId="48" xfId="0" applyFont="1" applyBorder="1" applyAlignment="1">
      <alignment horizontal="left" vertical="center" wrapText="1"/>
    </xf>
    <xf numFmtId="0" fontId="88" fillId="0" borderId="46" xfId="0" applyFont="1" applyBorder="1" applyAlignment="1">
      <alignment horizontal="left" vertical="center" wrapText="1"/>
    </xf>
    <xf numFmtId="0" fontId="92" fillId="0" borderId="47" xfId="0" applyFont="1" applyBorder="1" applyAlignment="1">
      <alignment horizontal="left" vertical="center" wrapText="1"/>
    </xf>
    <xf numFmtId="0" fontId="92" fillId="0" borderId="48" xfId="0" applyFont="1" applyBorder="1" applyAlignment="1">
      <alignment horizontal="left" vertical="center" wrapText="1"/>
    </xf>
    <xf numFmtId="0" fontId="88" fillId="0" borderId="49" xfId="0" applyFont="1" applyBorder="1" applyAlignment="1">
      <alignment horizontal="left" vertical="center" wrapText="1"/>
    </xf>
    <xf numFmtId="0" fontId="92" fillId="0" borderId="50" xfId="0" applyFont="1" applyBorder="1" applyAlignment="1">
      <alignment horizontal="left" vertical="center" wrapText="1"/>
    </xf>
    <xf numFmtId="0" fontId="92" fillId="0" borderId="51" xfId="0" applyFont="1" applyBorder="1" applyAlignment="1">
      <alignment horizontal="left" vertical="center" wrapText="1"/>
    </xf>
    <xf numFmtId="0" fontId="85" fillId="0" borderId="0" xfId="0" applyFont="1" applyAlignment="1">
      <alignment horizontal="center" vertical="center"/>
    </xf>
    <xf numFmtId="0" fontId="96" fillId="0" borderId="15" xfId="449" applyFont="1" applyBorder="1" applyAlignment="1">
      <alignment horizontal="center" vertical="center" wrapText="1"/>
    </xf>
    <xf numFmtId="180" fontId="96" fillId="0" borderId="15" xfId="449" applyNumberFormat="1" applyFont="1" applyBorder="1" applyAlignment="1">
      <alignment horizontal="center" vertical="center" wrapText="1"/>
    </xf>
    <xf numFmtId="0" fontId="17" fillId="0" borderId="17" xfId="449" applyFont="1" applyBorder="1" applyAlignment="1">
      <alignment horizontal="center" vertical="center" textRotation="255"/>
    </xf>
    <xf numFmtId="0" fontId="17" fillId="0" borderId="18" xfId="449" applyFont="1" applyBorder="1" applyAlignment="1">
      <alignment horizontal="center" vertical="center" textRotation="255"/>
    </xf>
    <xf numFmtId="0" fontId="17" fillId="0" borderId="15" xfId="0" applyFont="1" applyBorder="1" applyAlignment="1">
      <alignment horizontal="center" vertical="center" wrapText="1"/>
    </xf>
    <xf numFmtId="0" fontId="8" fillId="0" borderId="15" xfId="0" applyFont="1" applyBorder="1" applyAlignment="1">
      <alignment horizontal="center" vertical="center" wrapText="1"/>
    </xf>
    <xf numFmtId="0" fontId="17" fillId="0" borderId="15" xfId="0" applyFont="1" applyBorder="1" applyAlignment="1">
      <alignment vertical="center" wrapText="1"/>
    </xf>
    <xf numFmtId="0" fontId="17" fillId="0" borderId="1" xfId="0" applyFont="1" applyBorder="1" applyAlignment="1">
      <alignment horizontal="center" vertical="center" wrapText="1"/>
    </xf>
    <xf numFmtId="0" fontId="17" fillId="0" borderId="17" xfId="0" applyFont="1" applyBorder="1" applyAlignment="1">
      <alignment horizontal="center" vertical="center" wrapText="1"/>
    </xf>
    <xf numFmtId="0" fontId="17" fillId="0" borderId="18" xfId="0" applyFont="1" applyBorder="1" applyAlignment="1">
      <alignment horizontal="center" vertical="center" wrapText="1"/>
    </xf>
    <xf numFmtId="0" fontId="84" fillId="0" borderId="15" xfId="0" applyFont="1" applyBorder="1" applyAlignment="1">
      <alignment horizontal="center" vertical="center" wrapText="1"/>
    </xf>
    <xf numFmtId="0" fontId="18" fillId="0" borderId="16" xfId="0" applyFont="1" applyBorder="1" applyAlignment="1">
      <alignment horizontal="left" vertical="center" wrapText="1"/>
    </xf>
    <xf numFmtId="0" fontId="18" fillId="0" borderId="3" xfId="0" applyFont="1" applyBorder="1" applyAlignment="1">
      <alignment horizontal="left" vertical="center" wrapText="1"/>
    </xf>
    <xf numFmtId="0" fontId="18" fillId="0" borderId="22" xfId="0" applyFont="1" applyBorder="1" applyAlignment="1">
      <alignment horizontal="left" vertical="center" wrapText="1"/>
    </xf>
    <xf numFmtId="0" fontId="17" fillId="0" borderId="15" xfId="0" applyFont="1" applyBorder="1" applyAlignment="1">
      <alignment horizontal="center" vertical="center" textRotation="255" wrapText="1"/>
    </xf>
    <xf numFmtId="0" fontId="17" fillId="0" borderId="17" xfId="0" applyFont="1" applyBorder="1" applyAlignment="1">
      <alignment horizontal="center" vertical="center" textRotation="255" wrapText="1"/>
    </xf>
    <xf numFmtId="0" fontId="84" fillId="0" borderId="32" xfId="0" applyFont="1" applyBorder="1" applyAlignment="1">
      <alignment horizontal="center" vertical="center" wrapText="1"/>
    </xf>
    <xf numFmtId="0" fontId="84" fillId="0" borderId="33" xfId="0" applyFont="1" applyBorder="1" applyAlignment="1">
      <alignment horizontal="center" vertical="center" wrapText="1"/>
    </xf>
    <xf numFmtId="0" fontId="84" fillId="0" borderId="34" xfId="0" applyFont="1" applyBorder="1" applyAlignment="1">
      <alignment horizontal="center" vertical="center" wrapText="1"/>
    </xf>
    <xf numFmtId="0" fontId="84" fillId="0" borderId="35" xfId="0" applyFont="1" applyBorder="1" applyAlignment="1">
      <alignment horizontal="center" vertical="center" wrapText="1"/>
    </xf>
    <xf numFmtId="0" fontId="84" fillId="0" borderId="36" xfId="0" applyFont="1" applyBorder="1" applyAlignment="1">
      <alignment horizontal="center" vertical="center" wrapText="1"/>
    </xf>
    <xf numFmtId="0" fontId="84" fillId="0" borderId="37" xfId="0" applyFont="1" applyBorder="1" applyAlignment="1">
      <alignment horizontal="center" vertical="center" wrapText="1"/>
    </xf>
    <xf numFmtId="0" fontId="17" fillId="0" borderId="15" xfId="0" applyFont="1" applyBorder="1" applyAlignment="1">
      <alignment horizontal="left" vertical="center" wrapText="1"/>
    </xf>
    <xf numFmtId="0" fontId="8" fillId="0" borderId="0" xfId="337" applyFont="1" applyAlignment="1">
      <alignment horizontal="center" vertical="center" wrapText="1"/>
    </xf>
    <xf numFmtId="0" fontId="17" fillId="0" borderId="16" xfId="337" applyFont="1" applyBorder="1" applyAlignment="1">
      <alignment horizontal="center" vertical="center" wrapText="1"/>
    </xf>
    <xf numFmtId="0" fontId="17" fillId="0" borderId="22" xfId="337" applyFont="1" applyBorder="1" applyAlignment="1">
      <alignment horizontal="center" vertical="center" wrapText="1"/>
    </xf>
    <xf numFmtId="0" fontId="17" fillId="0" borderId="1" xfId="337" applyFont="1" applyBorder="1" applyAlignment="1">
      <alignment horizontal="center" vertical="center"/>
    </xf>
    <xf numFmtId="0" fontId="17" fillId="0" borderId="17" xfId="337" applyFont="1" applyBorder="1" applyAlignment="1">
      <alignment horizontal="center" vertical="center"/>
    </xf>
    <xf numFmtId="0" fontId="17" fillId="0" borderId="18" xfId="337" applyFont="1" applyBorder="1" applyAlignment="1">
      <alignment horizontal="center" vertical="center"/>
    </xf>
    <xf numFmtId="0" fontId="17" fillId="23" borderId="1" xfId="337" applyFont="1" applyFill="1" applyBorder="1" applyAlignment="1">
      <alignment horizontal="center" vertical="center" wrapText="1"/>
    </xf>
    <xf numFmtId="0" fontId="17" fillId="23" borderId="17" xfId="337" applyFont="1" applyFill="1" applyBorder="1" applyAlignment="1">
      <alignment horizontal="center" vertical="center"/>
    </xf>
    <xf numFmtId="0" fontId="17" fillId="23" borderId="18" xfId="337" applyFont="1" applyFill="1" applyBorder="1" applyAlignment="1">
      <alignment horizontal="center" vertical="center"/>
    </xf>
    <xf numFmtId="0" fontId="17" fillId="0" borderId="16" xfId="338" applyFont="1" applyBorder="1" applyAlignment="1">
      <alignment horizontal="center" vertical="center" wrapText="1"/>
    </xf>
    <xf numFmtId="0" fontId="17" fillId="0" borderId="22" xfId="338" applyFont="1" applyBorder="1" applyAlignment="1">
      <alignment horizontal="center" vertical="center" wrapText="1"/>
    </xf>
    <xf numFmtId="0" fontId="17" fillId="0" borderId="1" xfId="337" applyFont="1" applyBorder="1" applyAlignment="1">
      <alignment horizontal="center" vertical="center" wrapText="1"/>
    </xf>
    <xf numFmtId="0" fontId="17" fillId="0" borderId="17" xfId="337" applyFont="1" applyBorder="1" applyAlignment="1">
      <alignment horizontal="center" vertical="center" wrapText="1"/>
    </xf>
    <xf numFmtId="0" fontId="17" fillId="0" borderId="18" xfId="337" applyFont="1" applyBorder="1" applyAlignment="1">
      <alignment horizontal="center" vertical="center" wrapText="1"/>
    </xf>
    <xf numFmtId="0" fontId="18" fillId="0" borderId="1" xfId="337" applyFont="1" applyBorder="1" applyAlignment="1">
      <alignment horizontal="center" vertical="center"/>
    </xf>
    <xf numFmtId="0" fontId="18" fillId="0" borderId="17" xfId="337" applyFont="1" applyBorder="1" applyAlignment="1">
      <alignment horizontal="center" vertical="center"/>
    </xf>
    <xf numFmtId="0" fontId="18" fillId="0" borderId="18" xfId="337" applyFont="1" applyBorder="1" applyAlignment="1">
      <alignment horizontal="center" vertical="center"/>
    </xf>
    <xf numFmtId="0" fontId="18" fillId="0" borderId="32" xfId="337" applyFont="1" applyBorder="1" applyAlignment="1">
      <alignment horizontal="center" vertical="center" wrapText="1"/>
    </xf>
    <xf numFmtId="0" fontId="18" fillId="0" borderId="33" xfId="337" applyFont="1" applyBorder="1" applyAlignment="1">
      <alignment horizontal="center" vertical="center" wrapText="1"/>
    </xf>
    <xf numFmtId="0" fontId="18" fillId="0" borderId="34" xfId="337" applyFont="1" applyBorder="1" applyAlignment="1">
      <alignment horizontal="center" vertical="center" wrapText="1"/>
    </xf>
    <xf numFmtId="0" fontId="18" fillId="0" borderId="35" xfId="337" applyFont="1" applyBorder="1" applyAlignment="1">
      <alignment horizontal="center" vertical="center" wrapText="1"/>
    </xf>
    <xf numFmtId="0" fontId="18" fillId="0" borderId="36" xfId="337" applyFont="1" applyBorder="1" applyAlignment="1">
      <alignment horizontal="center" vertical="center" wrapText="1"/>
    </xf>
    <xf numFmtId="0" fontId="18" fillId="0" borderId="37" xfId="337" applyFont="1" applyBorder="1" applyAlignment="1">
      <alignment horizontal="center" vertical="center" wrapText="1"/>
    </xf>
    <xf numFmtId="0" fontId="8" fillId="0" borderId="15" xfId="337" applyFont="1" applyBorder="1" applyAlignment="1">
      <alignment horizontal="center" vertical="center" wrapText="1"/>
    </xf>
    <xf numFmtId="43" fontId="18" fillId="0" borderId="15" xfId="718" applyFont="1" applyFill="1" applyBorder="1" applyAlignment="1">
      <alignment horizontal="center" vertical="center"/>
    </xf>
    <xf numFmtId="0" fontId="18" fillId="0" borderId="16" xfId="337" applyFont="1" applyBorder="1" applyAlignment="1">
      <alignment horizontal="left" vertical="center" wrapText="1"/>
    </xf>
    <xf numFmtId="0" fontId="18" fillId="0" borderId="3" xfId="337" applyFont="1" applyBorder="1" applyAlignment="1">
      <alignment horizontal="left" vertical="center" wrapText="1"/>
    </xf>
    <xf numFmtId="0" fontId="18" fillId="0" borderId="22" xfId="337" applyFont="1" applyBorder="1" applyAlignment="1">
      <alignment horizontal="left" vertical="center" wrapText="1"/>
    </xf>
    <xf numFmtId="0" fontId="18" fillId="0" borderId="1" xfId="337" applyFont="1" applyBorder="1" applyAlignment="1">
      <alignment horizontal="center" vertical="center" wrapText="1"/>
    </xf>
    <xf numFmtId="0" fontId="18" fillId="0" borderId="17" xfId="337" applyFont="1" applyBorder="1" applyAlignment="1">
      <alignment horizontal="center" vertical="center" wrapText="1"/>
    </xf>
    <xf numFmtId="0" fontId="18" fillId="0" borderId="18" xfId="337" applyFont="1" applyBorder="1" applyAlignment="1">
      <alignment horizontal="center" vertical="center" wrapText="1"/>
    </xf>
    <xf numFmtId="0" fontId="17" fillId="0" borderId="15" xfId="337" applyFont="1" applyBorder="1" applyAlignment="1">
      <alignment horizontal="center" vertical="center" wrapText="1"/>
    </xf>
    <xf numFmtId="0" fontId="8" fillId="0" borderId="36" xfId="0" applyFont="1" applyBorder="1" applyAlignment="1">
      <alignment horizontal="center" vertical="center"/>
    </xf>
    <xf numFmtId="0" fontId="14" fillId="0" borderId="0" xfId="0" applyFont="1" applyAlignment="1">
      <alignment horizontal="left" vertical="center"/>
    </xf>
    <xf numFmtId="0" fontId="14" fillId="0" borderId="0" xfId="0" applyFont="1" applyAlignment="1">
      <alignment horizontal="left" vertical="center" wrapText="1"/>
    </xf>
    <xf numFmtId="0" fontId="27" fillId="0" borderId="0" xfId="0" applyFont="1" applyAlignment="1">
      <alignment horizontal="left" vertical="center"/>
    </xf>
    <xf numFmtId="0" fontId="25" fillId="0" borderId="1" xfId="0" applyFont="1" applyBorder="1" applyAlignment="1">
      <alignment horizontal="center" vertical="center" wrapText="1"/>
    </xf>
    <xf numFmtId="0" fontId="25" fillId="0" borderId="18" xfId="0" applyFont="1" applyBorder="1" applyAlignment="1">
      <alignment horizontal="center" vertical="center" wrapText="1"/>
    </xf>
    <xf numFmtId="0" fontId="88" fillId="0" borderId="15" xfId="0" applyFont="1" applyBorder="1" applyAlignment="1">
      <alignment horizontal="center" vertical="center" wrapText="1"/>
    </xf>
    <xf numFmtId="0" fontId="23" fillId="0" borderId="0" xfId="327" applyFont="1" applyAlignment="1">
      <alignment horizontal="center" vertical="top"/>
    </xf>
    <xf numFmtId="0" fontId="22" fillId="0" borderId="31" xfId="327" applyFont="1" applyBorder="1" applyAlignment="1">
      <alignment horizontal="center" vertical="center" wrapText="1"/>
    </xf>
    <xf numFmtId="0" fontId="22" fillId="0" borderId="29" xfId="327" applyFont="1" applyBorder="1" applyAlignment="1">
      <alignment horizontal="center" vertical="center" wrapText="1"/>
    </xf>
    <xf numFmtId="0" fontId="97" fillId="0" borderId="0" xfId="327" applyFont="1" applyAlignment="1">
      <alignment horizontal="center" vertical="center" wrapText="1"/>
    </xf>
    <xf numFmtId="0" fontId="68" fillId="0" borderId="0" xfId="327" applyFont="1" applyAlignment="1">
      <alignment horizontal="center" vertical="center" wrapText="1"/>
    </xf>
    <xf numFmtId="0" fontId="22" fillId="0" borderId="19" xfId="327" applyFont="1" applyFill="1" applyBorder="1" applyAlignment="1">
      <alignment horizontal="center" vertical="center" wrapText="1"/>
    </xf>
    <xf numFmtId="0" fontId="22" fillId="0" borderId="20" xfId="327" applyFont="1" applyFill="1" applyBorder="1" applyAlignment="1">
      <alignment horizontal="center" vertical="center" wrapText="1"/>
    </xf>
    <xf numFmtId="0" fontId="22" fillId="0" borderId="26" xfId="327" applyFont="1" applyBorder="1" applyAlignment="1">
      <alignment horizontal="center" vertical="center" wrapText="1"/>
    </xf>
    <xf numFmtId="0" fontId="22" fillId="0" borderId="15" xfId="327" applyFont="1" applyBorder="1" applyAlignment="1">
      <alignment horizontal="center" vertical="center" wrapText="1"/>
    </xf>
    <xf numFmtId="0" fontId="22" fillId="0" borderId="52" xfId="327" applyFont="1" applyBorder="1" applyAlignment="1">
      <alignment horizontal="center" vertical="center" wrapText="1"/>
    </xf>
    <xf numFmtId="0" fontId="22" fillId="0" borderId="17" xfId="327" applyFont="1" applyBorder="1" applyAlignment="1">
      <alignment horizontal="center" vertical="center" wrapText="1"/>
    </xf>
    <xf numFmtId="0" fontId="22" fillId="0" borderId="18" xfId="327" applyFont="1" applyBorder="1" applyAlignment="1">
      <alignment horizontal="center" vertical="center" wrapText="1"/>
    </xf>
    <xf numFmtId="0" fontId="98" fillId="0" borderId="26" xfId="327" applyFont="1" applyBorder="1" applyAlignment="1">
      <alignment horizontal="center" vertical="center" wrapText="1"/>
    </xf>
    <xf numFmtId="0" fontId="98" fillId="0" borderId="15" xfId="327" applyFont="1" applyBorder="1" applyAlignment="1">
      <alignment horizontal="center" vertical="center" wrapText="1"/>
    </xf>
    <xf numFmtId="0" fontId="94" fillId="0" borderId="53" xfId="327" applyFont="1" applyBorder="1" applyAlignment="1">
      <alignment horizontal="left" vertical="center" wrapText="1"/>
    </xf>
    <xf numFmtId="0" fontId="22" fillId="0" borderId="54" xfId="327" applyFont="1" applyFill="1" applyBorder="1" applyAlignment="1">
      <alignment horizontal="center" vertical="center" wrapText="1"/>
    </xf>
    <xf numFmtId="0" fontId="98" fillId="0" borderId="18" xfId="327" applyFont="1" applyBorder="1" applyAlignment="1">
      <alignment horizontal="center" vertical="center" wrapText="1"/>
    </xf>
    <xf numFmtId="0" fontId="19" fillId="0" borderId="15" xfId="327" applyFont="1" applyBorder="1" applyAlignment="1">
      <alignment horizontal="center" vertical="center"/>
    </xf>
    <xf numFmtId="183" fontId="19" fillId="0" borderId="15" xfId="327" applyNumberFormat="1" applyFont="1" applyBorder="1" applyAlignment="1">
      <alignment horizontal="center" vertical="center"/>
    </xf>
    <xf numFmtId="0" fontId="20" fillId="0" borderId="15" xfId="327" applyFont="1" applyBorder="1" applyAlignment="1">
      <alignment horizontal="center" vertical="center" textRotation="255"/>
    </xf>
    <xf numFmtId="0" fontId="95" fillId="0" borderId="15" xfId="327" applyFont="1" applyBorder="1" applyAlignment="1">
      <alignment horizontal="center" vertical="center" wrapText="1"/>
    </xf>
    <xf numFmtId="0" fontId="20" fillId="0" borderId="1" xfId="327" applyFont="1" applyBorder="1" applyAlignment="1">
      <alignment horizontal="center" vertical="center" textRotation="255"/>
    </xf>
    <xf numFmtId="0" fontId="20" fillId="0" borderId="17" xfId="327" applyFont="1" applyBorder="1" applyAlignment="1">
      <alignment horizontal="center" vertical="center" textRotation="255"/>
    </xf>
    <xf numFmtId="0" fontId="20" fillId="0" borderId="18" xfId="327" applyFont="1" applyBorder="1" applyAlignment="1">
      <alignment horizontal="center" vertical="center" textRotation="255"/>
    </xf>
    <xf numFmtId="0" fontId="95" fillId="0" borderId="1" xfId="327" applyFont="1" applyBorder="1" applyAlignment="1">
      <alignment horizontal="center" vertical="center" wrapText="1"/>
    </xf>
    <xf numFmtId="0" fontId="95" fillId="0" borderId="17" xfId="327" applyFont="1" applyBorder="1" applyAlignment="1">
      <alignment horizontal="center" vertical="center" wrapText="1"/>
    </xf>
    <xf numFmtId="0" fontId="95" fillId="0" borderId="18" xfId="327" applyFont="1" applyBorder="1" applyAlignment="1">
      <alignment horizontal="center" vertical="center" wrapText="1"/>
    </xf>
    <xf numFmtId="0" fontId="17" fillId="0" borderId="17" xfId="337" applyFont="1" applyBorder="1" applyAlignment="1">
      <alignment horizontal="center" vertical="center" textRotation="255"/>
    </xf>
    <xf numFmtId="0" fontId="17" fillId="0" borderId="18" xfId="337" applyFont="1" applyBorder="1" applyAlignment="1">
      <alignment horizontal="center" vertical="center" textRotation="255"/>
    </xf>
    <xf numFmtId="0" fontId="8" fillId="0" borderId="36" xfId="327" applyFont="1" applyBorder="1" applyAlignment="1">
      <alignment horizontal="center" vertical="center"/>
    </xf>
    <xf numFmtId="0" fontId="18" fillId="0" borderId="1" xfId="327" applyFont="1" applyBorder="1" applyAlignment="1">
      <alignment horizontal="center" vertical="center" wrapText="1"/>
    </xf>
    <xf numFmtId="0" fontId="18" fillId="0" borderId="18" xfId="327" applyFont="1" applyBorder="1" applyAlignment="1">
      <alignment horizontal="center" vertical="center" wrapText="1"/>
    </xf>
    <xf numFmtId="0" fontId="18" fillId="0" borderId="1" xfId="327" applyFont="1" applyBorder="1" applyAlignment="1">
      <alignment horizontal="center" vertical="center"/>
    </xf>
    <xf numFmtId="0" fontId="18" fillId="0" borderId="18" xfId="327" applyFont="1" applyBorder="1" applyAlignment="1">
      <alignment horizontal="center" vertical="center"/>
    </xf>
    <xf numFmtId="185" fontId="8" fillId="0" borderId="36" xfId="326" applyNumberFormat="1" applyFont="1" applyFill="1" applyBorder="1" applyAlignment="1">
      <alignment horizontal="center" vertical="center" wrapText="1"/>
    </xf>
    <xf numFmtId="0" fontId="8" fillId="0" borderId="36" xfId="326" applyFont="1" applyFill="1" applyBorder="1" applyAlignment="1">
      <alignment horizontal="center" vertical="center" wrapText="1"/>
    </xf>
    <xf numFmtId="0" fontId="25" fillId="0" borderId="36" xfId="326" applyFont="1" applyFill="1" applyBorder="1" applyAlignment="1">
      <alignment horizontal="center" vertical="center" wrapText="1"/>
    </xf>
    <xf numFmtId="180" fontId="8" fillId="0" borderId="36" xfId="326" applyNumberFormat="1" applyFont="1" applyFill="1" applyBorder="1" applyAlignment="1">
      <alignment horizontal="center" vertical="center" wrapText="1"/>
    </xf>
    <xf numFmtId="0" fontId="14" fillId="0" borderId="0" xfId="326" applyFont="1" applyFill="1" applyAlignment="1">
      <alignment horizontal="center" vertical="center" wrapText="1"/>
    </xf>
    <xf numFmtId="0" fontId="61" fillId="0" borderId="0" xfId="326" applyFill="1" applyAlignment="1">
      <alignment horizontal="center" vertical="center" wrapText="1"/>
    </xf>
    <xf numFmtId="185" fontId="61" fillId="0" borderId="0" xfId="326" applyNumberFormat="1" applyFill="1" applyAlignment="1">
      <alignment horizontal="center" vertical="center" wrapText="1"/>
    </xf>
    <xf numFmtId="0" fontId="14" fillId="0" borderId="0" xfId="326" applyFont="1" applyFill="1" applyAlignment="1">
      <alignment horizontal="left" vertical="center" wrapText="1"/>
    </xf>
    <xf numFmtId="0" fontId="61" fillId="0" borderId="0" xfId="326" applyFill="1" applyAlignment="1">
      <alignment horizontal="left" vertical="center" wrapText="1"/>
    </xf>
    <xf numFmtId="185" fontId="61" fillId="0" borderId="0" xfId="326" applyNumberFormat="1" applyFill="1" applyAlignment="1">
      <alignment horizontal="left" vertical="center" wrapText="1"/>
    </xf>
    <xf numFmtId="0" fontId="25" fillId="0" borderId="16" xfId="326" applyFont="1" applyFill="1" applyBorder="1" applyAlignment="1">
      <alignment horizontal="center" vertical="center" wrapText="1"/>
    </xf>
    <xf numFmtId="0" fontId="25" fillId="0" borderId="3" xfId="326" applyFont="1" applyFill="1" applyBorder="1" applyAlignment="1">
      <alignment horizontal="center" vertical="center" wrapText="1"/>
    </xf>
    <xf numFmtId="185" fontId="14" fillId="0" borderId="0" xfId="326" applyNumberFormat="1" applyFont="1" applyFill="1" applyBorder="1" applyAlignment="1">
      <alignment horizontal="left" vertical="center" wrapText="1"/>
    </xf>
    <xf numFmtId="0" fontId="14" fillId="0" borderId="0" xfId="326" applyFont="1" applyFill="1" applyBorder="1" applyAlignment="1">
      <alignment horizontal="left" vertical="center" wrapText="1"/>
    </xf>
    <xf numFmtId="185" fontId="14" fillId="0" borderId="0" xfId="326" applyNumberFormat="1" applyFont="1" applyFill="1" applyAlignment="1">
      <alignment horizontal="left" vertical="center" wrapText="1"/>
    </xf>
    <xf numFmtId="180" fontId="14" fillId="0" borderId="0" xfId="326" applyNumberFormat="1" applyFont="1" applyFill="1" applyAlignment="1">
      <alignment horizontal="left" vertical="center" wrapText="1"/>
    </xf>
    <xf numFmtId="0" fontId="8" fillId="0" borderId="0" xfId="0" applyFont="1" applyAlignment="1">
      <alignment horizontal="center" vertical="center"/>
    </xf>
    <xf numFmtId="0" fontId="9" fillId="0" borderId="0" xfId="0" applyFont="1" applyAlignment="1">
      <alignment horizontal="left" vertical="center" wrapText="1"/>
    </xf>
    <xf numFmtId="0" fontId="9" fillId="0" borderId="0" xfId="0" applyFont="1" applyAlignment="1">
      <alignment horizontal="center" vertical="center" wrapText="1"/>
    </xf>
    <xf numFmtId="0" fontId="10" fillId="0" borderId="0" xfId="0" applyFont="1" applyAlignment="1">
      <alignment horizontal="center" vertical="center" wrapText="1"/>
    </xf>
    <xf numFmtId="0" fontId="15" fillId="0" borderId="0" xfId="0" applyFont="1" applyAlignment="1">
      <alignment horizontal="center" vertical="center" wrapText="1"/>
    </xf>
  </cellXfs>
  <cellStyles count="802">
    <cellStyle name="??|?Revenuenuesy L" xfId="1" xr:uid="{00000000-0005-0000-0000-000000000000}"/>
    <cellStyle name="??|?Revenuenuesy L 2" xfId="2" xr:uid="{00000000-0005-0000-0000-000001000000}"/>
    <cellStyle name="??|?Revenuenuesy L 2 2" xfId="3" xr:uid="{00000000-0005-0000-0000-000002000000}"/>
    <cellStyle name="??|?Revenuenuesy L 3" xfId="4" xr:uid="{00000000-0005-0000-0000-000003000000}"/>
    <cellStyle name="??|?Revenuenuesy L 4" xfId="5" xr:uid="{00000000-0005-0000-0000-000004000000}"/>
    <cellStyle name="_ET_STYLE_NoName_00_" xfId="6" xr:uid="{00000000-0005-0000-0000-000005000000}"/>
    <cellStyle name="0,0_x000d__x000a_NA_x000d__x000a_" xfId="7" xr:uid="{00000000-0005-0000-0000-000006000000}"/>
    <cellStyle name="0,0_x000d__x000a_NA_x000d__x000a_ 2" xfId="8" xr:uid="{00000000-0005-0000-0000-000007000000}"/>
    <cellStyle name="0,0_x000d__x000a_NA_x000d__x000a_ 2 2" xfId="9" xr:uid="{00000000-0005-0000-0000-000008000000}"/>
    <cellStyle name="0,0_x000d__x000a_NA_x000d__x000a_ 3" xfId="10" xr:uid="{00000000-0005-0000-0000-000009000000}"/>
    <cellStyle name="20% - 强调文字颜色 1 2" xfId="11" xr:uid="{00000000-0005-0000-0000-00000A000000}"/>
    <cellStyle name="20% - 强调文字颜色 1 2 2" xfId="12" xr:uid="{00000000-0005-0000-0000-00000B000000}"/>
    <cellStyle name="20% - 强调文字颜色 1 2_A 工程量清单（名景台B2门窗百叶不含样板间）10.09" xfId="13" xr:uid="{00000000-0005-0000-0000-00000C000000}"/>
    <cellStyle name="20% - 强调文字颜色 2 2" xfId="14" xr:uid="{00000000-0005-0000-0000-00000D000000}"/>
    <cellStyle name="20% - 强调文字颜色 2 2 2" xfId="15" xr:uid="{00000000-0005-0000-0000-00000E000000}"/>
    <cellStyle name="20% - 强调文字颜色 2 2_A 工程量清单（名景台B2门窗百叶不含样板间）10.09" xfId="16" xr:uid="{00000000-0005-0000-0000-00000F000000}"/>
    <cellStyle name="20% - 强调文字颜色 3 2" xfId="17" xr:uid="{00000000-0005-0000-0000-000010000000}"/>
    <cellStyle name="20% - 强调文字颜色 3 2 2" xfId="18" xr:uid="{00000000-0005-0000-0000-000011000000}"/>
    <cellStyle name="20% - 强调文字颜色 3 2_A 工程量清单（名景台B2门窗百叶不含样板间）10.09" xfId="19" xr:uid="{00000000-0005-0000-0000-000012000000}"/>
    <cellStyle name="20% - 强调文字颜色 4 2" xfId="20" xr:uid="{00000000-0005-0000-0000-000013000000}"/>
    <cellStyle name="20% - 强调文字颜色 4 2 2" xfId="21" xr:uid="{00000000-0005-0000-0000-000014000000}"/>
    <cellStyle name="20% - 强调文字颜色 4 2_A 工程量清单（名景台B2门窗百叶不含样板间）10.09" xfId="22" xr:uid="{00000000-0005-0000-0000-000015000000}"/>
    <cellStyle name="20% - 强调文字颜色 5 2" xfId="23" xr:uid="{00000000-0005-0000-0000-000016000000}"/>
    <cellStyle name="20% - 强调文字颜色 5 2 2" xfId="24" xr:uid="{00000000-0005-0000-0000-000017000000}"/>
    <cellStyle name="20% - 强调文字颜色 5 2_A 工程量清单（名景台B2门窗百叶不含样板间）10.09" xfId="25" xr:uid="{00000000-0005-0000-0000-000018000000}"/>
    <cellStyle name="20% - 强调文字颜色 6 2" xfId="26" xr:uid="{00000000-0005-0000-0000-000019000000}"/>
    <cellStyle name="20% - 强调文字颜色 6 2 2" xfId="27" xr:uid="{00000000-0005-0000-0000-00001A000000}"/>
    <cellStyle name="20% - 强调文字颜色 6 2_A 工程量清单（名景台B2门窗百叶不含样板间）10.09" xfId="28" xr:uid="{00000000-0005-0000-0000-00001B000000}"/>
    <cellStyle name="40% - 强调文字颜色 1 2" xfId="29" xr:uid="{00000000-0005-0000-0000-00001C000000}"/>
    <cellStyle name="40% - 强调文字颜色 1 2 2" xfId="30" xr:uid="{00000000-0005-0000-0000-00001D000000}"/>
    <cellStyle name="40% - 强调文字颜色 1 2_A 工程量清单（名景台B2门窗百叶不含样板间）10.09" xfId="31" xr:uid="{00000000-0005-0000-0000-00001E000000}"/>
    <cellStyle name="40% - 强调文字颜色 2 2" xfId="32" xr:uid="{00000000-0005-0000-0000-00001F000000}"/>
    <cellStyle name="40% - 强调文字颜色 2 2 2" xfId="33" xr:uid="{00000000-0005-0000-0000-000020000000}"/>
    <cellStyle name="40% - 强调文字颜色 2 2_A 工程量清单（名景台B2门窗百叶不含样板间）10.09" xfId="34" xr:uid="{00000000-0005-0000-0000-000021000000}"/>
    <cellStyle name="40% - 强调文字颜色 3 2" xfId="35" xr:uid="{00000000-0005-0000-0000-000022000000}"/>
    <cellStyle name="40% - 强调文字颜色 3 2 2" xfId="36" xr:uid="{00000000-0005-0000-0000-000023000000}"/>
    <cellStyle name="40% - 强调文字颜色 3 2_A 工程量清单（名景台B2门窗百叶不含样板间）10.09" xfId="37" xr:uid="{00000000-0005-0000-0000-000024000000}"/>
    <cellStyle name="40% - 强调文字颜色 4 2" xfId="38" xr:uid="{00000000-0005-0000-0000-000025000000}"/>
    <cellStyle name="40% - 强调文字颜色 4 2 2" xfId="39" xr:uid="{00000000-0005-0000-0000-000026000000}"/>
    <cellStyle name="40% - 强调文字颜色 4 2_A 工程量清单（名景台B2门窗百叶不含样板间）10.09" xfId="40" xr:uid="{00000000-0005-0000-0000-000027000000}"/>
    <cellStyle name="40% - 强调文字颜色 5 2" xfId="41" xr:uid="{00000000-0005-0000-0000-000028000000}"/>
    <cellStyle name="40% - 强调文字颜色 5 2 2" xfId="42" xr:uid="{00000000-0005-0000-0000-000029000000}"/>
    <cellStyle name="40% - 强调文字颜色 5 2_A 工程量清单（名景台B2门窗百叶不含样板间）10.09" xfId="43" xr:uid="{00000000-0005-0000-0000-00002A000000}"/>
    <cellStyle name="40% - 强调文字颜色 6 2" xfId="44" xr:uid="{00000000-0005-0000-0000-00002B000000}"/>
    <cellStyle name="40% - 强调文字颜色 6 2 2" xfId="45" xr:uid="{00000000-0005-0000-0000-00002C000000}"/>
    <cellStyle name="40% - 强调文字颜色 6 2_A 工程量清单（名景台B2门窗百叶不含样板间）10.09" xfId="46" xr:uid="{00000000-0005-0000-0000-00002D000000}"/>
    <cellStyle name="60% - 强调文字颜色 1 2" xfId="47" xr:uid="{00000000-0005-0000-0000-00002E000000}"/>
    <cellStyle name="60% - 强调文字颜色 2 2" xfId="48" xr:uid="{00000000-0005-0000-0000-00002F000000}"/>
    <cellStyle name="60% - 强调文字颜色 3 2" xfId="49" xr:uid="{00000000-0005-0000-0000-000030000000}"/>
    <cellStyle name="60% - 强调文字颜色 4 2" xfId="50" xr:uid="{00000000-0005-0000-0000-000031000000}"/>
    <cellStyle name="60% - 强调文字颜色 5 2" xfId="51" xr:uid="{00000000-0005-0000-0000-000032000000}"/>
    <cellStyle name="60% - 强调文字颜色 6 2" xfId="52" xr:uid="{00000000-0005-0000-0000-000033000000}"/>
    <cellStyle name="A4 Small 210 x 297 mm" xfId="53" xr:uid="{00000000-0005-0000-0000-000034000000}"/>
    <cellStyle name="ColLevel_0" xfId="54" xr:uid="{00000000-0005-0000-0000-000035000000}"/>
    <cellStyle name="Column_Title" xfId="55" xr:uid="{00000000-0005-0000-0000-000036000000}"/>
    <cellStyle name="Comma [0]_Sheet1" xfId="56" xr:uid="{00000000-0005-0000-0000-000037000000}"/>
    <cellStyle name="Euro" xfId="57" xr:uid="{00000000-0005-0000-0000-000038000000}"/>
    <cellStyle name="Euro 2" xfId="58" xr:uid="{00000000-0005-0000-0000-000039000000}"/>
    <cellStyle name="HEADER" xfId="59" xr:uid="{00000000-0005-0000-0000-00003A000000}"/>
    <cellStyle name="Header1" xfId="60" xr:uid="{00000000-0005-0000-0000-00003B000000}"/>
    <cellStyle name="Header2" xfId="61" xr:uid="{00000000-0005-0000-0000-00003C000000}"/>
    <cellStyle name="Header2 2" xfId="62" xr:uid="{00000000-0005-0000-0000-00003D000000}"/>
    <cellStyle name="Header2 3" xfId="63" xr:uid="{00000000-0005-0000-0000-00003E000000}"/>
    <cellStyle name="Model" xfId="64" xr:uid="{00000000-0005-0000-0000-00003F000000}"/>
    <cellStyle name="Normal_AN" xfId="65" xr:uid="{00000000-0005-0000-0000-000040000000}"/>
    <cellStyle name="Normale_Calcolatrice" xfId="66" xr:uid="{00000000-0005-0000-0000-000041000000}"/>
    <cellStyle name="RowLevel_0" xfId="67" xr:uid="{00000000-0005-0000-0000-000042000000}"/>
    <cellStyle name="SAPBEXstdItem" xfId="68" xr:uid="{00000000-0005-0000-0000-000043000000}"/>
    <cellStyle name="SAPBEXstdItem 2" xfId="69" xr:uid="{00000000-0005-0000-0000-000044000000}"/>
    <cellStyle name="subhead" xfId="70" xr:uid="{00000000-0005-0000-0000-000045000000}"/>
    <cellStyle name="百分比" xfId="71" builtinId="5"/>
    <cellStyle name="百分比 2" xfId="72" xr:uid="{00000000-0005-0000-0000-000047000000}"/>
    <cellStyle name="百分比 2 2" xfId="73" xr:uid="{00000000-0005-0000-0000-000048000000}"/>
    <cellStyle name="百分比 2 2 2" xfId="74" xr:uid="{00000000-0005-0000-0000-000049000000}"/>
    <cellStyle name="百分比 2 2 3" xfId="75" xr:uid="{00000000-0005-0000-0000-00004A000000}"/>
    <cellStyle name="百分比 2 2 4" xfId="778" xr:uid="{00000000-0005-0000-0000-00004B000000}"/>
    <cellStyle name="百分比 2 3" xfId="76" xr:uid="{00000000-0005-0000-0000-00004C000000}"/>
    <cellStyle name="百分比 2 4" xfId="77" xr:uid="{00000000-0005-0000-0000-00004D000000}"/>
    <cellStyle name="百分比 2 5" xfId="78" xr:uid="{00000000-0005-0000-0000-00004E000000}"/>
    <cellStyle name="百分比 2 6" xfId="79" xr:uid="{00000000-0005-0000-0000-00004F000000}"/>
    <cellStyle name="百分比 2 7" xfId="80" xr:uid="{00000000-0005-0000-0000-000050000000}"/>
    <cellStyle name="百分比 2 8" xfId="779" xr:uid="{00000000-0005-0000-0000-000051000000}"/>
    <cellStyle name="百分比 3" xfId="81" xr:uid="{00000000-0005-0000-0000-000052000000}"/>
    <cellStyle name="百分比 3 2" xfId="82" xr:uid="{00000000-0005-0000-0000-000053000000}"/>
    <cellStyle name="百分比 3 2 2" xfId="83" xr:uid="{00000000-0005-0000-0000-000054000000}"/>
    <cellStyle name="百分比 3 3" xfId="84" xr:uid="{00000000-0005-0000-0000-000055000000}"/>
    <cellStyle name="百分比 4" xfId="85" xr:uid="{00000000-0005-0000-0000-000056000000}"/>
    <cellStyle name="百分比 4 2" xfId="86" xr:uid="{00000000-0005-0000-0000-000057000000}"/>
    <cellStyle name="百分比 5" xfId="87" xr:uid="{00000000-0005-0000-0000-000058000000}"/>
    <cellStyle name="百分比 6" xfId="88" xr:uid="{00000000-0005-0000-0000-000059000000}"/>
    <cellStyle name="百分比 7" xfId="780" xr:uid="{00000000-0005-0000-0000-00005A000000}"/>
    <cellStyle name="百分比 8" xfId="781" xr:uid="{00000000-0005-0000-0000-00005B000000}"/>
    <cellStyle name="标题 1 2" xfId="89" xr:uid="{00000000-0005-0000-0000-00005C000000}"/>
    <cellStyle name="标题 2 2" xfId="90" xr:uid="{00000000-0005-0000-0000-00005D000000}"/>
    <cellStyle name="标题 3 2" xfId="91" xr:uid="{00000000-0005-0000-0000-00005E000000}"/>
    <cellStyle name="标题 4 2" xfId="92" xr:uid="{00000000-0005-0000-0000-00005F000000}"/>
    <cellStyle name="标题 5" xfId="93" xr:uid="{00000000-0005-0000-0000-000060000000}"/>
    <cellStyle name="標準_BANGLADESH HEALTH(SHIMIZU)" xfId="782" xr:uid="{00000000-0005-0000-0000-000061000000}"/>
    <cellStyle name="差 2" xfId="94" xr:uid="{00000000-0005-0000-0000-000062000000}"/>
    <cellStyle name="差 2 2" xfId="95" xr:uid="{00000000-0005-0000-0000-000063000000}"/>
    <cellStyle name="差 2_A 工程量清单（名景台B2门窗百叶不含样板间）10.09" xfId="96" xr:uid="{00000000-0005-0000-0000-000064000000}"/>
    <cellStyle name="差_(5)金融街核算 （断桥）0627" xfId="97" xr:uid="{00000000-0005-0000-0000-000065000000}"/>
    <cellStyle name="差_(5)金融街核算 （断桥）0627 2" xfId="98" xr:uid="{00000000-0005-0000-0000-000066000000}"/>
    <cellStyle name="差_(5)金融街核算 （断桥）0627 2 2" xfId="99" xr:uid="{00000000-0005-0000-0000-000067000000}"/>
    <cellStyle name="差_(5)金融街核算 （断桥）0627 3" xfId="100" xr:uid="{00000000-0005-0000-0000-000068000000}"/>
    <cellStyle name="差_(5)金融街核算 （断桥）0627 4" xfId="101" xr:uid="{00000000-0005-0000-0000-000069000000}"/>
    <cellStyle name="差_(5)金融街核算 （断桥）0706" xfId="102" xr:uid="{00000000-0005-0000-0000-00006A000000}"/>
    <cellStyle name="差_(5)金融街核算 （断桥）0706 2" xfId="103" xr:uid="{00000000-0005-0000-0000-00006B000000}"/>
    <cellStyle name="差_(5)金融街核算 （断桥）0706 2 2" xfId="104" xr:uid="{00000000-0005-0000-0000-00006C000000}"/>
    <cellStyle name="差_(5)金融街核算 （断桥）0706 3" xfId="105" xr:uid="{00000000-0005-0000-0000-00006D000000}"/>
    <cellStyle name="差_(5)金融街核算 （断桥）0706 4" xfId="106" xr:uid="{00000000-0005-0000-0000-00006E000000}"/>
    <cellStyle name="差_(5)金融街核算 （普铝）0627" xfId="107" xr:uid="{00000000-0005-0000-0000-00006F000000}"/>
    <cellStyle name="差_(5)金融街核算 （普铝）0627 2" xfId="108" xr:uid="{00000000-0005-0000-0000-000070000000}"/>
    <cellStyle name="差_(5)金融街核算 （普铝）0627 2 2" xfId="109" xr:uid="{00000000-0005-0000-0000-000071000000}"/>
    <cellStyle name="差_(5)金融街核算 （普铝）0627 3" xfId="110" xr:uid="{00000000-0005-0000-0000-000072000000}"/>
    <cellStyle name="差_(5)金融街核算 （普铝）0627 4" xfId="111" xr:uid="{00000000-0005-0000-0000-000073000000}"/>
    <cellStyle name="差_（别墅）宁波龙湖.滟澜海岸花园商住宅项目" xfId="112" xr:uid="{00000000-0005-0000-0000-000074000000}"/>
    <cellStyle name="差_（别墅）宁波龙湖.滟澜海岸花园商住宅项目 2" xfId="113" xr:uid="{00000000-0005-0000-0000-000075000000}"/>
    <cellStyle name="差_（别墅）宁波龙湖.滟澜海岸花园商住宅项目 2 2" xfId="114" xr:uid="{00000000-0005-0000-0000-000076000000}"/>
    <cellStyle name="差_（别墅）宁波龙湖.滟澜海岸花园商住宅项目 3" xfId="115" xr:uid="{00000000-0005-0000-0000-000077000000}"/>
    <cellStyle name="差_（别墅）宁波龙湖.滟澜海岸花园商住宅项目 4" xfId="116" xr:uid="{00000000-0005-0000-0000-000078000000}"/>
    <cellStyle name="差_（二标段）宁波龙湖香醍漫步项目 " xfId="117" xr:uid="{00000000-0005-0000-0000-000079000000}"/>
    <cellStyle name="差_（二标段）宁波龙湖香醍漫步项目  2" xfId="118" xr:uid="{00000000-0005-0000-0000-00007A000000}"/>
    <cellStyle name="差_（二标段）宁波龙湖香醍漫步项目  2 2" xfId="119" xr:uid="{00000000-0005-0000-0000-00007B000000}"/>
    <cellStyle name="差_（二标段）宁波龙湖香醍漫步项目  3" xfId="120" xr:uid="{00000000-0005-0000-0000-00007C000000}"/>
    <cellStyle name="差_（二标段）宁波龙湖香醍漫步项目  4" xfId="121" xr:uid="{00000000-0005-0000-0000-00007D000000}"/>
    <cellStyle name="差_（一标段）宁波龙湖香醍漫步项目 " xfId="122" xr:uid="{00000000-0005-0000-0000-00007E000000}"/>
    <cellStyle name="差_（一标段）宁波龙湖香醍漫步项目  2" xfId="123" xr:uid="{00000000-0005-0000-0000-00007F000000}"/>
    <cellStyle name="差_（一标段）宁波龙湖香醍漫步项目  2 2" xfId="124" xr:uid="{00000000-0005-0000-0000-000080000000}"/>
    <cellStyle name="差_（一标段）宁波龙湖香醍漫步项目  3" xfId="125" xr:uid="{00000000-0005-0000-0000-000081000000}"/>
    <cellStyle name="差_（一标段）宁波龙湖香醍漫步项目  4" xfId="126" xr:uid="{00000000-0005-0000-0000-000082000000}"/>
    <cellStyle name="差_11-07-19品一-龙湖U2洋房(2-13栋)" xfId="127" xr:uid="{00000000-0005-0000-0000-000083000000}"/>
    <cellStyle name="差_11-07-19品一-龙湖U2洋房(2-13栋) 2" xfId="128" xr:uid="{00000000-0005-0000-0000-000084000000}"/>
    <cellStyle name="差_11-07-19品一-龙湖U2洋房(2-13栋) 2 2" xfId="129" xr:uid="{00000000-0005-0000-0000-000085000000}"/>
    <cellStyle name="差_11-07-19品一-龙湖U2洋房(2-13栋) 3" xfId="130" xr:uid="{00000000-0005-0000-0000-000086000000}"/>
    <cellStyle name="差_11-07-19品一-龙湖U2洋房(2-13栋) 4" xfId="131" xr:uid="{00000000-0005-0000-0000-000087000000}"/>
    <cellStyle name="差_1-4栋结算" xfId="132" xr:uid="{00000000-0005-0000-0000-000088000000}"/>
    <cellStyle name="差_2.铝门窗工程量清单0215" xfId="133" xr:uid="{00000000-0005-0000-0000-000089000000}"/>
    <cellStyle name="差_2.铝门窗工程量清单0215 2" xfId="134" xr:uid="{00000000-0005-0000-0000-00008A000000}"/>
    <cellStyle name="差_2.铝门窗工程量清单0215 2 2" xfId="135" xr:uid="{00000000-0005-0000-0000-00008B000000}"/>
    <cellStyle name="差_2.铝门窗工程量清单0215 3" xfId="136" xr:uid="{00000000-0005-0000-0000-00008C000000}"/>
    <cellStyle name="差_26#27#-核算0309" xfId="137" xr:uid="{00000000-0005-0000-0000-00008D000000}"/>
    <cellStyle name="差_26#27#-核算0314" xfId="138" xr:uid="{00000000-0005-0000-0000-00008E000000}"/>
    <cellStyle name="差_6" xfId="139" xr:uid="{00000000-0005-0000-0000-00008F000000}"/>
    <cellStyle name="差_CBD地弹门" xfId="140" xr:uid="{00000000-0005-0000-0000-000090000000}"/>
    <cellStyle name="差_CBD地弹门 2" xfId="141" xr:uid="{00000000-0005-0000-0000-000091000000}"/>
    <cellStyle name="差_CBD地弹门 2 2" xfId="142" xr:uid="{00000000-0005-0000-0000-000092000000}"/>
    <cellStyle name="差_CBD地弹门 3" xfId="143" xr:uid="{00000000-0005-0000-0000-000093000000}"/>
    <cellStyle name="差_E6铝合金门窗、百叶、窗护栏招标清单080318" xfId="144" xr:uid="{00000000-0005-0000-0000-000094000000}"/>
    <cellStyle name="差_E6铝合金门窗、百叶、窗护栏招标清单080318 2" xfId="145" xr:uid="{00000000-0005-0000-0000-000095000000}"/>
    <cellStyle name="差_E6铝合金门窗、百叶、窗护栏招标清单080318 2 2" xfId="146" xr:uid="{00000000-0005-0000-0000-000096000000}"/>
    <cellStyle name="差_E6铝合金门窗、百叶、窗护栏招标清单080318 3" xfId="147" xr:uid="{00000000-0005-0000-0000-000097000000}"/>
    <cellStyle name="差_KING" xfId="148" xr:uid="{00000000-0005-0000-0000-000098000000}"/>
    <cellStyle name="差_KING_1" xfId="149" xr:uid="{00000000-0005-0000-0000-000099000000}"/>
    <cellStyle name="差_KING_2" xfId="150" xr:uid="{00000000-0005-0000-0000-00009A000000}"/>
    <cellStyle name="差_KING_3" xfId="151" xr:uid="{00000000-0005-0000-0000-00009B000000}"/>
    <cellStyle name="差_KING_4" xfId="152" xr:uid="{00000000-0005-0000-0000-00009C000000}"/>
    <cellStyle name="差_n.铝门窗工程量清单" xfId="153" xr:uid="{00000000-0005-0000-0000-00009D000000}"/>
    <cellStyle name="差_n.铝门窗工程量清单 2" xfId="154" xr:uid="{00000000-0005-0000-0000-00009E000000}"/>
    <cellStyle name="差_n.铝门窗工程量清单 2 2" xfId="155" xr:uid="{00000000-0005-0000-0000-00009F000000}"/>
    <cellStyle name="差_n.铝门窗工程量清单 3" xfId="156" xr:uid="{00000000-0005-0000-0000-0000A0000000}"/>
    <cellStyle name="差_U2 二期洋房2-13#楼核算" xfId="157" xr:uid="{00000000-0005-0000-0000-0000A1000000}"/>
    <cellStyle name="差_U2 二期洋房2-13#楼核算 2" xfId="158" xr:uid="{00000000-0005-0000-0000-0000A2000000}"/>
    <cellStyle name="差_U2 二期洋房2-13#楼核算 2 2" xfId="159" xr:uid="{00000000-0005-0000-0000-0000A3000000}"/>
    <cellStyle name="差_U2 二期洋房2-13#楼核算 3" xfId="160" xr:uid="{00000000-0005-0000-0000-0000A4000000}"/>
    <cellStyle name="差_U2 二期洋房2-13#楼核算 4" xfId="161" xr:uid="{00000000-0005-0000-0000-0000A5000000}"/>
    <cellStyle name="差_U2 二期洋房2-13#楼核算(改）" xfId="162" xr:uid="{00000000-0005-0000-0000-0000A6000000}"/>
    <cellStyle name="差_U2 二期洋房2-13#楼核算(改） 2" xfId="163" xr:uid="{00000000-0005-0000-0000-0000A7000000}"/>
    <cellStyle name="差_U2 二期洋房2-13#楼核算(改） 2 2" xfId="164" xr:uid="{00000000-0005-0000-0000-0000A8000000}"/>
    <cellStyle name="差_U2 二期洋房2-13#楼核算(改） 3" xfId="165" xr:uid="{00000000-0005-0000-0000-0000A9000000}"/>
    <cellStyle name="差_U2 二期洋房2-13#楼核算(改） 4" xfId="166" xr:uid="{00000000-0005-0000-0000-0000AA000000}"/>
    <cellStyle name="差_U2幕墙核算0603" xfId="167" xr:uid="{00000000-0005-0000-0000-0000AB000000}"/>
    <cellStyle name="差_U2幕墙核算0603 2" xfId="168" xr:uid="{00000000-0005-0000-0000-0000AC000000}"/>
    <cellStyle name="差_U2幕墙核算0603 2 2" xfId="169" xr:uid="{00000000-0005-0000-0000-0000AD000000}"/>
    <cellStyle name="差_U2幕墙核算0603 3" xfId="170" xr:uid="{00000000-0005-0000-0000-0000AE000000}"/>
    <cellStyle name="差_U2幕墙核算0603 4" xfId="171" xr:uid="{00000000-0005-0000-0000-0000AF000000}"/>
    <cellStyle name="差_VERA" xfId="172" xr:uid="{00000000-0005-0000-0000-0000B0000000}"/>
    <cellStyle name="差_VERA_附件19-预算编制标准表格模板" xfId="173" xr:uid="{00000000-0005-0000-0000-0000B1000000}"/>
    <cellStyle name="差_常州龙湖69#、70#样板房项目工程清单 " xfId="174" xr:uid="{00000000-0005-0000-0000-0000B2000000}"/>
    <cellStyle name="差_常州龙湖69#、70#样板房项目工程清单  2" xfId="175" xr:uid="{00000000-0005-0000-0000-0000B3000000}"/>
    <cellStyle name="差_常州龙湖69#、70#样板房项目工程清单  2 2" xfId="176" xr:uid="{00000000-0005-0000-0000-0000B4000000}"/>
    <cellStyle name="差_常州龙湖69#、70#样板房项目工程清单  3" xfId="177" xr:uid="{00000000-0005-0000-0000-0000B5000000}"/>
    <cellStyle name="差_常州龙湖69#、70#样板房项目工程清单  4" xfId="178" xr:uid="{00000000-0005-0000-0000-0000B6000000}"/>
    <cellStyle name="差_春森彼岸1-5 1-16 1-17二期期栋门窗核价" xfId="179" xr:uid="{00000000-0005-0000-0000-0000B7000000}"/>
    <cellStyle name="差_大竹林06-06 T6 样板房核价" xfId="180" xr:uid="{00000000-0005-0000-0000-0000B8000000}"/>
    <cellStyle name="差_大竹林06-10地块-铝合金门窗-" xfId="181" xr:uid="{00000000-0005-0000-0000-0000B9000000}"/>
    <cellStyle name="差_大竹林06-10地块-铝合金门窗- (version 1)" xfId="182" xr:uid="{00000000-0005-0000-0000-0000BA000000}"/>
    <cellStyle name="差_大竹林06-10地块-铝合金门窗-结算20111114" xfId="183" xr:uid="{00000000-0005-0000-0000-0000BB000000}"/>
    <cellStyle name="差_大竹林06-10地块-铝合金门窗-结算20111128" xfId="184" xr:uid="{00000000-0005-0000-0000-0000BC000000}"/>
    <cellStyle name="差_大竹林06-10地块-铝合金门窗-结算20111128 (version 1)" xfId="185" xr:uid="{00000000-0005-0000-0000-0000BD000000}"/>
    <cellStyle name="差_大竹林19、20#样板楼核算20111012" xfId="186" xr:uid="{00000000-0005-0000-0000-0000BE000000}"/>
    <cellStyle name="差_大竹林1920样板楼核算 最新20110629(修改)(2)" xfId="187" xr:uid="{00000000-0005-0000-0000-0000BF000000}"/>
    <cellStyle name="差_大竹林20样板楼核算 最新2011.3.23" xfId="188" xr:uid="{00000000-0005-0000-0000-0000C0000000}"/>
    <cellStyle name="差_东平二期铝合金清单2008.03.19" xfId="189" xr:uid="{00000000-0005-0000-0000-0000C1000000}"/>
    <cellStyle name="差_东平二期铝合金清单2008.03.19 2" xfId="190" xr:uid="{00000000-0005-0000-0000-0000C2000000}"/>
    <cellStyle name="差_东平二期铝合金清单2008.03.19 2 2" xfId="191" xr:uid="{00000000-0005-0000-0000-0000C3000000}"/>
    <cellStyle name="差_东平二期铝合金清单2008.03.19 3" xfId="192" xr:uid="{00000000-0005-0000-0000-0000C4000000}"/>
    <cellStyle name="差_附表（刻光盘用）" xfId="193" xr:uid="{00000000-0005-0000-0000-0000C5000000}"/>
    <cellStyle name="差_附件19-预算编制标准表格模板" xfId="194" xr:uid="{00000000-0005-0000-0000-0000C6000000}"/>
    <cellStyle name="差_附件3：工程结算资料报送审批表" xfId="195" xr:uid="{00000000-0005-0000-0000-0000C7000000}"/>
    <cellStyle name="差_附件3：工程结算资料报送审批表 2" xfId="196" xr:uid="{00000000-0005-0000-0000-0000C8000000}"/>
    <cellStyle name="差_附件3：工程结算资料报送审批表 2 2" xfId="197" xr:uid="{00000000-0005-0000-0000-0000C9000000}"/>
    <cellStyle name="差_附件3：工程结算资料报送审批表 3" xfId="198" xr:uid="{00000000-0005-0000-0000-0000CA000000}"/>
    <cellStyle name="差_附件3：工程结算资料报送审批表 4" xfId="199" xr:uid="{00000000-0005-0000-0000-0000CB000000}"/>
    <cellStyle name="差_高层，洋房五金玻璃询价" xfId="200" xr:uid="{00000000-0005-0000-0000-0000CC000000}"/>
    <cellStyle name="差_工程量报价清单（合院）" xfId="201" xr:uid="{00000000-0005-0000-0000-0000CD000000}"/>
    <cellStyle name="差_工程量报价清单（合院） 2" xfId="202" xr:uid="{00000000-0005-0000-0000-0000CE000000}"/>
    <cellStyle name="差_工程量报价清单（合院） 2 2" xfId="203" xr:uid="{00000000-0005-0000-0000-0000CF000000}"/>
    <cellStyle name="差_工程量报价清单（合院） 3" xfId="204" xr:uid="{00000000-0005-0000-0000-0000D0000000}"/>
    <cellStyle name="差_工程量清单（小高层）" xfId="205" xr:uid="{00000000-0005-0000-0000-0000D1000000}"/>
    <cellStyle name="差_工程量清单（小高层） 2" xfId="206" xr:uid="{00000000-0005-0000-0000-0000D2000000}"/>
    <cellStyle name="差_工程量清单（小高层） 2 2" xfId="207" xr:uid="{00000000-0005-0000-0000-0000D3000000}"/>
    <cellStyle name="差_工程量清单（小高层） 3" xfId="208" xr:uid="{00000000-0005-0000-0000-0000D4000000}"/>
    <cellStyle name="差_杭州龙湖异地样板样板房项目工程清单 (version 1)" xfId="209" xr:uid="{00000000-0005-0000-0000-0000D5000000}"/>
    <cellStyle name="差_杭州龙湖异地样板样板房项目工程清单 (version 1) 2" xfId="210" xr:uid="{00000000-0005-0000-0000-0000D6000000}"/>
    <cellStyle name="差_杭州龙湖异地样板样板房项目工程清单 (version 1) 2 2" xfId="211" xr:uid="{00000000-0005-0000-0000-0000D7000000}"/>
    <cellStyle name="差_杭州龙湖异地样板样板房项目工程清单 (version 1) 3" xfId="212" xr:uid="{00000000-0005-0000-0000-0000D8000000}"/>
    <cellStyle name="差_杭州龙湖异地样板样板房项目工程清单 (version 1) 4" xfId="213" xr:uid="{00000000-0005-0000-0000-0000D9000000}"/>
    <cellStyle name="差_杭州余政挂出（2010）66号地块项目核价" xfId="214" xr:uid="{00000000-0005-0000-0000-0000DA000000}"/>
    <cellStyle name="差_杭州余政挂出（2010）66号地块项目核价 2" xfId="215" xr:uid="{00000000-0005-0000-0000-0000DB000000}"/>
    <cellStyle name="差_杭州余政挂出（2010）66号地块项目核价 2 2" xfId="216" xr:uid="{00000000-0005-0000-0000-0000DC000000}"/>
    <cellStyle name="差_杭州余政挂出（2010）66号地块项目核价 3" xfId="217" xr:uid="{00000000-0005-0000-0000-0000DD000000}"/>
    <cellStyle name="差_杭州余政挂出（2010）66号地块项目核价 4" xfId="218" xr:uid="{00000000-0005-0000-0000-0000DE000000}"/>
    <cellStyle name="差_杭州余政挂出（2010）66号地块样板房" xfId="219" xr:uid="{00000000-0005-0000-0000-0000DF000000}"/>
    <cellStyle name="差_杭州余政挂出（2010）66号地块样板房 2" xfId="220" xr:uid="{00000000-0005-0000-0000-0000E0000000}"/>
    <cellStyle name="差_杭州余政挂出（2010）66号地块样板房 2 2" xfId="221" xr:uid="{00000000-0005-0000-0000-0000E1000000}"/>
    <cellStyle name="差_杭州余政挂出（2010）66号地块样板房 3" xfId="222" xr:uid="{00000000-0005-0000-0000-0000E2000000}"/>
    <cellStyle name="差_杭州余政挂出（2010）66号地块样板房 4" xfId="223" xr:uid="{00000000-0005-0000-0000-0000E3000000}"/>
    <cellStyle name="差_核算" xfId="224" xr:uid="{00000000-0005-0000-0000-0000E4000000}"/>
    <cellStyle name="差_核算 2" xfId="225" xr:uid="{00000000-0005-0000-0000-0000E5000000}"/>
    <cellStyle name="差_核算 2 2" xfId="226" xr:uid="{00000000-0005-0000-0000-0000E6000000}"/>
    <cellStyle name="差_核算 3" xfId="227" xr:uid="{00000000-0005-0000-0000-0000E7000000}"/>
    <cellStyle name="差_核算 4" xfId="228" xr:uid="{00000000-0005-0000-0000-0000E8000000}"/>
    <cellStyle name="差_后工5#楼核价" xfId="229" xr:uid="{00000000-0005-0000-0000-0000E9000000}"/>
    <cellStyle name="差_后工5#楼核价20120226" xfId="230" xr:uid="{00000000-0005-0000-0000-0000EA000000}"/>
    <cellStyle name="差_后工5#楼核价20120313--" xfId="231" xr:uid="{00000000-0005-0000-0000-0000EB000000}"/>
    <cellStyle name="差_后工6#-9#楼铝合金门窗核算-20120406" xfId="232" xr:uid="{00000000-0005-0000-0000-0000EC000000}"/>
    <cellStyle name="差_汇总表" xfId="233" xr:uid="{00000000-0005-0000-0000-0000ED000000}"/>
    <cellStyle name="差_江与城大竹林06-7地块A组团核算(清单量)最终版2011.9.24" xfId="234" xr:uid="{00000000-0005-0000-0000-0000EE000000}"/>
    <cellStyle name="差_江与城大竹林06-7地块A组团核算清单量最终版2011.9.24" xfId="235" xr:uid="{00000000-0005-0000-0000-0000EF000000}"/>
    <cellStyle name="差_江与城大竹林06-7地块A组团核算最终版" xfId="236" xr:uid="{00000000-0005-0000-0000-0000F0000000}"/>
    <cellStyle name="差_金融街核算 （断桥）0627" xfId="237" xr:uid="{00000000-0005-0000-0000-0000F1000000}"/>
    <cellStyle name="差_金融街核算 （断桥）0627 2" xfId="238" xr:uid="{00000000-0005-0000-0000-0000F2000000}"/>
    <cellStyle name="差_金融街核算 （断桥）0627 2 2" xfId="239" xr:uid="{00000000-0005-0000-0000-0000F3000000}"/>
    <cellStyle name="差_金融街核算 （断桥）0627 3" xfId="240" xr:uid="{00000000-0005-0000-0000-0000F4000000}"/>
    <cellStyle name="差_金融街核算 （断桥）0627 4" xfId="241" xr:uid="{00000000-0005-0000-0000-0000F5000000}"/>
    <cellStyle name="差_金融街核算090627" xfId="242" xr:uid="{00000000-0005-0000-0000-0000F6000000}"/>
    <cellStyle name="差_金融街核算090627 2" xfId="243" xr:uid="{00000000-0005-0000-0000-0000F7000000}"/>
    <cellStyle name="差_金融街核算090627 2 2" xfId="244" xr:uid="{00000000-0005-0000-0000-0000F8000000}"/>
    <cellStyle name="差_金融街核算090627 3" xfId="245" xr:uid="{00000000-0005-0000-0000-0000F9000000}"/>
    <cellStyle name="差_金融街核算090627 4" xfId="246" xr:uid="{00000000-0005-0000-0000-0000FA000000}"/>
    <cellStyle name="差_龙湖春森彼岸1-2,1-3,1-9#楼结算" xfId="247" xr:uid="{00000000-0005-0000-0000-0000FB000000}"/>
    <cellStyle name="差_龙湖江体洋房24、26#楼核算" xfId="248" xr:uid="{00000000-0005-0000-0000-0000FC000000}"/>
    <cellStyle name="差_龙湖江体洋房30-35-36#楼核算" xfId="249" xr:uid="{00000000-0005-0000-0000-0000FD000000}"/>
    <cellStyle name="差_龙湖江体洋房核算" xfId="250" xr:uid="{00000000-0005-0000-0000-0000FE000000}"/>
    <cellStyle name="差_龙湖江体洋房核算 2" xfId="251" xr:uid="{00000000-0005-0000-0000-0000FF000000}"/>
    <cellStyle name="差_龙湖江体洋房核算 2 2" xfId="252" xr:uid="{00000000-0005-0000-0000-000000010000}"/>
    <cellStyle name="差_龙湖江体洋房核算 3" xfId="253" xr:uid="{00000000-0005-0000-0000-000001010000}"/>
    <cellStyle name="差_龙湖江体洋房核算 4" xfId="254" xr:uid="{00000000-0005-0000-0000-000002010000}"/>
    <cellStyle name="差_龙湖江体一期洋房工程量清单（顾耸银）" xfId="255" xr:uid="{00000000-0005-0000-0000-000003010000}"/>
    <cellStyle name="差_龙湖江体一期洋房工程量清单（顾耸银） 2" xfId="256" xr:uid="{00000000-0005-0000-0000-000004010000}"/>
    <cellStyle name="差_龙湖江体一期洋房工程量清单（顾耸银） 2 2" xfId="257" xr:uid="{00000000-0005-0000-0000-000005010000}"/>
    <cellStyle name="差_龙湖江体一期洋房工程量清单（顾耸银） 3" xfId="258" xr:uid="{00000000-0005-0000-0000-000006010000}"/>
    <cellStyle name="差_龙湖江体一期洋房工程量清单（顾耸银） 4" xfId="259" xr:uid="{00000000-0005-0000-0000-000007010000}"/>
    <cellStyle name="差_龙湖江体一期洋房工程量清单改（顾耸银）" xfId="260" xr:uid="{00000000-0005-0000-0000-000008010000}"/>
    <cellStyle name="差_龙湖江体一期洋房工程量清单改2011-08-12（最新）" xfId="261" xr:uid="{00000000-0005-0000-0000-000009010000}"/>
    <cellStyle name="差_铝塑板雨篷" xfId="262" xr:uid="{00000000-0005-0000-0000-00000A010000}"/>
    <cellStyle name="差_铝塑板雨篷 2" xfId="263" xr:uid="{00000000-0005-0000-0000-00000B010000}"/>
    <cellStyle name="差_铝塑板雨篷 2 2" xfId="264" xr:uid="{00000000-0005-0000-0000-00000C010000}"/>
    <cellStyle name="差_铝塑板雨篷 3" xfId="265" xr:uid="{00000000-0005-0000-0000-00000D010000}"/>
    <cellStyle name="差_铝塑板雨篷 4" xfId="266" xr:uid="{00000000-0005-0000-0000-00000E010000}"/>
    <cellStyle name="差_木鱼石二期-核算" xfId="267" xr:uid="{00000000-0005-0000-0000-00000F010000}"/>
    <cellStyle name="差_宁波龙湖.滟澜海岸花园商住宅项目" xfId="268" xr:uid="{00000000-0005-0000-0000-000010010000}"/>
    <cellStyle name="差_宁波龙湖.滟澜海岸花园商住宅项目 2" xfId="269" xr:uid="{00000000-0005-0000-0000-000011010000}"/>
    <cellStyle name="差_宁波龙湖.滟澜海岸花园商住宅项目 2 2" xfId="270" xr:uid="{00000000-0005-0000-0000-000012010000}"/>
    <cellStyle name="差_宁波龙湖.滟澜海岸花园商住宅项目 3" xfId="271" xr:uid="{00000000-0005-0000-0000-000013010000}"/>
    <cellStyle name="差_宁波龙湖.滟澜海岸花园商住宅项目 4" xfId="272" xr:uid="{00000000-0005-0000-0000-000014010000}"/>
    <cellStyle name="差_宁波龙湖香醍漫步项目 " xfId="273" xr:uid="{00000000-0005-0000-0000-000015010000}"/>
    <cellStyle name="差_宁波龙湖香醍漫步项目  2" xfId="274" xr:uid="{00000000-0005-0000-0000-000016010000}"/>
    <cellStyle name="差_宁波龙湖香醍漫步项目  2 2" xfId="275" xr:uid="{00000000-0005-0000-0000-000017010000}"/>
    <cellStyle name="差_宁波龙湖香醍漫步项目  3" xfId="276" xr:uid="{00000000-0005-0000-0000-000018010000}"/>
    <cellStyle name="差_宁波龙湖香醍漫步项目  4" xfId="277" xr:uid="{00000000-0005-0000-0000-000019010000}"/>
    <cellStyle name="差_天景铝合金投标文件1126" xfId="278" xr:uid="{00000000-0005-0000-0000-00001A010000}"/>
    <cellStyle name="差_天景铝合金投标文件1126 2" xfId="279" xr:uid="{00000000-0005-0000-0000-00001B010000}"/>
    <cellStyle name="差_天景铝合金投标文件1126 2 2" xfId="280" xr:uid="{00000000-0005-0000-0000-00001C010000}"/>
    <cellStyle name="差_天景铝合金投标文件1126 3" xfId="281" xr:uid="{00000000-0005-0000-0000-00001D010000}"/>
    <cellStyle name="差_天景铝合金投标文件1126 4" xfId="282" xr:uid="{00000000-0005-0000-0000-00001E010000}"/>
    <cellStyle name="差_五金配件" xfId="283" xr:uid="{00000000-0005-0000-0000-00001F010000}"/>
    <cellStyle name="差_五金配件 2" xfId="284" xr:uid="{00000000-0005-0000-0000-000020010000}"/>
    <cellStyle name="差_五金配件 2 2" xfId="285" xr:uid="{00000000-0005-0000-0000-000021010000}"/>
    <cellStyle name="差_五金配件 3" xfId="286" xr:uid="{00000000-0005-0000-0000-000022010000}"/>
    <cellStyle name="差_五金配件 4" xfId="287" xr:uid="{00000000-0005-0000-0000-000023010000}"/>
    <cellStyle name="差_西永二期（三、四组团）核价" xfId="288" xr:uid="{00000000-0005-0000-0000-000024010000}"/>
    <cellStyle name="差_仙湖锦绣一期项目核算20110802" xfId="289" xr:uid="{00000000-0005-0000-0000-000025010000}"/>
    <cellStyle name="差_雨棚" xfId="290" xr:uid="{00000000-0005-0000-0000-000026010000}"/>
    <cellStyle name="差_照母山（甲方办公室）核算" xfId="291" xr:uid="{00000000-0005-0000-0000-000027010000}"/>
    <cellStyle name="差_照母山（甲方办公室）核算 2" xfId="292" xr:uid="{00000000-0005-0000-0000-000028010000}"/>
    <cellStyle name="差_照母山（甲方办公室）核算 2 2" xfId="293" xr:uid="{00000000-0005-0000-0000-000029010000}"/>
    <cellStyle name="差_照母山（甲方办公室）核算 3" xfId="294" xr:uid="{00000000-0005-0000-0000-00002A010000}"/>
    <cellStyle name="差_照母山（甲方办公室）核算 4" xfId="295" xr:uid="{00000000-0005-0000-0000-00002B010000}"/>
    <cellStyle name="差_中海国际社区一期一区-1、-3工程量清单7.10" xfId="296" xr:uid="{00000000-0005-0000-0000-00002C010000}"/>
    <cellStyle name="差_中海国际社区一期一区-1、-3工程量清单7.10 2" xfId="297" xr:uid="{00000000-0005-0000-0000-00002D010000}"/>
    <cellStyle name="差_中海国际社区一期一区-1、-3工程量清单7.10 2 2" xfId="298" xr:uid="{00000000-0005-0000-0000-00002E010000}"/>
    <cellStyle name="差_中海国际社区一期一区-1、-3工程量清单7.10 3" xfId="299" xr:uid="{00000000-0005-0000-0000-00002F010000}"/>
    <cellStyle name="差_中海铝合金门窗核算09.3.16" xfId="300" xr:uid="{00000000-0005-0000-0000-000030010000}"/>
    <cellStyle name="差_中海铝合金门窗核算09.3.16 2" xfId="301" xr:uid="{00000000-0005-0000-0000-000031010000}"/>
    <cellStyle name="差_中海铝合金门窗核算09.3.16 2 2" xfId="302" xr:uid="{00000000-0005-0000-0000-000032010000}"/>
    <cellStyle name="差_中海铝合金门窗核算09.3.16 3" xfId="303" xr:uid="{00000000-0005-0000-0000-000033010000}"/>
    <cellStyle name="差_中海铝合金门窗核算09.3.16 4" xfId="304" xr:uid="{00000000-0005-0000-0000-000034010000}"/>
    <cellStyle name="差_中海铝合金门窗核算09.3.4" xfId="305" xr:uid="{00000000-0005-0000-0000-000035010000}"/>
    <cellStyle name="差_中海铝合金门窗核算09.3.4 2" xfId="306" xr:uid="{00000000-0005-0000-0000-000036010000}"/>
    <cellStyle name="差_中海铝合金门窗核算09.3.4 2 2" xfId="307" xr:uid="{00000000-0005-0000-0000-000037010000}"/>
    <cellStyle name="差_中海铝合金门窗核算09.3.4 3" xfId="308" xr:uid="{00000000-0005-0000-0000-000038010000}"/>
    <cellStyle name="差_中海铝合金门窗核算09.3.4 4" xfId="309" xr:uid="{00000000-0005-0000-0000-000039010000}"/>
    <cellStyle name="差_中海铝合金门窗核算09.3.4.." xfId="310" xr:uid="{00000000-0005-0000-0000-00003A010000}"/>
    <cellStyle name="差_中海铝合金门窗核算09.3.4.. 2" xfId="311" xr:uid="{00000000-0005-0000-0000-00003B010000}"/>
    <cellStyle name="差_中海铝合金门窗核算09.3.4.. 2 2" xfId="312" xr:uid="{00000000-0005-0000-0000-00003C010000}"/>
    <cellStyle name="差_中海铝合金门窗核算09.3.4.. 3" xfId="313" xr:uid="{00000000-0005-0000-0000-00003D010000}"/>
    <cellStyle name="差_中海铝合金门窗核算09.3.4.. 4" xfId="314" xr:uid="{00000000-0005-0000-0000-00003E010000}"/>
    <cellStyle name="差_中海铝合金门窗核算090607" xfId="315" xr:uid="{00000000-0005-0000-0000-00003F010000}"/>
    <cellStyle name="差_中海铝合金门窗核算090607 2" xfId="316" xr:uid="{00000000-0005-0000-0000-000040010000}"/>
    <cellStyle name="差_中海铝合金门窗核算090607 2 2" xfId="317" xr:uid="{00000000-0005-0000-0000-000041010000}"/>
    <cellStyle name="差_中海铝合金门窗核算090607 3" xfId="318" xr:uid="{00000000-0005-0000-0000-000042010000}"/>
    <cellStyle name="差_中海铝合金门窗核算090607 4" xfId="319" xr:uid="{00000000-0005-0000-0000-000043010000}"/>
    <cellStyle name="差_中海铝合金门窗核算最终版" xfId="320" xr:uid="{00000000-0005-0000-0000-000044010000}"/>
    <cellStyle name="差_中海铝合金门窗核算最终版 2" xfId="321" xr:uid="{00000000-0005-0000-0000-000045010000}"/>
    <cellStyle name="差_中海铝合金门窗核算最终版 2 2" xfId="322" xr:uid="{00000000-0005-0000-0000-000046010000}"/>
    <cellStyle name="差_中海铝合金门窗核算最终版 3" xfId="323" xr:uid="{00000000-0005-0000-0000-000047010000}"/>
    <cellStyle name="差_中海铝合金门窗核算最终版 4" xfId="324" xr:uid="{00000000-0005-0000-0000-000048010000}"/>
    <cellStyle name="差_重庆兴龙湖置地.大竹林项目06-10计算表" xfId="325" xr:uid="{00000000-0005-0000-0000-000049010000}"/>
    <cellStyle name="常规" xfId="0" builtinId="0"/>
    <cellStyle name="常规 10" xfId="326" xr:uid="{00000000-0005-0000-0000-00004B010000}"/>
    <cellStyle name="常规 10 10" xfId="327" xr:uid="{00000000-0005-0000-0000-00004C010000}"/>
    <cellStyle name="常规 10 10 2" xfId="328" xr:uid="{00000000-0005-0000-0000-00004D010000}"/>
    <cellStyle name="常规 10 10 3" xfId="783" xr:uid="{00000000-0005-0000-0000-00004E010000}"/>
    <cellStyle name="常规 10 2" xfId="329" xr:uid="{00000000-0005-0000-0000-00004F010000}"/>
    <cellStyle name="常规 10 2 2" xfId="330" xr:uid="{00000000-0005-0000-0000-000050010000}"/>
    <cellStyle name="常规 10 2 3" xfId="331" xr:uid="{00000000-0005-0000-0000-000051010000}"/>
    <cellStyle name="常规 10 3" xfId="332" xr:uid="{00000000-0005-0000-0000-000052010000}"/>
    <cellStyle name="常规 10 3 2" xfId="333" xr:uid="{00000000-0005-0000-0000-000053010000}"/>
    <cellStyle name="常规 10 4" xfId="334" xr:uid="{00000000-0005-0000-0000-000054010000}"/>
    <cellStyle name="常规 10 5" xfId="784" xr:uid="{00000000-0005-0000-0000-000055010000}"/>
    <cellStyle name="常规 10_汇总表" xfId="335" xr:uid="{00000000-0005-0000-0000-000056010000}"/>
    <cellStyle name="常规 108 2 2 2 2 4" xfId="336" xr:uid="{00000000-0005-0000-0000-000057010000}"/>
    <cellStyle name="常规 11" xfId="337" xr:uid="{00000000-0005-0000-0000-000058010000}"/>
    <cellStyle name="常规 11 2" xfId="338" xr:uid="{00000000-0005-0000-0000-000059010000}"/>
    <cellStyle name="常规 11 2 2" xfId="339" xr:uid="{00000000-0005-0000-0000-00005A010000}"/>
    <cellStyle name="常规 11 3" xfId="340" xr:uid="{00000000-0005-0000-0000-00005B010000}"/>
    <cellStyle name="常规 11 4" xfId="777" xr:uid="{00000000-0005-0000-0000-00005C010000}"/>
    <cellStyle name="常规 12" xfId="341" xr:uid="{00000000-0005-0000-0000-00005D010000}"/>
    <cellStyle name="常规 12 2" xfId="342" xr:uid="{00000000-0005-0000-0000-00005E010000}"/>
    <cellStyle name="常规 12 3" xfId="343" xr:uid="{00000000-0005-0000-0000-00005F010000}"/>
    <cellStyle name="常规 13" xfId="344" xr:uid="{00000000-0005-0000-0000-000060010000}"/>
    <cellStyle name="常规 13 2" xfId="345" xr:uid="{00000000-0005-0000-0000-000061010000}"/>
    <cellStyle name="常规 13_A 工程量清单（名景台B2门窗百叶不含样板间）10.09" xfId="346" xr:uid="{00000000-0005-0000-0000-000062010000}"/>
    <cellStyle name="常规 14" xfId="347" xr:uid="{00000000-0005-0000-0000-000063010000}"/>
    <cellStyle name="常规 15" xfId="348" xr:uid="{00000000-0005-0000-0000-000064010000}"/>
    <cellStyle name="常规 15 2" xfId="349" xr:uid="{00000000-0005-0000-0000-000065010000}"/>
    <cellStyle name="常规 16" xfId="350" xr:uid="{00000000-0005-0000-0000-000066010000}"/>
    <cellStyle name="常规 17" xfId="351" xr:uid="{00000000-0005-0000-0000-000067010000}"/>
    <cellStyle name="常规 18" xfId="352" xr:uid="{00000000-0005-0000-0000-000068010000}"/>
    <cellStyle name="常规 19" xfId="785" xr:uid="{00000000-0005-0000-0000-000069010000}"/>
    <cellStyle name="常规 2" xfId="353" xr:uid="{00000000-0005-0000-0000-00006A010000}"/>
    <cellStyle name="常规 2 10" xfId="354" xr:uid="{00000000-0005-0000-0000-00006B010000}"/>
    <cellStyle name="常规 2 11" xfId="786" xr:uid="{00000000-0005-0000-0000-00006C010000}"/>
    <cellStyle name="常规 2 12" xfId="787" xr:uid="{00000000-0005-0000-0000-00006D010000}"/>
    <cellStyle name="常规 2 16" xfId="788" xr:uid="{00000000-0005-0000-0000-00006E010000}"/>
    <cellStyle name="常规 2 2" xfId="355" xr:uid="{00000000-0005-0000-0000-00006F010000}"/>
    <cellStyle name="常规 2 2 2" xfId="356" xr:uid="{00000000-0005-0000-0000-000070010000}"/>
    <cellStyle name="常规 2 2 2 2" xfId="357" xr:uid="{00000000-0005-0000-0000-000071010000}"/>
    <cellStyle name="常规 2 2 2 2 2" xfId="358" xr:uid="{00000000-0005-0000-0000-000072010000}"/>
    <cellStyle name="常规 2 2 2 3" xfId="359" xr:uid="{00000000-0005-0000-0000-000073010000}"/>
    <cellStyle name="常规 2 2 3" xfId="360" xr:uid="{00000000-0005-0000-0000-000074010000}"/>
    <cellStyle name="常规 2 2 3 2" xfId="361" xr:uid="{00000000-0005-0000-0000-000075010000}"/>
    <cellStyle name="常规 2 2 4" xfId="362" xr:uid="{00000000-0005-0000-0000-000076010000}"/>
    <cellStyle name="常规 2 2_(4)06-10标段0929" xfId="363" xr:uid="{00000000-0005-0000-0000-000077010000}"/>
    <cellStyle name="常规 2 3" xfId="364" xr:uid="{00000000-0005-0000-0000-000078010000}"/>
    <cellStyle name="常规 2 3 2" xfId="365" xr:uid="{00000000-0005-0000-0000-000079010000}"/>
    <cellStyle name="常规 2 3 2 2" xfId="366" xr:uid="{00000000-0005-0000-0000-00007A010000}"/>
    <cellStyle name="常规 2 3 3" xfId="367" xr:uid="{00000000-0005-0000-0000-00007B010000}"/>
    <cellStyle name="常规 2 4" xfId="368" xr:uid="{00000000-0005-0000-0000-00007C010000}"/>
    <cellStyle name="常规 2 4 2" xfId="369" xr:uid="{00000000-0005-0000-0000-00007D010000}"/>
    <cellStyle name="常规 2 4 3" xfId="370" xr:uid="{00000000-0005-0000-0000-00007E010000}"/>
    <cellStyle name="常规 2 4 4" xfId="789" xr:uid="{00000000-0005-0000-0000-00007F010000}"/>
    <cellStyle name="常规 2 5" xfId="371" xr:uid="{00000000-0005-0000-0000-000080010000}"/>
    <cellStyle name="常规 2 56" xfId="372" xr:uid="{00000000-0005-0000-0000-000081010000}"/>
    <cellStyle name="常规 2 56 2" xfId="373" xr:uid="{00000000-0005-0000-0000-000082010000}"/>
    <cellStyle name="常规 2 6" xfId="374" xr:uid="{00000000-0005-0000-0000-000083010000}"/>
    <cellStyle name="常规 2 7" xfId="375" xr:uid="{00000000-0005-0000-0000-000084010000}"/>
    <cellStyle name="常规 2 7 2" xfId="376" xr:uid="{00000000-0005-0000-0000-000085010000}"/>
    <cellStyle name="常规 2 7 2 2" xfId="377" xr:uid="{00000000-0005-0000-0000-000086010000}"/>
    <cellStyle name="常规 2 74" xfId="378" xr:uid="{00000000-0005-0000-0000-000087010000}"/>
    <cellStyle name="常规 2 8" xfId="379" xr:uid="{00000000-0005-0000-0000-000088010000}"/>
    <cellStyle name="常规 2 8 2" xfId="380" xr:uid="{00000000-0005-0000-0000-000089010000}"/>
    <cellStyle name="常规 2 8_A 工程量清单（名景台B2门窗百叶不含样板间）10.09" xfId="381" xr:uid="{00000000-0005-0000-0000-00008A010000}"/>
    <cellStyle name="常规 2 9" xfId="382" xr:uid="{00000000-0005-0000-0000-00008B010000}"/>
    <cellStyle name="常规 2_(1)2#楼变更1" xfId="383" xr:uid="{00000000-0005-0000-0000-00008C010000}"/>
    <cellStyle name="常规 20" xfId="790" xr:uid="{00000000-0005-0000-0000-00008D010000}"/>
    <cellStyle name="常规 20 2" xfId="791" xr:uid="{00000000-0005-0000-0000-00008E010000}"/>
    <cellStyle name="常规 21" xfId="776" xr:uid="{00000000-0005-0000-0000-00008F010000}"/>
    <cellStyle name="常规 21 2" xfId="792" xr:uid="{00000000-0005-0000-0000-000090010000}"/>
    <cellStyle name="常规 24" xfId="384" xr:uid="{00000000-0005-0000-0000-000091010000}"/>
    <cellStyle name="常规 24 2" xfId="385" xr:uid="{00000000-0005-0000-0000-000092010000}"/>
    <cellStyle name="常规 25" xfId="386" xr:uid="{00000000-0005-0000-0000-000093010000}"/>
    <cellStyle name="常规 25 2" xfId="387" xr:uid="{00000000-0005-0000-0000-000094010000}"/>
    <cellStyle name="常规 26" xfId="388" xr:uid="{00000000-0005-0000-0000-000095010000}"/>
    <cellStyle name="常规 26 2" xfId="389" xr:uid="{00000000-0005-0000-0000-000096010000}"/>
    <cellStyle name="常规 3" xfId="390" xr:uid="{00000000-0005-0000-0000-000097010000}"/>
    <cellStyle name="常规 3 2" xfId="391" xr:uid="{00000000-0005-0000-0000-000098010000}"/>
    <cellStyle name="常规 3 2 2" xfId="392" xr:uid="{00000000-0005-0000-0000-000099010000}"/>
    <cellStyle name="常规 3 2 2 2" xfId="393" xr:uid="{00000000-0005-0000-0000-00009A010000}"/>
    <cellStyle name="常规 3 2 3" xfId="394" xr:uid="{00000000-0005-0000-0000-00009B010000}"/>
    <cellStyle name="常规 3 2 4" xfId="793" xr:uid="{00000000-0005-0000-0000-00009C010000}"/>
    <cellStyle name="常规 3 3" xfId="395" xr:uid="{00000000-0005-0000-0000-00009D010000}"/>
    <cellStyle name="常规 3 3 2" xfId="396" xr:uid="{00000000-0005-0000-0000-00009E010000}"/>
    <cellStyle name="常规 3 4" xfId="397" xr:uid="{00000000-0005-0000-0000-00009F010000}"/>
    <cellStyle name="常规 3_(1)2#楼变更1" xfId="398" xr:uid="{00000000-0005-0000-0000-0000A0010000}"/>
    <cellStyle name="常规 4" xfId="399" xr:uid="{00000000-0005-0000-0000-0000A1010000}"/>
    <cellStyle name="常规 4 10" xfId="400" xr:uid="{00000000-0005-0000-0000-0000A2010000}"/>
    <cellStyle name="常规 4 11" xfId="794" xr:uid="{00000000-0005-0000-0000-0000A3010000}"/>
    <cellStyle name="常规 4 2" xfId="401" xr:uid="{00000000-0005-0000-0000-0000A4010000}"/>
    <cellStyle name="常规 4 2 2" xfId="402" xr:uid="{00000000-0005-0000-0000-0000A5010000}"/>
    <cellStyle name="常规 4 2 2 2" xfId="403" xr:uid="{00000000-0005-0000-0000-0000A6010000}"/>
    <cellStyle name="常规 4 2 3" xfId="404" xr:uid="{00000000-0005-0000-0000-0000A7010000}"/>
    <cellStyle name="常规 4 3" xfId="405" xr:uid="{00000000-0005-0000-0000-0000A8010000}"/>
    <cellStyle name="常规 4 3 2" xfId="406" xr:uid="{00000000-0005-0000-0000-0000A9010000}"/>
    <cellStyle name="常规 4 3 2 2" xfId="407" xr:uid="{00000000-0005-0000-0000-0000AA010000}"/>
    <cellStyle name="常规 4 3 3" xfId="408" xr:uid="{00000000-0005-0000-0000-0000AB010000}"/>
    <cellStyle name="常规 4 4" xfId="409" xr:uid="{00000000-0005-0000-0000-0000AC010000}"/>
    <cellStyle name="常规 4 4 2" xfId="410" xr:uid="{00000000-0005-0000-0000-0000AD010000}"/>
    <cellStyle name="常规 4 4 3" xfId="411" xr:uid="{00000000-0005-0000-0000-0000AE010000}"/>
    <cellStyle name="常规 4 5" xfId="412" xr:uid="{00000000-0005-0000-0000-0000AF010000}"/>
    <cellStyle name="常规 4 53" xfId="795" xr:uid="{00000000-0005-0000-0000-0000B0010000}"/>
    <cellStyle name="常规 4 6" xfId="413" xr:uid="{00000000-0005-0000-0000-0000B1010000}"/>
    <cellStyle name="常规 4 7" xfId="414" xr:uid="{00000000-0005-0000-0000-0000B2010000}"/>
    <cellStyle name="常规 4 8" xfId="415" xr:uid="{00000000-0005-0000-0000-0000B3010000}"/>
    <cellStyle name="常规 4 9" xfId="416" xr:uid="{00000000-0005-0000-0000-0000B4010000}"/>
    <cellStyle name="常规 4_(1)2#楼变更1" xfId="417" xr:uid="{00000000-0005-0000-0000-0000B5010000}"/>
    <cellStyle name="常规 41" xfId="774" xr:uid="{00000000-0005-0000-0000-0000B6010000}"/>
    <cellStyle name="常规 41 2" xfId="800" xr:uid="{267B7F7B-BCB7-4A2B-B599-00EA0EDCFF1C}"/>
    <cellStyle name="常规 5" xfId="418" xr:uid="{00000000-0005-0000-0000-0000B7010000}"/>
    <cellStyle name="常规 5 2" xfId="419" xr:uid="{00000000-0005-0000-0000-0000B8010000}"/>
    <cellStyle name="常规 5 2 2" xfId="420" xr:uid="{00000000-0005-0000-0000-0000B9010000}"/>
    <cellStyle name="常规 5 2 2 2" xfId="421" xr:uid="{00000000-0005-0000-0000-0000BA010000}"/>
    <cellStyle name="常规 5 2 3" xfId="422" xr:uid="{00000000-0005-0000-0000-0000BB010000}"/>
    <cellStyle name="常规 5 3" xfId="423" xr:uid="{00000000-0005-0000-0000-0000BC010000}"/>
    <cellStyle name="常规 5 3 2" xfId="424" xr:uid="{00000000-0005-0000-0000-0000BD010000}"/>
    <cellStyle name="常规 5 4" xfId="425" xr:uid="{00000000-0005-0000-0000-0000BE010000}"/>
    <cellStyle name="常规 5 5" xfId="796" xr:uid="{00000000-0005-0000-0000-0000BF010000}"/>
    <cellStyle name="常规 5_(4)06-10标段0929" xfId="426" xr:uid="{00000000-0005-0000-0000-0000C0010000}"/>
    <cellStyle name="常规 6" xfId="427" xr:uid="{00000000-0005-0000-0000-0000C1010000}"/>
    <cellStyle name="常规 6 2" xfId="428" xr:uid="{00000000-0005-0000-0000-0000C2010000}"/>
    <cellStyle name="常规 6 2 2" xfId="429" xr:uid="{00000000-0005-0000-0000-0000C3010000}"/>
    <cellStyle name="常规 6 2 2 2" xfId="430" xr:uid="{00000000-0005-0000-0000-0000C4010000}"/>
    <cellStyle name="常规 6 2 3" xfId="431" xr:uid="{00000000-0005-0000-0000-0000C5010000}"/>
    <cellStyle name="常规 6 3" xfId="432" xr:uid="{00000000-0005-0000-0000-0000C6010000}"/>
    <cellStyle name="常规 6 3 2" xfId="433" xr:uid="{00000000-0005-0000-0000-0000C7010000}"/>
    <cellStyle name="常规 6 4" xfId="434" xr:uid="{00000000-0005-0000-0000-0000C8010000}"/>
    <cellStyle name="常规 6_(4)06-10标段0929" xfId="435" xr:uid="{00000000-0005-0000-0000-0000C9010000}"/>
    <cellStyle name="常规 7" xfId="436" xr:uid="{00000000-0005-0000-0000-0000CA010000}"/>
    <cellStyle name="常规 7 2" xfId="437" xr:uid="{00000000-0005-0000-0000-0000CB010000}"/>
    <cellStyle name="常规 7 2 2" xfId="438" xr:uid="{00000000-0005-0000-0000-0000CC010000}"/>
    <cellStyle name="常规 7 3" xfId="439" xr:uid="{00000000-0005-0000-0000-0000CD010000}"/>
    <cellStyle name="常规 8" xfId="440" xr:uid="{00000000-0005-0000-0000-0000CE010000}"/>
    <cellStyle name="常规 8 2" xfId="441" xr:uid="{00000000-0005-0000-0000-0000CF010000}"/>
    <cellStyle name="常规 8 2 2" xfId="442" xr:uid="{00000000-0005-0000-0000-0000D0010000}"/>
    <cellStyle name="常规 8 3" xfId="443" xr:uid="{00000000-0005-0000-0000-0000D1010000}"/>
    <cellStyle name="常规 9" xfId="444" xr:uid="{00000000-0005-0000-0000-0000D2010000}"/>
    <cellStyle name="常规 9 2" xfId="445" xr:uid="{00000000-0005-0000-0000-0000D3010000}"/>
    <cellStyle name="常规 9 2 2" xfId="446" xr:uid="{00000000-0005-0000-0000-0000D4010000}"/>
    <cellStyle name="常规 9 3" xfId="447" xr:uid="{00000000-0005-0000-0000-0000D5010000}"/>
    <cellStyle name="常规_~1509565" xfId="448" xr:uid="{00000000-0005-0000-0000-0000D6010000}"/>
    <cellStyle name="常规_Sheet4 2" xfId="801" xr:uid="{5C3B76A7-53F1-47EE-851D-420715523C0B}"/>
    <cellStyle name="常规_木鱼石二期样板房1#楼核价" xfId="449" xr:uid="{00000000-0005-0000-0000-0000D7010000}"/>
    <cellStyle name="超链接 2" xfId="450" xr:uid="{00000000-0005-0000-0000-0000D8010000}"/>
    <cellStyle name="超链接 2 2" xfId="451" xr:uid="{00000000-0005-0000-0000-0000D9010000}"/>
    <cellStyle name="超链接 2 2 2" xfId="452" xr:uid="{00000000-0005-0000-0000-0000DA010000}"/>
    <cellStyle name="超链接 2 2 2 2" xfId="453" xr:uid="{00000000-0005-0000-0000-0000DB010000}"/>
    <cellStyle name="超链接 2 2 3" xfId="454" xr:uid="{00000000-0005-0000-0000-0000DC010000}"/>
    <cellStyle name="超链接 2 3" xfId="455" xr:uid="{00000000-0005-0000-0000-0000DD010000}"/>
    <cellStyle name="超链接 2 3 2" xfId="456" xr:uid="{00000000-0005-0000-0000-0000DE010000}"/>
    <cellStyle name="超链接 2 4" xfId="457" xr:uid="{00000000-0005-0000-0000-0000DF010000}"/>
    <cellStyle name="超链接 2_(4)06-10标段0929" xfId="458" xr:uid="{00000000-0005-0000-0000-0000E0010000}"/>
    <cellStyle name="好 2" xfId="459" xr:uid="{00000000-0005-0000-0000-0000E1010000}"/>
    <cellStyle name="好 2 2" xfId="460" xr:uid="{00000000-0005-0000-0000-0000E2010000}"/>
    <cellStyle name="好 2_A 工程量清单（名景台B2门窗百叶不含样板间）10.09" xfId="461" xr:uid="{00000000-0005-0000-0000-0000E3010000}"/>
    <cellStyle name="好_(5)金融街核算 （断桥）0627" xfId="462" xr:uid="{00000000-0005-0000-0000-0000E4010000}"/>
    <cellStyle name="好_(5)金融街核算 （断桥）0627 2" xfId="463" xr:uid="{00000000-0005-0000-0000-0000E5010000}"/>
    <cellStyle name="好_(5)金融街核算 （断桥）0627 2 2" xfId="464" xr:uid="{00000000-0005-0000-0000-0000E6010000}"/>
    <cellStyle name="好_(5)金融街核算 （断桥）0627 3" xfId="465" xr:uid="{00000000-0005-0000-0000-0000E7010000}"/>
    <cellStyle name="好_(5)金融街核算 （断桥）0627 4" xfId="466" xr:uid="{00000000-0005-0000-0000-0000E8010000}"/>
    <cellStyle name="好_(5)金融街核算 （断桥）0706" xfId="467" xr:uid="{00000000-0005-0000-0000-0000E9010000}"/>
    <cellStyle name="好_(5)金融街核算 （断桥）0706 2" xfId="468" xr:uid="{00000000-0005-0000-0000-0000EA010000}"/>
    <cellStyle name="好_(5)金融街核算 （断桥）0706 2 2" xfId="469" xr:uid="{00000000-0005-0000-0000-0000EB010000}"/>
    <cellStyle name="好_(5)金融街核算 （断桥）0706 3" xfId="470" xr:uid="{00000000-0005-0000-0000-0000EC010000}"/>
    <cellStyle name="好_(5)金融街核算 （断桥）0706 4" xfId="471" xr:uid="{00000000-0005-0000-0000-0000ED010000}"/>
    <cellStyle name="好_(5)金融街核算 （普铝）0627" xfId="472" xr:uid="{00000000-0005-0000-0000-0000EE010000}"/>
    <cellStyle name="好_(5)金融街核算 （普铝）0627 2" xfId="473" xr:uid="{00000000-0005-0000-0000-0000EF010000}"/>
    <cellStyle name="好_(5)金融街核算 （普铝）0627 2 2" xfId="474" xr:uid="{00000000-0005-0000-0000-0000F0010000}"/>
    <cellStyle name="好_(5)金融街核算 （普铝）0627 3" xfId="475" xr:uid="{00000000-0005-0000-0000-0000F1010000}"/>
    <cellStyle name="好_(5)金融街核算 （普铝）0627 4" xfId="476" xr:uid="{00000000-0005-0000-0000-0000F2010000}"/>
    <cellStyle name="好_（别墅）宁波龙湖.滟澜海岸花园商住宅项目" xfId="477" xr:uid="{00000000-0005-0000-0000-0000F3010000}"/>
    <cellStyle name="好_（别墅）宁波龙湖.滟澜海岸花园商住宅项目 2" xfId="478" xr:uid="{00000000-0005-0000-0000-0000F4010000}"/>
    <cellStyle name="好_（别墅）宁波龙湖.滟澜海岸花园商住宅项目 2 2" xfId="479" xr:uid="{00000000-0005-0000-0000-0000F5010000}"/>
    <cellStyle name="好_（别墅）宁波龙湖.滟澜海岸花园商住宅项目 3" xfId="480" xr:uid="{00000000-0005-0000-0000-0000F6010000}"/>
    <cellStyle name="好_（别墅）宁波龙湖.滟澜海岸花园商住宅项目 4" xfId="481" xr:uid="{00000000-0005-0000-0000-0000F7010000}"/>
    <cellStyle name="好_（二标段）宁波龙湖香醍漫步项目 " xfId="482" xr:uid="{00000000-0005-0000-0000-0000F8010000}"/>
    <cellStyle name="好_（二标段）宁波龙湖香醍漫步项目  2" xfId="483" xr:uid="{00000000-0005-0000-0000-0000F9010000}"/>
    <cellStyle name="好_（二标段）宁波龙湖香醍漫步项目  2 2" xfId="484" xr:uid="{00000000-0005-0000-0000-0000FA010000}"/>
    <cellStyle name="好_（二标段）宁波龙湖香醍漫步项目  3" xfId="485" xr:uid="{00000000-0005-0000-0000-0000FB010000}"/>
    <cellStyle name="好_（二标段）宁波龙湖香醍漫步项目  4" xfId="486" xr:uid="{00000000-0005-0000-0000-0000FC010000}"/>
    <cellStyle name="好_（一标段）宁波龙湖香醍漫步项目 " xfId="487" xr:uid="{00000000-0005-0000-0000-0000FD010000}"/>
    <cellStyle name="好_（一标段）宁波龙湖香醍漫步项目  2" xfId="488" xr:uid="{00000000-0005-0000-0000-0000FE010000}"/>
    <cellStyle name="好_（一标段）宁波龙湖香醍漫步项目  2 2" xfId="489" xr:uid="{00000000-0005-0000-0000-0000FF010000}"/>
    <cellStyle name="好_（一标段）宁波龙湖香醍漫步项目  3" xfId="490" xr:uid="{00000000-0005-0000-0000-000000020000}"/>
    <cellStyle name="好_（一标段）宁波龙湖香醍漫步项目  4" xfId="491" xr:uid="{00000000-0005-0000-0000-000001020000}"/>
    <cellStyle name="好_11-07-19品一-龙湖U2洋房(2-13栋)" xfId="492" xr:uid="{00000000-0005-0000-0000-000002020000}"/>
    <cellStyle name="好_11-07-19品一-龙湖U2洋房(2-13栋) 2" xfId="493" xr:uid="{00000000-0005-0000-0000-000003020000}"/>
    <cellStyle name="好_11-07-19品一-龙湖U2洋房(2-13栋) 2 2" xfId="494" xr:uid="{00000000-0005-0000-0000-000004020000}"/>
    <cellStyle name="好_11-07-19品一-龙湖U2洋房(2-13栋) 3" xfId="495" xr:uid="{00000000-0005-0000-0000-000005020000}"/>
    <cellStyle name="好_11-07-19品一-龙湖U2洋房(2-13栋) 4" xfId="496" xr:uid="{00000000-0005-0000-0000-000006020000}"/>
    <cellStyle name="好_1-4栋结算" xfId="497" xr:uid="{00000000-0005-0000-0000-000007020000}"/>
    <cellStyle name="好_2.铝门窗工程量清单0215" xfId="498" xr:uid="{00000000-0005-0000-0000-000008020000}"/>
    <cellStyle name="好_2.铝门窗工程量清单0215 2" xfId="499" xr:uid="{00000000-0005-0000-0000-000009020000}"/>
    <cellStyle name="好_2.铝门窗工程量清单0215 2 2" xfId="500" xr:uid="{00000000-0005-0000-0000-00000A020000}"/>
    <cellStyle name="好_2.铝门窗工程量清单0215 3" xfId="501" xr:uid="{00000000-0005-0000-0000-00000B020000}"/>
    <cellStyle name="好_26#27#-核算0309" xfId="502" xr:uid="{00000000-0005-0000-0000-00000C020000}"/>
    <cellStyle name="好_26#27#-核算0314" xfId="503" xr:uid="{00000000-0005-0000-0000-00000D020000}"/>
    <cellStyle name="好_6" xfId="504" xr:uid="{00000000-0005-0000-0000-00000E020000}"/>
    <cellStyle name="好_CBD地弹门" xfId="505" xr:uid="{00000000-0005-0000-0000-00000F020000}"/>
    <cellStyle name="好_CBD地弹门 2" xfId="506" xr:uid="{00000000-0005-0000-0000-000010020000}"/>
    <cellStyle name="好_CBD地弹门 2 2" xfId="507" xr:uid="{00000000-0005-0000-0000-000011020000}"/>
    <cellStyle name="好_CBD地弹门 3" xfId="508" xr:uid="{00000000-0005-0000-0000-000012020000}"/>
    <cellStyle name="好_E6铝合金门窗、百叶、窗护栏招标清单080318" xfId="509" xr:uid="{00000000-0005-0000-0000-000013020000}"/>
    <cellStyle name="好_E6铝合金门窗、百叶、窗护栏招标清单080318 2" xfId="510" xr:uid="{00000000-0005-0000-0000-000014020000}"/>
    <cellStyle name="好_E6铝合金门窗、百叶、窗护栏招标清单080318 2 2" xfId="511" xr:uid="{00000000-0005-0000-0000-000015020000}"/>
    <cellStyle name="好_E6铝合金门窗、百叶、窗护栏招标清单080318 3" xfId="512" xr:uid="{00000000-0005-0000-0000-000016020000}"/>
    <cellStyle name="好_KING" xfId="513" xr:uid="{00000000-0005-0000-0000-000017020000}"/>
    <cellStyle name="好_KING_1" xfId="514" xr:uid="{00000000-0005-0000-0000-000018020000}"/>
    <cellStyle name="好_KING_2" xfId="515" xr:uid="{00000000-0005-0000-0000-000019020000}"/>
    <cellStyle name="好_KING_3" xfId="516" xr:uid="{00000000-0005-0000-0000-00001A020000}"/>
    <cellStyle name="好_KING_4" xfId="517" xr:uid="{00000000-0005-0000-0000-00001B020000}"/>
    <cellStyle name="好_n.铝门窗工程量清单" xfId="518" xr:uid="{00000000-0005-0000-0000-00001C020000}"/>
    <cellStyle name="好_n.铝门窗工程量清单 2" xfId="519" xr:uid="{00000000-0005-0000-0000-00001D020000}"/>
    <cellStyle name="好_n.铝门窗工程量清单 2 2" xfId="520" xr:uid="{00000000-0005-0000-0000-00001E020000}"/>
    <cellStyle name="好_n.铝门窗工程量清单 3" xfId="521" xr:uid="{00000000-0005-0000-0000-00001F020000}"/>
    <cellStyle name="好_U2 二期洋房2-13#楼核算" xfId="522" xr:uid="{00000000-0005-0000-0000-000020020000}"/>
    <cellStyle name="好_U2 二期洋房2-13#楼核算 2" xfId="523" xr:uid="{00000000-0005-0000-0000-000021020000}"/>
    <cellStyle name="好_U2 二期洋房2-13#楼核算 2 2" xfId="524" xr:uid="{00000000-0005-0000-0000-000022020000}"/>
    <cellStyle name="好_U2 二期洋房2-13#楼核算 3" xfId="525" xr:uid="{00000000-0005-0000-0000-000023020000}"/>
    <cellStyle name="好_U2 二期洋房2-13#楼核算 4" xfId="526" xr:uid="{00000000-0005-0000-0000-000024020000}"/>
    <cellStyle name="好_U2 二期洋房2-13#楼核算(改）" xfId="527" xr:uid="{00000000-0005-0000-0000-000025020000}"/>
    <cellStyle name="好_U2 二期洋房2-13#楼核算(改） 2" xfId="528" xr:uid="{00000000-0005-0000-0000-000026020000}"/>
    <cellStyle name="好_U2 二期洋房2-13#楼核算(改） 2 2" xfId="529" xr:uid="{00000000-0005-0000-0000-000027020000}"/>
    <cellStyle name="好_U2 二期洋房2-13#楼核算(改） 3" xfId="530" xr:uid="{00000000-0005-0000-0000-000028020000}"/>
    <cellStyle name="好_U2 二期洋房2-13#楼核算(改） 4" xfId="531" xr:uid="{00000000-0005-0000-0000-000029020000}"/>
    <cellStyle name="好_U2幕墙核算0603" xfId="532" xr:uid="{00000000-0005-0000-0000-00002A020000}"/>
    <cellStyle name="好_U2幕墙核算0603 2" xfId="533" xr:uid="{00000000-0005-0000-0000-00002B020000}"/>
    <cellStyle name="好_U2幕墙核算0603 2 2" xfId="534" xr:uid="{00000000-0005-0000-0000-00002C020000}"/>
    <cellStyle name="好_U2幕墙核算0603 3" xfId="535" xr:uid="{00000000-0005-0000-0000-00002D020000}"/>
    <cellStyle name="好_U2幕墙核算0603 4" xfId="536" xr:uid="{00000000-0005-0000-0000-00002E020000}"/>
    <cellStyle name="好_VERA" xfId="537" xr:uid="{00000000-0005-0000-0000-00002F020000}"/>
    <cellStyle name="好_VERA_附件19-预算编制标准表格模板" xfId="538" xr:uid="{00000000-0005-0000-0000-000030020000}"/>
    <cellStyle name="好_常州龙湖69#、70#样板房项目工程清单 " xfId="539" xr:uid="{00000000-0005-0000-0000-000031020000}"/>
    <cellStyle name="好_常州龙湖69#、70#样板房项目工程清单  2" xfId="540" xr:uid="{00000000-0005-0000-0000-000032020000}"/>
    <cellStyle name="好_常州龙湖69#、70#样板房项目工程清单  2 2" xfId="541" xr:uid="{00000000-0005-0000-0000-000033020000}"/>
    <cellStyle name="好_常州龙湖69#、70#样板房项目工程清单  3" xfId="542" xr:uid="{00000000-0005-0000-0000-000034020000}"/>
    <cellStyle name="好_常州龙湖69#、70#样板房项目工程清单  4" xfId="543" xr:uid="{00000000-0005-0000-0000-000035020000}"/>
    <cellStyle name="好_春森彼岸1-5 1-16 1-17二期期栋门窗核价" xfId="544" xr:uid="{00000000-0005-0000-0000-000036020000}"/>
    <cellStyle name="好_大竹林06-06 T6 样板房核价" xfId="545" xr:uid="{00000000-0005-0000-0000-000037020000}"/>
    <cellStyle name="好_大竹林06-10地块-铝合金门窗-" xfId="546" xr:uid="{00000000-0005-0000-0000-000038020000}"/>
    <cellStyle name="好_大竹林06-10地块-铝合金门窗- (version 1)" xfId="547" xr:uid="{00000000-0005-0000-0000-000039020000}"/>
    <cellStyle name="好_大竹林06-10地块-铝合金门窗-结算20111114" xfId="548" xr:uid="{00000000-0005-0000-0000-00003A020000}"/>
    <cellStyle name="好_大竹林06-10地块-铝合金门窗-结算20111128" xfId="549" xr:uid="{00000000-0005-0000-0000-00003B020000}"/>
    <cellStyle name="好_大竹林06-10地块-铝合金门窗-结算20111128 (version 1)" xfId="550" xr:uid="{00000000-0005-0000-0000-00003C020000}"/>
    <cellStyle name="好_大竹林19、20#样板楼核算20111012" xfId="551" xr:uid="{00000000-0005-0000-0000-00003D020000}"/>
    <cellStyle name="好_大竹林1920样板楼核算 最新20110629(修改)(2)" xfId="552" xr:uid="{00000000-0005-0000-0000-00003E020000}"/>
    <cellStyle name="好_大竹林20样板楼核算 最新2011.3.23" xfId="553" xr:uid="{00000000-0005-0000-0000-00003F020000}"/>
    <cellStyle name="好_东平二期铝合金清单2008.03.19" xfId="554" xr:uid="{00000000-0005-0000-0000-000040020000}"/>
    <cellStyle name="好_东平二期铝合金清单2008.03.19 2" xfId="555" xr:uid="{00000000-0005-0000-0000-000041020000}"/>
    <cellStyle name="好_东平二期铝合金清单2008.03.19 2 2" xfId="556" xr:uid="{00000000-0005-0000-0000-000042020000}"/>
    <cellStyle name="好_东平二期铝合金清单2008.03.19 3" xfId="557" xr:uid="{00000000-0005-0000-0000-000043020000}"/>
    <cellStyle name="好_附表（刻光盘用）" xfId="558" xr:uid="{00000000-0005-0000-0000-000044020000}"/>
    <cellStyle name="好_附件19-预算编制标准表格模板" xfId="559" xr:uid="{00000000-0005-0000-0000-000045020000}"/>
    <cellStyle name="好_附件3：工程结算资料报送审批表" xfId="560" xr:uid="{00000000-0005-0000-0000-000046020000}"/>
    <cellStyle name="好_附件3：工程结算资料报送审批表 2" xfId="561" xr:uid="{00000000-0005-0000-0000-000047020000}"/>
    <cellStyle name="好_附件3：工程结算资料报送审批表 2 2" xfId="562" xr:uid="{00000000-0005-0000-0000-000048020000}"/>
    <cellStyle name="好_附件3：工程结算资料报送审批表 3" xfId="563" xr:uid="{00000000-0005-0000-0000-000049020000}"/>
    <cellStyle name="好_附件3：工程结算资料报送审批表 4" xfId="564" xr:uid="{00000000-0005-0000-0000-00004A020000}"/>
    <cellStyle name="好_高层，洋房五金玻璃询价" xfId="565" xr:uid="{00000000-0005-0000-0000-00004B020000}"/>
    <cellStyle name="好_工程量报价清单（合院）" xfId="566" xr:uid="{00000000-0005-0000-0000-00004C020000}"/>
    <cellStyle name="好_工程量报价清单（合院） 2" xfId="567" xr:uid="{00000000-0005-0000-0000-00004D020000}"/>
    <cellStyle name="好_工程量报价清单（合院） 2 2" xfId="568" xr:uid="{00000000-0005-0000-0000-00004E020000}"/>
    <cellStyle name="好_工程量报价清单（合院） 3" xfId="569" xr:uid="{00000000-0005-0000-0000-00004F020000}"/>
    <cellStyle name="好_工程量清单（小高层）" xfId="570" xr:uid="{00000000-0005-0000-0000-000050020000}"/>
    <cellStyle name="好_工程量清单（小高层） 2" xfId="571" xr:uid="{00000000-0005-0000-0000-000051020000}"/>
    <cellStyle name="好_工程量清单（小高层） 2 2" xfId="572" xr:uid="{00000000-0005-0000-0000-000052020000}"/>
    <cellStyle name="好_工程量清单（小高层） 3" xfId="573" xr:uid="{00000000-0005-0000-0000-000053020000}"/>
    <cellStyle name="好_杭州龙湖异地样板样板房项目工程清单 (version 1)" xfId="574" xr:uid="{00000000-0005-0000-0000-000054020000}"/>
    <cellStyle name="好_杭州龙湖异地样板样板房项目工程清单 (version 1) 2" xfId="575" xr:uid="{00000000-0005-0000-0000-000055020000}"/>
    <cellStyle name="好_杭州龙湖异地样板样板房项目工程清单 (version 1) 2 2" xfId="576" xr:uid="{00000000-0005-0000-0000-000056020000}"/>
    <cellStyle name="好_杭州龙湖异地样板样板房项目工程清单 (version 1) 3" xfId="577" xr:uid="{00000000-0005-0000-0000-000057020000}"/>
    <cellStyle name="好_杭州龙湖异地样板样板房项目工程清单 (version 1) 4" xfId="578" xr:uid="{00000000-0005-0000-0000-000058020000}"/>
    <cellStyle name="好_杭州余政挂出（2010）66号地块项目核价" xfId="579" xr:uid="{00000000-0005-0000-0000-000059020000}"/>
    <cellStyle name="好_杭州余政挂出（2010）66号地块项目核价 2" xfId="580" xr:uid="{00000000-0005-0000-0000-00005A020000}"/>
    <cellStyle name="好_杭州余政挂出（2010）66号地块项目核价 2 2" xfId="581" xr:uid="{00000000-0005-0000-0000-00005B020000}"/>
    <cellStyle name="好_杭州余政挂出（2010）66号地块项目核价 3" xfId="582" xr:uid="{00000000-0005-0000-0000-00005C020000}"/>
    <cellStyle name="好_杭州余政挂出（2010）66号地块项目核价 4" xfId="583" xr:uid="{00000000-0005-0000-0000-00005D020000}"/>
    <cellStyle name="好_杭州余政挂出（2010）66号地块样板房" xfId="584" xr:uid="{00000000-0005-0000-0000-00005E020000}"/>
    <cellStyle name="好_杭州余政挂出（2010）66号地块样板房 2" xfId="585" xr:uid="{00000000-0005-0000-0000-00005F020000}"/>
    <cellStyle name="好_杭州余政挂出（2010）66号地块样板房 2 2" xfId="586" xr:uid="{00000000-0005-0000-0000-000060020000}"/>
    <cellStyle name="好_杭州余政挂出（2010）66号地块样板房 3" xfId="587" xr:uid="{00000000-0005-0000-0000-000061020000}"/>
    <cellStyle name="好_杭州余政挂出（2010）66号地块样板房 4" xfId="588" xr:uid="{00000000-0005-0000-0000-000062020000}"/>
    <cellStyle name="好_核算" xfId="589" xr:uid="{00000000-0005-0000-0000-000063020000}"/>
    <cellStyle name="好_核算 2" xfId="590" xr:uid="{00000000-0005-0000-0000-000064020000}"/>
    <cellStyle name="好_核算 2 2" xfId="591" xr:uid="{00000000-0005-0000-0000-000065020000}"/>
    <cellStyle name="好_核算 3" xfId="592" xr:uid="{00000000-0005-0000-0000-000066020000}"/>
    <cellStyle name="好_核算 4" xfId="593" xr:uid="{00000000-0005-0000-0000-000067020000}"/>
    <cellStyle name="好_后工5#楼核价" xfId="594" xr:uid="{00000000-0005-0000-0000-000068020000}"/>
    <cellStyle name="好_后工5#楼核价20120226" xfId="595" xr:uid="{00000000-0005-0000-0000-000069020000}"/>
    <cellStyle name="好_后工5#楼核价20120313--" xfId="596" xr:uid="{00000000-0005-0000-0000-00006A020000}"/>
    <cellStyle name="好_后工6#-9#楼铝合金门窗核算-20120406" xfId="597" xr:uid="{00000000-0005-0000-0000-00006B020000}"/>
    <cellStyle name="好_汇总表" xfId="598" xr:uid="{00000000-0005-0000-0000-00006C020000}"/>
    <cellStyle name="好_江与城大竹林06-7地块A组团核算(清单量)最终版2011.9.24" xfId="599" xr:uid="{00000000-0005-0000-0000-00006D020000}"/>
    <cellStyle name="好_江与城大竹林06-7地块A组团核算清单量最终版2011.9.24" xfId="600" xr:uid="{00000000-0005-0000-0000-00006E020000}"/>
    <cellStyle name="好_江与城大竹林06-7地块A组团核算最终版" xfId="601" xr:uid="{00000000-0005-0000-0000-00006F020000}"/>
    <cellStyle name="好_金融街核算 （断桥）0627" xfId="602" xr:uid="{00000000-0005-0000-0000-000070020000}"/>
    <cellStyle name="好_金融街核算 （断桥）0627 2" xfId="603" xr:uid="{00000000-0005-0000-0000-000071020000}"/>
    <cellStyle name="好_金融街核算 （断桥）0627 2 2" xfId="604" xr:uid="{00000000-0005-0000-0000-000072020000}"/>
    <cellStyle name="好_金融街核算 （断桥）0627 3" xfId="605" xr:uid="{00000000-0005-0000-0000-000073020000}"/>
    <cellStyle name="好_金融街核算 （断桥）0627 4" xfId="606" xr:uid="{00000000-0005-0000-0000-000074020000}"/>
    <cellStyle name="好_金融街核算090627" xfId="607" xr:uid="{00000000-0005-0000-0000-000075020000}"/>
    <cellStyle name="好_金融街核算090627 2" xfId="608" xr:uid="{00000000-0005-0000-0000-000076020000}"/>
    <cellStyle name="好_金融街核算090627 2 2" xfId="609" xr:uid="{00000000-0005-0000-0000-000077020000}"/>
    <cellStyle name="好_金融街核算090627 3" xfId="610" xr:uid="{00000000-0005-0000-0000-000078020000}"/>
    <cellStyle name="好_金融街核算090627 4" xfId="611" xr:uid="{00000000-0005-0000-0000-000079020000}"/>
    <cellStyle name="好_龙湖春森彼岸1-2,1-3,1-9#楼结算" xfId="612" xr:uid="{00000000-0005-0000-0000-00007A020000}"/>
    <cellStyle name="好_龙湖江体洋房24、26#楼核算" xfId="613" xr:uid="{00000000-0005-0000-0000-00007B020000}"/>
    <cellStyle name="好_龙湖江体洋房30-35-36#楼核算" xfId="614" xr:uid="{00000000-0005-0000-0000-00007C020000}"/>
    <cellStyle name="好_龙湖江体洋房核算" xfId="615" xr:uid="{00000000-0005-0000-0000-00007D020000}"/>
    <cellStyle name="好_龙湖江体洋房核算 2" xfId="616" xr:uid="{00000000-0005-0000-0000-00007E020000}"/>
    <cellStyle name="好_龙湖江体洋房核算 2 2" xfId="617" xr:uid="{00000000-0005-0000-0000-00007F020000}"/>
    <cellStyle name="好_龙湖江体洋房核算 3" xfId="618" xr:uid="{00000000-0005-0000-0000-000080020000}"/>
    <cellStyle name="好_龙湖江体洋房核算 4" xfId="619" xr:uid="{00000000-0005-0000-0000-000081020000}"/>
    <cellStyle name="好_龙湖江体一期洋房工程量清单（顾耸银）" xfId="620" xr:uid="{00000000-0005-0000-0000-000082020000}"/>
    <cellStyle name="好_龙湖江体一期洋房工程量清单（顾耸银） 2" xfId="621" xr:uid="{00000000-0005-0000-0000-000083020000}"/>
    <cellStyle name="好_龙湖江体一期洋房工程量清单（顾耸银） 2 2" xfId="622" xr:uid="{00000000-0005-0000-0000-000084020000}"/>
    <cellStyle name="好_龙湖江体一期洋房工程量清单（顾耸银） 3" xfId="623" xr:uid="{00000000-0005-0000-0000-000085020000}"/>
    <cellStyle name="好_龙湖江体一期洋房工程量清单（顾耸银） 4" xfId="624" xr:uid="{00000000-0005-0000-0000-000086020000}"/>
    <cellStyle name="好_龙湖江体一期洋房工程量清单改（顾耸银）" xfId="625" xr:uid="{00000000-0005-0000-0000-000087020000}"/>
    <cellStyle name="好_龙湖江体一期洋房工程量清单改2011-08-12（最新）" xfId="626" xr:uid="{00000000-0005-0000-0000-000088020000}"/>
    <cellStyle name="好_铝塑板雨篷" xfId="627" xr:uid="{00000000-0005-0000-0000-000089020000}"/>
    <cellStyle name="好_铝塑板雨篷 2" xfId="628" xr:uid="{00000000-0005-0000-0000-00008A020000}"/>
    <cellStyle name="好_铝塑板雨篷 2 2" xfId="629" xr:uid="{00000000-0005-0000-0000-00008B020000}"/>
    <cellStyle name="好_铝塑板雨篷 3" xfId="630" xr:uid="{00000000-0005-0000-0000-00008C020000}"/>
    <cellStyle name="好_铝塑板雨篷 4" xfId="631" xr:uid="{00000000-0005-0000-0000-00008D020000}"/>
    <cellStyle name="好_木鱼石二期-核算" xfId="632" xr:uid="{00000000-0005-0000-0000-00008E020000}"/>
    <cellStyle name="好_宁波龙湖.滟澜海岸花园商住宅项目" xfId="633" xr:uid="{00000000-0005-0000-0000-00008F020000}"/>
    <cellStyle name="好_宁波龙湖.滟澜海岸花园商住宅项目 2" xfId="634" xr:uid="{00000000-0005-0000-0000-000090020000}"/>
    <cellStyle name="好_宁波龙湖.滟澜海岸花园商住宅项目 2 2" xfId="635" xr:uid="{00000000-0005-0000-0000-000091020000}"/>
    <cellStyle name="好_宁波龙湖.滟澜海岸花园商住宅项目 3" xfId="636" xr:uid="{00000000-0005-0000-0000-000092020000}"/>
    <cellStyle name="好_宁波龙湖.滟澜海岸花园商住宅项目 4" xfId="637" xr:uid="{00000000-0005-0000-0000-000093020000}"/>
    <cellStyle name="好_宁波龙湖香醍漫步项目 " xfId="638" xr:uid="{00000000-0005-0000-0000-000094020000}"/>
    <cellStyle name="好_宁波龙湖香醍漫步项目  2" xfId="639" xr:uid="{00000000-0005-0000-0000-000095020000}"/>
    <cellStyle name="好_宁波龙湖香醍漫步项目  2 2" xfId="640" xr:uid="{00000000-0005-0000-0000-000096020000}"/>
    <cellStyle name="好_宁波龙湖香醍漫步项目  3" xfId="641" xr:uid="{00000000-0005-0000-0000-000097020000}"/>
    <cellStyle name="好_宁波龙湖香醍漫步项目  4" xfId="642" xr:uid="{00000000-0005-0000-0000-000098020000}"/>
    <cellStyle name="好_天景铝合金投标文件1126" xfId="643" xr:uid="{00000000-0005-0000-0000-000099020000}"/>
    <cellStyle name="好_天景铝合金投标文件1126 2" xfId="644" xr:uid="{00000000-0005-0000-0000-00009A020000}"/>
    <cellStyle name="好_天景铝合金投标文件1126 2 2" xfId="645" xr:uid="{00000000-0005-0000-0000-00009B020000}"/>
    <cellStyle name="好_天景铝合金投标文件1126 3" xfId="646" xr:uid="{00000000-0005-0000-0000-00009C020000}"/>
    <cellStyle name="好_天景铝合金投标文件1126 4" xfId="647" xr:uid="{00000000-0005-0000-0000-00009D020000}"/>
    <cellStyle name="好_五金配件" xfId="648" xr:uid="{00000000-0005-0000-0000-00009E020000}"/>
    <cellStyle name="好_五金配件 2" xfId="649" xr:uid="{00000000-0005-0000-0000-00009F020000}"/>
    <cellStyle name="好_五金配件 2 2" xfId="650" xr:uid="{00000000-0005-0000-0000-0000A0020000}"/>
    <cellStyle name="好_五金配件 3" xfId="651" xr:uid="{00000000-0005-0000-0000-0000A1020000}"/>
    <cellStyle name="好_五金配件 4" xfId="652" xr:uid="{00000000-0005-0000-0000-0000A2020000}"/>
    <cellStyle name="好_西永二期（三、四组团）核价" xfId="653" xr:uid="{00000000-0005-0000-0000-0000A3020000}"/>
    <cellStyle name="好_仙湖锦绣一期项目核算20110802" xfId="654" xr:uid="{00000000-0005-0000-0000-0000A4020000}"/>
    <cellStyle name="好_雨棚" xfId="655" xr:uid="{00000000-0005-0000-0000-0000A5020000}"/>
    <cellStyle name="好_照母山（甲方办公室）核算" xfId="656" xr:uid="{00000000-0005-0000-0000-0000A6020000}"/>
    <cellStyle name="好_照母山（甲方办公室）核算 2" xfId="657" xr:uid="{00000000-0005-0000-0000-0000A7020000}"/>
    <cellStyle name="好_照母山（甲方办公室）核算 2 2" xfId="658" xr:uid="{00000000-0005-0000-0000-0000A8020000}"/>
    <cellStyle name="好_照母山（甲方办公室）核算 3" xfId="659" xr:uid="{00000000-0005-0000-0000-0000A9020000}"/>
    <cellStyle name="好_照母山（甲方办公室）核算 4" xfId="660" xr:uid="{00000000-0005-0000-0000-0000AA020000}"/>
    <cellStyle name="好_中海国际社区一期一区-1、-3工程量清单7.10" xfId="661" xr:uid="{00000000-0005-0000-0000-0000AB020000}"/>
    <cellStyle name="好_中海国际社区一期一区-1、-3工程量清单7.10 2" xfId="662" xr:uid="{00000000-0005-0000-0000-0000AC020000}"/>
    <cellStyle name="好_中海国际社区一期一区-1、-3工程量清单7.10 2 2" xfId="663" xr:uid="{00000000-0005-0000-0000-0000AD020000}"/>
    <cellStyle name="好_中海国际社区一期一区-1、-3工程量清单7.10 3" xfId="664" xr:uid="{00000000-0005-0000-0000-0000AE020000}"/>
    <cellStyle name="好_中海铝合金门窗核算09.3.16" xfId="665" xr:uid="{00000000-0005-0000-0000-0000AF020000}"/>
    <cellStyle name="好_中海铝合金门窗核算09.3.16 2" xfId="666" xr:uid="{00000000-0005-0000-0000-0000B0020000}"/>
    <cellStyle name="好_中海铝合金门窗核算09.3.16 2 2" xfId="667" xr:uid="{00000000-0005-0000-0000-0000B1020000}"/>
    <cellStyle name="好_中海铝合金门窗核算09.3.16 3" xfId="668" xr:uid="{00000000-0005-0000-0000-0000B2020000}"/>
    <cellStyle name="好_中海铝合金门窗核算09.3.16 4" xfId="669" xr:uid="{00000000-0005-0000-0000-0000B3020000}"/>
    <cellStyle name="好_中海铝合金门窗核算09.3.4" xfId="670" xr:uid="{00000000-0005-0000-0000-0000B4020000}"/>
    <cellStyle name="好_中海铝合金门窗核算09.3.4 2" xfId="671" xr:uid="{00000000-0005-0000-0000-0000B5020000}"/>
    <cellStyle name="好_中海铝合金门窗核算09.3.4 2 2" xfId="672" xr:uid="{00000000-0005-0000-0000-0000B6020000}"/>
    <cellStyle name="好_中海铝合金门窗核算09.3.4 3" xfId="673" xr:uid="{00000000-0005-0000-0000-0000B7020000}"/>
    <cellStyle name="好_中海铝合金门窗核算09.3.4 4" xfId="674" xr:uid="{00000000-0005-0000-0000-0000B8020000}"/>
    <cellStyle name="好_中海铝合金门窗核算09.3.4.." xfId="675" xr:uid="{00000000-0005-0000-0000-0000B9020000}"/>
    <cellStyle name="好_中海铝合金门窗核算09.3.4.. 2" xfId="676" xr:uid="{00000000-0005-0000-0000-0000BA020000}"/>
    <cellStyle name="好_中海铝合金门窗核算09.3.4.. 2 2" xfId="677" xr:uid="{00000000-0005-0000-0000-0000BB020000}"/>
    <cellStyle name="好_中海铝合金门窗核算09.3.4.. 3" xfId="678" xr:uid="{00000000-0005-0000-0000-0000BC020000}"/>
    <cellStyle name="好_中海铝合金门窗核算09.3.4.. 4" xfId="679" xr:uid="{00000000-0005-0000-0000-0000BD020000}"/>
    <cellStyle name="好_中海铝合金门窗核算090607" xfId="680" xr:uid="{00000000-0005-0000-0000-0000BE020000}"/>
    <cellStyle name="好_中海铝合金门窗核算090607 2" xfId="681" xr:uid="{00000000-0005-0000-0000-0000BF020000}"/>
    <cellStyle name="好_中海铝合金门窗核算090607 2 2" xfId="682" xr:uid="{00000000-0005-0000-0000-0000C0020000}"/>
    <cellStyle name="好_中海铝合金门窗核算090607 3" xfId="683" xr:uid="{00000000-0005-0000-0000-0000C1020000}"/>
    <cellStyle name="好_中海铝合金门窗核算090607 4" xfId="684" xr:uid="{00000000-0005-0000-0000-0000C2020000}"/>
    <cellStyle name="好_中海铝合金门窗核算最终版" xfId="685" xr:uid="{00000000-0005-0000-0000-0000C3020000}"/>
    <cellStyle name="好_中海铝合金门窗核算最终版 2" xfId="686" xr:uid="{00000000-0005-0000-0000-0000C4020000}"/>
    <cellStyle name="好_中海铝合金门窗核算最终版 2 2" xfId="687" xr:uid="{00000000-0005-0000-0000-0000C5020000}"/>
    <cellStyle name="好_中海铝合金门窗核算最终版 3" xfId="688" xr:uid="{00000000-0005-0000-0000-0000C6020000}"/>
    <cellStyle name="好_中海铝合金门窗核算最终版 4" xfId="689" xr:uid="{00000000-0005-0000-0000-0000C7020000}"/>
    <cellStyle name="好_重庆兴龙湖置地.大竹林项目06-10计算表" xfId="690" xr:uid="{00000000-0005-0000-0000-0000C8020000}"/>
    <cellStyle name="汇总 2" xfId="691" xr:uid="{00000000-0005-0000-0000-0000C9020000}"/>
    <cellStyle name="汇总 2 2" xfId="692" xr:uid="{00000000-0005-0000-0000-0000CA020000}"/>
    <cellStyle name="汇总 2_A 工程量清单（名景台B2门窗百叶不含样板间）10.09" xfId="693" xr:uid="{00000000-0005-0000-0000-0000CB020000}"/>
    <cellStyle name="货币 2" xfId="694" xr:uid="{00000000-0005-0000-0000-0000CC020000}"/>
    <cellStyle name="货币 2 2" xfId="695" xr:uid="{00000000-0005-0000-0000-0000CD020000}"/>
    <cellStyle name="货币 2 2 2" xfId="696" xr:uid="{00000000-0005-0000-0000-0000CE020000}"/>
    <cellStyle name="货币 2 3" xfId="697" xr:uid="{00000000-0005-0000-0000-0000CF020000}"/>
    <cellStyle name="货币 2 4" xfId="698" xr:uid="{00000000-0005-0000-0000-0000D0020000}"/>
    <cellStyle name="貨幣[0]_summary" xfId="699" xr:uid="{00000000-0005-0000-0000-0000D1020000}"/>
    <cellStyle name="计算 2" xfId="700" xr:uid="{00000000-0005-0000-0000-0000D2020000}"/>
    <cellStyle name="计算 2 2" xfId="701" xr:uid="{00000000-0005-0000-0000-0000D3020000}"/>
    <cellStyle name="计算 2_A 工程量清单（名景台B2门窗百叶不含样板间）10.09" xfId="702" xr:uid="{00000000-0005-0000-0000-0000D4020000}"/>
    <cellStyle name="检查单元格 2" xfId="703" xr:uid="{00000000-0005-0000-0000-0000D5020000}"/>
    <cellStyle name="解释性文本 2" xfId="704" xr:uid="{00000000-0005-0000-0000-0000D6020000}"/>
    <cellStyle name="解释性文本 2 2" xfId="705" xr:uid="{00000000-0005-0000-0000-0000D7020000}"/>
    <cellStyle name="解释性文本 2_A 工程量清单（名景台B2门窗百叶不含样板间）10.09" xfId="706" xr:uid="{00000000-0005-0000-0000-0000D8020000}"/>
    <cellStyle name="警告文本 2" xfId="707" xr:uid="{00000000-0005-0000-0000-0000D9020000}"/>
    <cellStyle name="警告文本 2 2" xfId="708" xr:uid="{00000000-0005-0000-0000-0000DA020000}"/>
    <cellStyle name="警告文本 2_A 工程量清单（名景台B2门窗百叶不含样板间）10.09" xfId="709" xr:uid="{00000000-0005-0000-0000-0000DB020000}"/>
    <cellStyle name="链接单元格 2" xfId="710" xr:uid="{00000000-0005-0000-0000-0000DC020000}"/>
    <cellStyle name="链接单元格 2 2" xfId="711" xr:uid="{00000000-0005-0000-0000-0000DD020000}"/>
    <cellStyle name="链接单元格 2_A 工程量清单（名景台B2门窗百叶不含样板间）10.09" xfId="712" xr:uid="{00000000-0005-0000-0000-0000DE020000}"/>
    <cellStyle name="普通_laroux" xfId="713" xr:uid="{00000000-0005-0000-0000-0000DF020000}"/>
    <cellStyle name="千分位[0]_Gl" xfId="714" xr:uid="{00000000-0005-0000-0000-0000E0020000}"/>
    <cellStyle name="千分位_laroux" xfId="715" xr:uid="{00000000-0005-0000-0000-0000E1020000}"/>
    <cellStyle name="千位[0]_laroux" xfId="716" xr:uid="{00000000-0005-0000-0000-0000E2020000}"/>
    <cellStyle name="千位_laroux" xfId="717" xr:uid="{00000000-0005-0000-0000-0000E3020000}"/>
    <cellStyle name="千位分隔" xfId="718" builtinId="3"/>
    <cellStyle name="千位分隔 10" xfId="719" xr:uid="{00000000-0005-0000-0000-0000E5020000}"/>
    <cellStyle name="千位分隔 11" xfId="775" xr:uid="{00000000-0005-0000-0000-0000E6020000}"/>
    <cellStyle name="千位分隔 2" xfId="720" xr:uid="{00000000-0005-0000-0000-0000E7020000}"/>
    <cellStyle name="千位分隔 2 2" xfId="721" xr:uid="{00000000-0005-0000-0000-0000E8020000}"/>
    <cellStyle name="千位分隔 2 2 2" xfId="722" xr:uid="{00000000-0005-0000-0000-0000E9020000}"/>
    <cellStyle name="千位分隔 2 2 3" xfId="723" xr:uid="{00000000-0005-0000-0000-0000EA020000}"/>
    <cellStyle name="千位分隔 2 2 4" xfId="797" xr:uid="{00000000-0005-0000-0000-0000EB020000}"/>
    <cellStyle name="千位分隔 2 3" xfId="724" xr:uid="{00000000-0005-0000-0000-0000EC020000}"/>
    <cellStyle name="千位分隔 2 3 2" xfId="725" xr:uid="{00000000-0005-0000-0000-0000ED020000}"/>
    <cellStyle name="千位分隔 2 4" xfId="726" xr:uid="{00000000-0005-0000-0000-0000EE020000}"/>
    <cellStyle name="千位分隔 2 5" xfId="727" xr:uid="{00000000-0005-0000-0000-0000EF020000}"/>
    <cellStyle name="千位分隔 2 6" xfId="728" xr:uid="{00000000-0005-0000-0000-0000F0020000}"/>
    <cellStyle name="千位分隔 2 7" xfId="729" xr:uid="{00000000-0005-0000-0000-0000F1020000}"/>
    <cellStyle name="千位分隔 3" xfId="730" xr:uid="{00000000-0005-0000-0000-0000F2020000}"/>
    <cellStyle name="千位分隔 3 2" xfId="731" xr:uid="{00000000-0005-0000-0000-0000F3020000}"/>
    <cellStyle name="千位分隔 3 2 2" xfId="732" xr:uid="{00000000-0005-0000-0000-0000F4020000}"/>
    <cellStyle name="千位分隔 3 2 2 2" xfId="733" xr:uid="{00000000-0005-0000-0000-0000F5020000}"/>
    <cellStyle name="千位分隔 3 2 3" xfId="734" xr:uid="{00000000-0005-0000-0000-0000F6020000}"/>
    <cellStyle name="千位分隔 3 2 4" xfId="735" xr:uid="{00000000-0005-0000-0000-0000F7020000}"/>
    <cellStyle name="千位分隔 3 3" xfId="736" xr:uid="{00000000-0005-0000-0000-0000F8020000}"/>
    <cellStyle name="千位分隔 3 3 2" xfId="737" xr:uid="{00000000-0005-0000-0000-0000F9020000}"/>
    <cellStyle name="千位分隔 3 3 3" xfId="798" xr:uid="{00000000-0005-0000-0000-0000FA020000}"/>
    <cellStyle name="千位分隔 3 4" xfId="738" xr:uid="{00000000-0005-0000-0000-0000FB020000}"/>
    <cellStyle name="千位分隔 3 5" xfId="739" xr:uid="{00000000-0005-0000-0000-0000FC020000}"/>
    <cellStyle name="千位分隔 3 6" xfId="799" xr:uid="{00000000-0005-0000-0000-0000FD020000}"/>
    <cellStyle name="千位分隔 4" xfId="740" xr:uid="{00000000-0005-0000-0000-0000FE020000}"/>
    <cellStyle name="千位分隔 4 2" xfId="741" xr:uid="{00000000-0005-0000-0000-0000FF020000}"/>
    <cellStyle name="千位分隔 4 2 2" xfId="742" xr:uid="{00000000-0005-0000-0000-000000030000}"/>
    <cellStyle name="千位分隔 4 3" xfId="743" xr:uid="{00000000-0005-0000-0000-000001030000}"/>
    <cellStyle name="千位分隔 4 4" xfId="744" xr:uid="{00000000-0005-0000-0000-000002030000}"/>
    <cellStyle name="千位分隔 5" xfId="745" xr:uid="{00000000-0005-0000-0000-000003030000}"/>
    <cellStyle name="千位分隔 5 2" xfId="746" xr:uid="{00000000-0005-0000-0000-000004030000}"/>
    <cellStyle name="千位分隔 5 3" xfId="747" xr:uid="{00000000-0005-0000-0000-000005030000}"/>
    <cellStyle name="千位分隔 6" xfId="748" xr:uid="{00000000-0005-0000-0000-000006030000}"/>
    <cellStyle name="千位分隔 6 2" xfId="749" xr:uid="{00000000-0005-0000-0000-000007030000}"/>
    <cellStyle name="千位分隔 7" xfId="750" xr:uid="{00000000-0005-0000-0000-000008030000}"/>
    <cellStyle name="千位分隔 8" xfId="751" xr:uid="{00000000-0005-0000-0000-000009030000}"/>
    <cellStyle name="千位分隔 9" xfId="752" xr:uid="{00000000-0005-0000-0000-00000A030000}"/>
    <cellStyle name="千位分隔 9 2" xfId="753" xr:uid="{00000000-0005-0000-0000-00000B030000}"/>
    <cellStyle name="强调文字颜色 1 2" xfId="754" xr:uid="{00000000-0005-0000-0000-00000C030000}"/>
    <cellStyle name="强调文字颜色 2 2" xfId="755" xr:uid="{00000000-0005-0000-0000-00000D030000}"/>
    <cellStyle name="强调文字颜色 3 2" xfId="756" xr:uid="{00000000-0005-0000-0000-00000E030000}"/>
    <cellStyle name="强调文字颜色 4 2" xfId="757" xr:uid="{00000000-0005-0000-0000-00000F030000}"/>
    <cellStyle name="强调文字颜色 5 2" xfId="758" xr:uid="{00000000-0005-0000-0000-000010030000}"/>
    <cellStyle name="强调文字颜色 6 2" xfId="759" xr:uid="{00000000-0005-0000-0000-000011030000}"/>
    <cellStyle name="适中 2" xfId="760" xr:uid="{00000000-0005-0000-0000-000012030000}"/>
    <cellStyle name="适中 3" xfId="761" xr:uid="{00000000-0005-0000-0000-000013030000}"/>
    <cellStyle name="适中 3 2" xfId="762" xr:uid="{00000000-0005-0000-0000-000014030000}"/>
    <cellStyle name="适中 3_A 工程量清单（名景台B2门窗百叶不含样板间）10.09" xfId="763" xr:uid="{00000000-0005-0000-0000-000015030000}"/>
    <cellStyle name="输出 2" xfId="764" xr:uid="{00000000-0005-0000-0000-000016030000}"/>
    <cellStyle name="输出 2 2" xfId="765" xr:uid="{00000000-0005-0000-0000-000017030000}"/>
    <cellStyle name="输出 2_A 工程量清单（名景台B2门窗百叶不含样板间）10.09" xfId="766" xr:uid="{00000000-0005-0000-0000-000018030000}"/>
    <cellStyle name="输入 2" xfId="767" xr:uid="{00000000-0005-0000-0000-000019030000}"/>
    <cellStyle name="输入 2 2" xfId="768" xr:uid="{00000000-0005-0000-0000-00001A030000}"/>
    <cellStyle name="输入 2_A 工程量清单（名景台B2门窗百叶不含样板间）10.09" xfId="769" xr:uid="{00000000-0005-0000-0000-00001B030000}"/>
    <cellStyle name="样式 1" xfId="770" xr:uid="{00000000-0005-0000-0000-00001C030000}"/>
    <cellStyle name="一般_AWTD-016" xfId="771" xr:uid="{00000000-0005-0000-0000-00001D030000}"/>
    <cellStyle name="注释 2" xfId="772" xr:uid="{00000000-0005-0000-0000-00001E030000}"/>
    <cellStyle name="注释 2 2" xfId="773" xr:uid="{00000000-0005-0000-0000-00001F03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51.xml"/><Relationship Id="rId299" Type="http://schemas.openxmlformats.org/officeDocument/2006/relationships/externalLink" Target="externalLinks/externalLink233.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externalLink" Target="externalLinks/externalLink93.xml"/><Relationship Id="rId324" Type="http://schemas.openxmlformats.org/officeDocument/2006/relationships/externalLink" Target="externalLinks/externalLink258.xml"/><Relationship Id="rId366" Type="http://schemas.openxmlformats.org/officeDocument/2006/relationships/externalLink" Target="externalLinks/externalLink300.xml"/><Relationship Id="rId170" Type="http://schemas.openxmlformats.org/officeDocument/2006/relationships/externalLink" Target="externalLinks/externalLink104.xml"/><Relationship Id="rId226" Type="http://schemas.openxmlformats.org/officeDocument/2006/relationships/externalLink" Target="externalLinks/externalLink160.xml"/><Relationship Id="rId268" Type="http://schemas.openxmlformats.org/officeDocument/2006/relationships/externalLink" Target="externalLinks/externalLink202.xml"/><Relationship Id="rId32" Type="http://schemas.openxmlformats.org/officeDocument/2006/relationships/worksheet" Target="worksheets/sheet32.xml"/><Relationship Id="rId74" Type="http://schemas.openxmlformats.org/officeDocument/2006/relationships/externalLink" Target="externalLinks/externalLink8.xml"/><Relationship Id="rId128" Type="http://schemas.openxmlformats.org/officeDocument/2006/relationships/externalLink" Target="externalLinks/externalLink62.xml"/><Relationship Id="rId335" Type="http://schemas.openxmlformats.org/officeDocument/2006/relationships/externalLink" Target="externalLinks/externalLink269.xml"/><Relationship Id="rId377" Type="http://schemas.openxmlformats.org/officeDocument/2006/relationships/externalLink" Target="externalLinks/externalLink311.xml"/><Relationship Id="rId5" Type="http://schemas.openxmlformats.org/officeDocument/2006/relationships/worksheet" Target="worksheets/sheet5.xml"/><Relationship Id="rId181" Type="http://schemas.openxmlformats.org/officeDocument/2006/relationships/externalLink" Target="externalLinks/externalLink115.xml"/><Relationship Id="rId237" Type="http://schemas.openxmlformats.org/officeDocument/2006/relationships/externalLink" Target="externalLinks/externalLink171.xml"/><Relationship Id="rId279" Type="http://schemas.openxmlformats.org/officeDocument/2006/relationships/externalLink" Target="externalLinks/externalLink213.xml"/><Relationship Id="rId43" Type="http://schemas.openxmlformats.org/officeDocument/2006/relationships/worksheet" Target="worksheets/sheet43.xml"/><Relationship Id="rId139" Type="http://schemas.openxmlformats.org/officeDocument/2006/relationships/externalLink" Target="externalLinks/externalLink73.xml"/><Relationship Id="rId290" Type="http://schemas.openxmlformats.org/officeDocument/2006/relationships/externalLink" Target="externalLinks/externalLink224.xml"/><Relationship Id="rId304" Type="http://schemas.openxmlformats.org/officeDocument/2006/relationships/externalLink" Target="externalLinks/externalLink238.xml"/><Relationship Id="rId346" Type="http://schemas.openxmlformats.org/officeDocument/2006/relationships/externalLink" Target="externalLinks/externalLink280.xml"/><Relationship Id="rId388" Type="http://schemas.openxmlformats.org/officeDocument/2006/relationships/externalLink" Target="externalLinks/externalLink322.xml"/><Relationship Id="rId85" Type="http://schemas.openxmlformats.org/officeDocument/2006/relationships/externalLink" Target="externalLinks/externalLink19.xml"/><Relationship Id="rId150" Type="http://schemas.openxmlformats.org/officeDocument/2006/relationships/externalLink" Target="externalLinks/externalLink84.xml"/><Relationship Id="rId192" Type="http://schemas.openxmlformats.org/officeDocument/2006/relationships/externalLink" Target="externalLinks/externalLink126.xml"/><Relationship Id="rId206" Type="http://schemas.openxmlformats.org/officeDocument/2006/relationships/externalLink" Target="externalLinks/externalLink140.xml"/><Relationship Id="rId248" Type="http://schemas.openxmlformats.org/officeDocument/2006/relationships/externalLink" Target="externalLinks/externalLink182.xml"/><Relationship Id="rId12" Type="http://schemas.openxmlformats.org/officeDocument/2006/relationships/worksheet" Target="worksheets/sheet12.xml"/><Relationship Id="rId108" Type="http://schemas.openxmlformats.org/officeDocument/2006/relationships/externalLink" Target="externalLinks/externalLink42.xml"/><Relationship Id="rId315" Type="http://schemas.openxmlformats.org/officeDocument/2006/relationships/externalLink" Target="externalLinks/externalLink249.xml"/><Relationship Id="rId357" Type="http://schemas.openxmlformats.org/officeDocument/2006/relationships/externalLink" Target="externalLinks/externalLink291.xml"/><Relationship Id="rId54" Type="http://schemas.openxmlformats.org/officeDocument/2006/relationships/worksheet" Target="worksheets/sheet54.xml"/><Relationship Id="rId96" Type="http://schemas.openxmlformats.org/officeDocument/2006/relationships/externalLink" Target="externalLinks/externalLink30.xml"/><Relationship Id="rId161" Type="http://schemas.openxmlformats.org/officeDocument/2006/relationships/externalLink" Target="externalLinks/externalLink95.xml"/><Relationship Id="rId217" Type="http://schemas.openxmlformats.org/officeDocument/2006/relationships/externalLink" Target="externalLinks/externalLink151.xml"/><Relationship Id="rId399" Type="http://schemas.openxmlformats.org/officeDocument/2006/relationships/customXml" Target="../customXml/item1.xml"/><Relationship Id="rId259" Type="http://schemas.openxmlformats.org/officeDocument/2006/relationships/externalLink" Target="externalLinks/externalLink193.xml"/><Relationship Id="rId23" Type="http://schemas.openxmlformats.org/officeDocument/2006/relationships/worksheet" Target="worksheets/sheet23.xml"/><Relationship Id="rId119" Type="http://schemas.openxmlformats.org/officeDocument/2006/relationships/externalLink" Target="externalLinks/externalLink53.xml"/><Relationship Id="rId270" Type="http://schemas.openxmlformats.org/officeDocument/2006/relationships/externalLink" Target="externalLinks/externalLink204.xml"/><Relationship Id="rId326" Type="http://schemas.openxmlformats.org/officeDocument/2006/relationships/externalLink" Target="externalLinks/externalLink260.xml"/><Relationship Id="rId65" Type="http://schemas.openxmlformats.org/officeDocument/2006/relationships/worksheet" Target="worksheets/sheet65.xml"/><Relationship Id="rId130" Type="http://schemas.openxmlformats.org/officeDocument/2006/relationships/externalLink" Target="externalLinks/externalLink64.xml"/><Relationship Id="rId368" Type="http://schemas.openxmlformats.org/officeDocument/2006/relationships/externalLink" Target="externalLinks/externalLink302.xml"/><Relationship Id="rId172" Type="http://schemas.openxmlformats.org/officeDocument/2006/relationships/externalLink" Target="externalLinks/externalLink106.xml"/><Relationship Id="rId228" Type="http://schemas.openxmlformats.org/officeDocument/2006/relationships/externalLink" Target="externalLinks/externalLink162.xml"/><Relationship Id="rId281" Type="http://schemas.openxmlformats.org/officeDocument/2006/relationships/externalLink" Target="externalLinks/externalLink215.xml"/><Relationship Id="rId337" Type="http://schemas.openxmlformats.org/officeDocument/2006/relationships/externalLink" Target="externalLinks/externalLink271.xml"/><Relationship Id="rId34" Type="http://schemas.openxmlformats.org/officeDocument/2006/relationships/worksheet" Target="worksheets/sheet34.xml"/><Relationship Id="rId76" Type="http://schemas.openxmlformats.org/officeDocument/2006/relationships/externalLink" Target="externalLinks/externalLink10.xml"/><Relationship Id="rId141" Type="http://schemas.openxmlformats.org/officeDocument/2006/relationships/externalLink" Target="externalLinks/externalLink75.xml"/><Relationship Id="rId379" Type="http://schemas.openxmlformats.org/officeDocument/2006/relationships/externalLink" Target="externalLinks/externalLink313.xml"/><Relationship Id="rId7" Type="http://schemas.openxmlformats.org/officeDocument/2006/relationships/worksheet" Target="worksheets/sheet7.xml"/><Relationship Id="rId183" Type="http://schemas.openxmlformats.org/officeDocument/2006/relationships/externalLink" Target="externalLinks/externalLink117.xml"/><Relationship Id="rId239" Type="http://schemas.openxmlformats.org/officeDocument/2006/relationships/externalLink" Target="externalLinks/externalLink173.xml"/><Relationship Id="rId390" Type="http://schemas.openxmlformats.org/officeDocument/2006/relationships/externalLink" Target="externalLinks/externalLink324.xml"/><Relationship Id="rId250" Type="http://schemas.openxmlformats.org/officeDocument/2006/relationships/externalLink" Target="externalLinks/externalLink184.xml"/><Relationship Id="rId292" Type="http://schemas.openxmlformats.org/officeDocument/2006/relationships/externalLink" Target="externalLinks/externalLink226.xml"/><Relationship Id="rId306" Type="http://schemas.openxmlformats.org/officeDocument/2006/relationships/externalLink" Target="externalLinks/externalLink240.xml"/><Relationship Id="rId45" Type="http://schemas.openxmlformats.org/officeDocument/2006/relationships/worksheet" Target="worksheets/sheet45.xml"/><Relationship Id="rId87" Type="http://schemas.openxmlformats.org/officeDocument/2006/relationships/externalLink" Target="externalLinks/externalLink21.xml"/><Relationship Id="rId110" Type="http://schemas.openxmlformats.org/officeDocument/2006/relationships/externalLink" Target="externalLinks/externalLink44.xml"/><Relationship Id="rId348" Type="http://schemas.openxmlformats.org/officeDocument/2006/relationships/externalLink" Target="externalLinks/externalLink282.xml"/><Relationship Id="rId152" Type="http://schemas.openxmlformats.org/officeDocument/2006/relationships/externalLink" Target="externalLinks/externalLink86.xml"/><Relationship Id="rId194" Type="http://schemas.openxmlformats.org/officeDocument/2006/relationships/externalLink" Target="externalLinks/externalLink128.xml"/><Relationship Id="rId208" Type="http://schemas.openxmlformats.org/officeDocument/2006/relationships/externalLink" Target="externalLinks/externalLink142.xml"/><Relationship Id="rId261" Type="http://schemas.openxmlformats.org/officeDocument/2006/relationships/externalLink" Target="externalLinks/externalLink195.xml"/><Relationship Id="rId14" Type="http://schemas.openxmlformats.org/officeDocument/2006/relationships/worksheet" Target="worksheets/sheet14.xml"/><Relationship Id="rId56" Type="http://schemas.openxmlformats.org/officeDocument/2006/relationships/worksheet" Target="worksheets/sheet56.xml"/><Relationship Id="rId317" Type="http://schemas.openxmlformats.org/officeDocument/2006/relationships/externalLink" Target="externalLinks/externalLink251.xml"/><Relationship Id="rId359" Type="http://schemas.openxmlformats.org/officeDocument/2006/relationships/externalLink" Target="externalLinks/externalLink293.xml"/><Relationship Id="rId98" Type="http://schemas.openxmlformats.org/officeDocument/2006/relationships/externalLink" Target="externalLinks/externalLink32.xml"/><Relationship Id="rId121" Type="http://schemas.openxmlformats.org/officeDocument/2006/relationships/externalLink" Target="externalLinks/externalLink55.xml"/><Relationship Id="rId163" Type="http://schemas.openxmlformats.org/officeDocument/2006/relationships/externalLink" Target="externalLinks/externalLink97.xml"/><Relationship Id="rId219" Type="http://schemas.openxmlformats.org/officeDocument/2006/relationships/externalLink" Target="externalLinks/externalLink153.xml"/><Relationship Id="rId370" Type="http://schemas.openxmlformats.org/officeDocument/2006/relationships/externalLink" Target="externalLinks/externalLink304.xml"/><Relationship Id="rId230" Type="http://schemas.openxmlformats.org/officeDocument/2006/relationships/externalLink" Target="externalLinks/externalLink164.xml"/><Relationship Id="rId25" Type="http://schemas.openxmlformats.org/officeDocument/2006/relationships/worksheet" Target="worksheets/sheet25.xml"/><Relationship Id="rId67" Type="http://schemas.openxmlformats.org/officeDocument/2006/relationships/externalLink" Target="externalLinks/externalLink1.xml"/><Relationship Id="rId272" Type="http://schemas.openxmlformats.org/officeDocument/2006/relationships/externalLink" Target="externalLinks/externalLink206.xml"/><Relationship Id="rId328" Type="http://schemas.openxmlformats.org/officeDocument/2006/relationships/externalLink" Target="externalLinks/externalLink262.xml"/><Relationship Id="rId132" Type="http://schemas.openxmlformats.org/officeDocument/2006/relationships/externalLink" Target="externalLinks/externalLink66.xml"/><Relationship Id="rId174" Type="http://schemas.openxmlformats.org/officeDocument/2006/relationships/externalLink" Target="externalLinks/externalLink108.xml"/><Relationship Id="rId381" Type="http://schemas.openxmlformats.org/officeDocument/2006/relationships/externalLink" Target="externalLinks/externalLink315.xml"/><Relationship Id="rId241" Type="http://schemas.openxmlformats.org/officeDocument/2006/relationships/externalLink" Target="externalLinks/externalLink175.xml"/><Relationship Id="rId36" Type="http://schemas.openxmlformats.org/officeDocument/2006/relationships/worksheet" Target="worksheets/sheet36.xml"/><Relationship Id="rId283" Type="http://schemas.openxmlformats.org/officeDocument/2006/relationships/externalLink" Target="externalLinks/externalLink217.xml"/><Relationship Id="rId339" Type="http://schemas.openxmlformats.org/officeDocument/2006/relationships/externalLink" Target="externalLinks/externalLink273.xml"/><Relationship Id="rId78" Type="http://schemas.openxmlformats.org/officeDocument/2006/relationships/externalLink" Target="externalLinks/externalLink12.xml"/><Relationship Id="rId101" Type="http://schemas.openxmlformats.org/officeDocument/2006/relationships/externalLink" Target="externalLinks/externalLink35.xml"/><Relationship Id="rId143" Type="http://schemas.openxmlformats.org/officeDocument/2006/relationships/externalLink" Target="externalLinks/externalLink77.xml"/><Relationship Id="rId185" Type="http://schemas.openxmlformats.org/officeDocument/2006/relationships/externalLink" Target="externalLinks/externalLink119.xml"/><Relationship Id="rId350" Type="http://schemas.openxmlformats.org/officeDocument/2006/relationships/externalLink" Target="externalLinks/externalLink284.xml"/><Relationship Id="rId9" Type="http://schemas.openxmlformats.org/officeDocument/2006/relationships/worksheet" Target="worksheets/sheet9.xml"/><Relationship Id="rId210" Type="http://schemas.openxmlformats.org/officeDocument/2006/relationships/externalLink" Target="externalLinks/externalLink144.xml"/><Relationship Id="rId392" Type="http://schemas.openxmlformats.org/officeDocument/2006/relationships/externalLink" Target="externalLinks/externalLink326.xml"/><Relationship Id="rId252" Type="http://schemas.openxmlformats.org/officeDocument/2006/relationships/externalLink" Target="externalLinks/externalLink186.xml"/><Relationship Id="rId294" Type="http://schemas.openxmlformats.org/officeDocument/2006/relationships/externalLink" Target="externalLinks/externalLink228.xml"/><Relationship Id="rId308" Type="http://schemas.openxmlformats.org/officeDocument/2006/relationships/externalLink" Target="externalLinks/externalLink242.xml"/><Relationship Id="rId47" Type="http://schemas.openxmlformats.org/officeDocument/2006/relationships/worksheet" Target="worksheets/sheet47.xml"/><Relationship Id="rId89" Type="http://schemas.openxmlformats.org/officeDocument/2006/relationships/externalLink" Target="externalLinks/externalLink23.xml"/><Relationship Id="rId112" Type="http://schemas.openxmlformats.org/officeDocument/2006/relationships/externalLink" Target="externalLinks/externalLink46.xml"/><Relationship Id="rId154" Type="http://schemas.openxmlformats.org/officeDocument/2006/relationships/externalLink" Target="externalLinks/externalLink88.xml"/><Relationship Id="rId361" Type="http://schemas.openxmlformats.org/officeDocument/2006/relationships/externalLink" Target="externalLinks/externalLink295.xml"/><Relationship Id="rId196" Type="http://schemas.openxmlformats.org/officeDocument/2006/relationships/externalLink" Target="externalLinks/externalLink130.xml"/><Relationship Id="rId16" Type="http://schemas.openxmlformats.org/officeDocument/2006/relationships/worksheet" Target="worksheets/sheet16.xml"/><Relationship Id="rId221" Type="http://schemas.openxmlformats.org/officeDocument/2006/relationships/externalLink" Target="externalLinks/externalLink155.xml"/><Relationship Id="rId263" Type="http://schemas.openxmlformats.org/officeDocument/2006/relationships/externalLink" Target="externalLinks/externalLink197.xml"/><Relationship Id="rId319" Type="http://schemas.openxmlformats.org/officeDocument/2006/relationships/externalLink" Target="externalLinks/externalLink253.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externalLink" Target="externalLinks/externalLink13.xml"/><Relationship Id="rId102" Type="http://schemas.openxmlformats.org/officeDocument/2006/relationships/externalLink" Target="externalLinks/externalLink36.xml"/><Relationship Id="rId123" Type="http://schemas.openxmlformats.org/officeDocument/2006/relationships/externalLink" Target="externalLinks/externalLink57.xml"/><Relationship Id="rId144" Type="http://schemas.openxmlformats.org/officeDocument/2006/relationships/externalLink" Target="externalLinks/externalLink78.xml"/><Relationship Id="rId330" Type="http://schemas.openxmlformats.org/officeDocument/2006/relationships/externalLink" Target="externalLinks/externalLink264.xml"/><Relationship Id="rId90" Type="http://schemas.openxmlformats.org/officeDocument/2006/relationships/externalLink" Target="externalLinks/externalLink24.xml"/><Relationship Id="rId165" Type="http://schemas.openxmlformats.org/officeDocument/2006/relationships/externalLink" Target="externalLinks/externalLink99.xml"/><Relationship Id="rId186" Type="http://schemas.openxmlformats.org/officeDocument/2006/relationships/externalLink" Target="externalLinks/externalLink120.xml"/><Relationship Id="rId351" Type="http://schemas.openxmlformats.org/officeDocument/2006/relationships/externalLink" Target="externalLinks/externalLink285.xml"/><Relationship Id="rId372" Type="http://schemas.openxmlformats.org/officeDocument/2006/relationships/externalLink" Target="externalLinks/externalLink306.xml"/><Relationship Id="rId393" Type="http://schemas.openxmlformats.org/officeDocument/2006/relationships/externalLink" Target="externalLinks/externalLink327.xml"/><Relationship Id="rId211" Type="http://schemas.openxmlformats.org/officeDocument/2006/relationships/externalLink" Target="externalLinks/externalLink145.xml"/><Relationship Id="rId232" Type="http://schemas.openxmlformats.org/officeDocument/2006/relationships/externalLink" Target="externalLinks/externalLink166.xml"/><Relationship Id="rId253" Type="http://schemas.openxmlformats.org/officeDocument/2006/relationships/externalLink" Target="externalLinks/externalLink187.xml"/><Relationship Id="rId274" Type="http://schemas.openxmlformats.org/officeDocument/2006/relationships/externalLink" Target="externalLinks/externalLink208.xml"/><Relationship Id="rId295" Type="http://schemas.openxmlformats.org/officeDocument/2006/relationships/externalLink" Target="externalLinks/externalLink229.xml"/><Relationship Id="rId309" Type="http://schemas.openxmlformats.org/officeDocument/2006/relationships/externalLink" Target="externalLinks/externalLink243.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externalLink" Target="externalLinks/externalLink3.xml"/><Relationship Id="rId113" Type="http://schemas.openxmlformats.org/officeDocument/2006/relationships/externalLink" Target="externalLinks/externalLink47.xml"/><Relationship Id="rId134" Type="http://schemas.openxmlformats.org/officeDocument/2006/relationships/externalLink" Target="externalLinks/externalLink68.xml"/><Relationship Id="rId320" Type="http://schemas.openxmlformats.org/officeDocument/2006/relationships/externalLink" Target="externalLinks/externalLink254.xml"/><Relationship Id="rId80" Type="http://schemas.openxmlformats.org/officeDocument/2006/relationships/externalLink" Target="externalLinks/externalLink14.xml"/><Relationship Id="rId155" Type="http://schemas.openxmlformats.org/officeDocument/2006/relationships/externalLink" Target="externalLinks/externalLink89.xml"/><Relationship Id="rId176" Type="http://schemas.openxmlformats.org/officeDocument/2006/relationships/externalLink" Target="externalLinks/externalLink110.xml"/><Relationship Id="rId197" Type="http://schemas.openxmlformats.org/officeDocument/2006/relationships/externalLink" Target="externalLinks/externalLink131.xml"/><Relationship Id="rId341" Type="http://schemas.openxmlformats.org/officeDocument/2006/relationships/externalLink" Target="externalLinks/externalLink275.xml"/><Relationship Id="rId362" Type="http://schemas.openxmlformats.org/officeDocument/2006/relationships/externalLink" Target="externalLinks/externalLink296.xml"/><Relationship Id="rId383" Type="http://schemas.openxmlformats.org/officeDocument/2006/relationships/externalLink" Target="externalLinks/externalLink317.xml"/><Relationship Id="rId201" Type="http://schemas.openxmlformats.org/officeDocument/2006/relationships/externalLink" Target="externalLinks/externalLink135.xml"/><Relationship Id="rId222" Type="http://schemas.openxmlformats.org/officeDocument/2006/relationships/externalLink" Target="externalLinks/externalLink156.xml"/><Relationship Id="rId243" Type="http://schemas.openxmlformats.org/officeDocument/2006/relationships/externalLink" Target="externalLinks/externalLink177.xml"/><Relationship Id="rId264" Type="http://schemas.openxmlformats.org/officeDocument/2006/relationships/externalLink" Target="externalLinks/externalLink198.xml"/><Relationship Id="rId285" Type="http://schemas.openxmlformats.org/officeDocument/2006/relationships/externalLink" Target="externalLinks/externalLink219.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externalLink" Target="externalLinks/externalLink37.xml"/><Relationship Id="rId124" Type="http://schemas.openxmlformats.org/officeDocument/2006/relationships/externalLink" Target="externalLinks/externalLink58.xml"/><Relationship Id="rId310" Type="http://schemas.openxmlformats.org/officeDocument/2006/relationships/externalLink" Target="externalLinks/externalLink244.xml"/><Relationship Id="rId70" Type="http://schemas.openxmlformats.org/officeDocument/2006/relationships/externalLink" Target="externalLinks/externalLink4.xml"/><Relationship Id="rId91" Type="http://schemas.openxmlformats.org/officeDocument/2006/relationships/externalLink" Target="externalLinks/externalLink25.xml"/><Relationship Id="rId145" Type="http://schemas.openxmlformats.org/officeDocument/2006/relationships/externalLink" Target="externalLinks/externalLink79.xml"/><Relationship Id="rId166" Type="http://schemas.openxmlformats.org/officeDocument/2006/relationships/externalLink" Target="externalLinks/externalLink100.xml"/><Relationship Id="rId187" Type="http://schemas.openxmlformats.org/officeDocument/2006/relationships/externalLink" Target="externalLinks/externalLink121.xml"/><Relationship Id="rId331" Type="http://schemas.openxmlformats.org/officeDocument/2006/relationships/externalLink" Target="externalLinks/externalLink265.xml"/><Relationship Id="rId352" Type="http://schemas.openxmlformats.org/officeDocument/2006/relationships/externalLink" Target="externalLinks/externalLink286.xml"/><Relationship Id="rId373" Type="http://schemas.openxmlformats.org/officeDocument/2006/relationships/externalLink" Target="externalLinks/externalLink307.xml"/><Relationship Id="rId394" Type="http://schemas.openxmlformats.org/officeDocument/2006/relationships/externalLink" Target="externalLinks/externalLink328.xml"/><Relationship Id="rId1" Type="http://schemas.openxmlformats.org/officeDocument/2006/relationships/worksheet" Target="worksheets/sheet1.xml"/><Relationship Id="rId212" Type="http://schemas.openxmlformats.org/officeDocument/2006/relationships/externalLink" Target="externalLinks/externalLink146.xml"/><Relationship Id="rId233" Type="http://schemas.openxmlformats.org/officeDocument/2006/relationships/externalLink" Target="externalLinks/externalLink167.xml"/><Relationship Id="rId254" Type="http://schemas.openxmlformats.org/officeDocument/2006/relationships/externalLink" Target="externalLinks/externalLink188.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externalLink" Target="externalLinks/externalLink48.xml"/><Relationship Id="rId275" Type="http://schemas.openxmlformats.org/officeDocument/2006/relationships/externalLink" Target="externalLinks/externalLink209.xml"/><Relationship Id="rId296" Type="http://schemas.openxmlformats.org/officeDocument/2006/relationships/externalLink" Target="externalLinks/externalLink230.xml"/><Relationship Id="rId300" Type="http://schemas.openxmlformats.org/officeDocument/2006/relationships/externalLink" Target="externalLinks/externalLink234.xml"/><Relationship Id="rId60" Type="http://schemas.openxmlformats.org/officeDocument/2006/relationships/worksheet" Target="worksheets/sheet60.xml"/><Relationship Id="rId81" Type="http://schemas.openxmlformats.org/officeDocument/2006/relationships/externalLink" Target="externalLinks/externalLink15.xml"/><Relationship Id="rId135" Type="http://schemas.openxmlformats.org/officeDocument/2006/relationships/externalLink" Target="externalLinks/externalLink69.xml"/><Relationship Id="rId156" Type="http://schemas.openxmlformats.org/officeDocument/2006/relationships/externalLink" Target="externalLinks/externalLink90.xml"/><Relationship Id="rId177" Type="http://schemas.openxmlformats.org/officeDocument/2006/relationships/externalLink" Target="externalLinks/externalLink111.xml"/><Relationship Id="rId198" Type="http://schemas.openxmlformats.org/officeDocument/2006/relationships/externalLink" Target="externalLinks/externalLink132.xml"/><Relationship Id="rId321" Type="http://schemas.openxmlformats.org/officeDocument/2006/relationships/externalLink" Target="externalLinks/externalLink255.xml"/><Relationship Id="rId342" Type="http://schemas.openxmlformats.org/officeDocument/2006/relationships/externalLink" Target="externalLinks/externalLink276.xml"/><Relationship Id="rId363" Type="http://schemas.openxmlformats.org/officeDocument/2006/relationships/externalLink" Target="externalLinks/externalLink297.xml"/><Relationship Id="rId384" Type="http://schemas.openxmlformats.org/officeDocument/2006/relationships/externalLink" Target="externalLinks/externalLink318.xml"/><Relationship Id="rId202" Type="http://schemas.openxmlformats.org/officeDocument/2006/relationships/externalLink" Target="externalLinks/externalLink136.xml"/><Relationship Id="rId223" Type="http://schemas.openxmlformats.org/officeDocument/2006/relationships/externalLink" Target="externalLinks/externalLink157.xml"/><Relationship Id="rId244" Type="http://schemas.openxmlformats.org/officeDocument/2006/relationships/externalLink" Target="externalLinks/externalLink178.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externalLink" Target="externalLinks/externalLink199.xml"/><Relationship Id="rId286" Type="http://schemas.openxmlformats.org/officeDocument/2006/relationships/externalLink" Target="externalLinks/externalLink220.xml"/><Relationship Id="rId50" Type="http://schemas.openxmlformats.org/officeDocument/2006/relationships/worksheet" Target="worksheets/sheet50.xml"/><Relationship Id="rId104" Type="http://schemas.openxmlformats.org/officeDocument/2006/relationships/externalLink" Target="externalLinks/externalLink38.xml"/><Relationship Id="rId125" Type="http://schemas.openxmlformats.org/officeDocument/2006/relationships/externalLink" Target="externalLinks/externalLink59.xml"/><Relationship Id="rId146" Type="http://schemas.openxmlformats.org/officeDocument/2006/relationships/externalLink" Target="externalLinks/externalLink80.xml"/><Relationship Id="rId167" Type="http://schemas.openxmlformats.org/officeDocument/2006/relationships/externalLink" Target="externalLinks/externalLink101.xml"/><Relationship Id="rId188" Type="http://schemas.openxmlformats.org/officeDocument/2006/relationships/externalLink" Target="externalLinks/externalLink122.xml"/><Relationship Id="rId311" Type="http://schemas.openxmlformats.org/officeDocument/2006/relationships/externalLink" Target="externalLinks/externalLink245.xml"/><Relationship Id="rId332" Type="http://schemas.openxmlformats.org/officeDocument/2006/relationships/externalLink" Target="externalLinks/externalLink266.xml"/><Relationship Id="rId353" Type="http://schemas.openxmlformats.org/officeDocument/2006/relationships/externalLink" Target="externalLinks/externalLink287.xml"/><Relationship Id="rId374" Type="http://schemas.openxmlformats.org/officeDocument/2006/relationships/externalLink" Target="externalLinks/externalLink308.xml"/><Relationship Id="rId395" Type="http://schemas.openxmlformats.org/officeDocument/2006/relationships/theme" Target="theme/theme1.xml"/><Relationship Id="rId71" Type="http://schemas.openxmlformats.org/officeDocument/2006/relationships/externalLink" Target="externalLinks/externalLink5.xml"/><Relationship Id="rId92" Type="http://schemas.openxmlformats.org/officeDocument/2006/relationships/externalLink" Target="externalLinks/externalLink26.xml"/><Relationship Id="rId213" Type="http://schemas.openxmlformats.org/officeDocument/2006/relationships/externalLink" Target="externalLinks/externalLink147.xml"/><Relationship Id="rId234" Type="http://schemas.openxmlformats.org/officeDocument/2006/relationships/externalLink" Target="externalLinks/externalLink168.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externalLink" Target="externalLinks/externalLink189.xml"/><Relationship Id="rId276" Type="http://schemas.openxmlformats.org/officeDocument/2006/relationships/externalLink" Target="externalLinks/externalLink210.xml"/><Relationship Id="rId297" Type="http://schemas.openxmlformats.org/officeDocument/2006/relationships/externalLink" Target="externalLinks/externalLink231.xml"/><Relationship Id="rId40" Type="http://schemas.openxmlformats.org/officeDocument/2006/relationships/worksheet" Target="worksheets/sheet40.xml"/><Relationship Id="rId115" Type="http://schemas.openxmlformats.org/officeDocument/2006/relationships/externalLink" Target="externalLinks/externalLink49.xml"/><Relationship Id="rId136" Type="http://schemas.openxmlformats.org/officeDocument/2006/relationships/externalLink" Target="externalLinks/externalLink70.xml"/><Relationship Id="rId157" Type="http://schemas.openxmlformats.org/officeDocument/2006/relationships/externalLink" Target="externalLinks/externalLink91.xml"/><Relationship Id="rId178" Type="http://schemas.openxmlformats.org/officeDocument/2006/relationships/externalLink" Target="externalLinks/externalLink112.xml"/><Relationship Id="rId301" Type="http://schemas.openxmlformats.org/officeDocument/2006/relationships/externalLink" Target="externalLinks/externalLink235.xml"/><Relationship Id="rId322" Type="http://schemas.openxmlformats.org/officeDocument/2006/relationships/externalLink" Target="externalLinks/externalLink256.xml"/><Relationship Id="rId343" Type="http://schemas.openxmlformats.org/officeDocument/2006/relationships/externalLink" Target="externalLinks/externalLink277.xml"/><Relationship Id="rId364" Type="http://schemas.openxmlformats.org/officeDocument/2006/relationships/externalLink" Target="externalLinks/externalLink298.xml"/><Relationship Id="rId61" Type="http://schemas.openxmlformats.org/officeDocument/2006/relationships/worksheet" Target="worksheets/sheet61.xml"/><Relationship Id="rId82" Type="http://schemas.openxmlformats.org/officeDocument/2006/relationships/externalLink" Target="externalLinks/externalLink16.xml"/><Relationship Id="rId199" Type="http://schemas.openxmlformats.org/officeDocument/2006/relationships/externalLink" Target="externalLinks/externalLink133.xml"/><Relationship Id="rId203" Type="http://schemas.openxmlformats.org/officeDocument/2006/relationships/externalLink" Target="externalLinks/externalLink137.xml"/><Relationship Id="rId385" Type="http://schemas.openxmlformats.org/officeDocument/2006/relationships/externalLink" Target="externalLinks/externalLink319.xml"/><Relationship Id="rId19" Type="http://schemas.openxmlformats.org/officeDocument/2006/relationships/worksheet" Target="worksheets/sheet19.xml"/><Relationship Id="rId224" Type="http://schemas.openxmlformats.org/officeDocument/2006/relationships/externalLink" Target="externalLinks/externalLink158.xml"/><Relationship Id="rId245" Type="http://schemas.openxmlformats.org/officeDocument/2006/relationships/externalLink" Target="externalLinks/externalLink179.xml"/><Relationship Id="rId266" Type="http://schemas.openxmlformats.org/officeDocument/2006/relationships/externalLink" Target="externalLinks/externalLink200.xml"/><Relationship Id="rId287" Type="http://schemas.openxmlformats.org/officeDocument/2006/relationships/externalLink" Target="externalLinks/externalLink221.xml"/><Relationship Id="rId30" Type="http://schemas.openxmlformats.org/officeDocument/2006/relationships/worksheet" Target="worksheets/sheet30.xml"/><Relationship Id="rId105" Type="http://schemas.openxmlformats.org/officeDocument/2006/relationships/externalLink" Target="externalLinks/externalLink39.xml"/><Relationship Id="rId126" Type="http://schemas.openxmlformats.org/officeDocument/2006/relationships/externalLink" Target="externalLinks/externalLink60.xml"/><Relationship Id="rId147" Type="http://schemas.openxmlformats.org/officeDocument/2006/relationships/externalLink" Target="externalLinks/externalLink81.xml"/><Relationship Id="rId168" Type="http://schemas.openxmlformats.org/officeDocument/2006/relationships/externalLink" Target="externalLinks/externalLink102.xml"/><Relationship Id="rId312" Type="http://schemas.openxmlformats.org/officeDocument/2006/relationships/externalLink" Target="externalLinks/externalLink246.xml"/><Relationship Id="rId333" Type="http://schemas.openxmlformats.org/officeDocument/2006/relationships/externalLink" Target="externalLinks/externalLink267.xml"/><Relationship Id="rId354" Type="http://schemas.openxmlformats.org/officeDocument/2006/relationships/externalLink" Target="externalLinks/externalLink288.xml"/><Relationship Id="rId51" Type="http://schemas.openxmlformats.org/officeDocument/2006/relationships/worksheet" Target="worksheets/sheet51.xml"/><Relationship Id="rId72" Type="http://schemas.openxmlformats.org/officeDocument/2006/relationships/externalLink" Target="externalLinks/externalLink6.xml"/><Relationship Id="rId93" Type="http://schemas.openxmlformats.org/officeDocument/2006/relationships/externalLink" Target="externalLinks/externalLink27.xml"/><Relationship Id="rId189" Type="http://schemas.openxmlformats.org/officeDocument/2006/relationships/externalLink" Target="externalLinks/externalLink123.xml"/><Relationship Id="rId375" Type="http://schemas.openxmlformats.org/officeDocument/2006/relationships/externalLink" Target="externalLinks/externalLink309.xml"/><Relationship Id="rId396" Type="http://schemas.openxmlformats.org/officeDocument/2006/relationships/styles" Target="styles.xml"/><Relationship Id="rId3" Type="http://schemas.openxmlformats.org/officeDocument/2006/relationships/worksheet" Target="worksheets/sheet3.xml"/><Relationship Id="rId214" Type="http://schemas.openxmlformats.org/officeDocument/2006/relationships/externalLink" Target="externalLinks/externalLink148.xml"/><Relationship Id="rId235" Type="http://schemas.openxmlformats.org/officeDocument/2006/relationships/externalLink" Target="externalLinks/externalLink169.xml"/><Relationship Id="rId256" Type="http://schemas.openxmlformats.org/officeDocument/2006/relationships/externalLink" Target="externalLinks/externalLink190.xml"/><Relationship Id="rId277" Type="http://schemas.openxmlformats.org/officeDocument/2006/relationships/externalLink" Target="externalLinks/externalLink211.xml"/><Relationship Id="rId298" Type="http://schemas.openxmlformats.org/officeDocument/2006/relationships/externalLink" Target="externalLinks/externalLink232.xml"/><Relationship Id="rId116" Type="http://schemas.openxmlformats.org/officeDocument/2006/relationships/externalLink" Target="externalLinks/externalLink50.xml"/><Relationship Id="rId137" Type="http://schemas.openxmlformats.org/officeDocument/2006/relationships/externalLink" Target="externalLinks/externalLink71.xml"/><Relationship Id="rId158" Type="http://schemas.openxmlformats.org/officeDocument/2006/relationships/externalLink" Target="externalLinks/externalLink92.xml"/><Relationship Id="rId302" Type="http://schemas.openxmlformats.org/officeDocument/2006/relationships/externalLink" Target="externalLinks/externalLink236.xml"/><Relationship Id="rId323" Type="http://schemas.openxmlformats.org/officeDocument/2006/relationships/externalLink" Target="externalLinks/externalLink257.xml"/><Relationship Id="rId344" Type="http://schemas.openxmlformats.org/officeDocument/2006/relationships/externalLink" Target="externalLinks/externalLink27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externalLink" Target="externalLinks/externalLink17.xml"/><Relationship Id="rId179" Type="http://schemas.openxmlformats.org/officeDocument/2006/relationships/externalLink" Target="externalLinks/externalLink113.xml"/><Relationship Id="rId365" Type="http://schemas.openxmlformats.org/officeDocument/2006/relationships/externalLink" Target="externalLinks/externalLink299.xml"/><Relationship Id="rId386" Type="http://schemas.openxmlformats.org/officeDocument/2006/relationships/externalLink" Target="externalLinks/externalLink320.xml"/><Relationship Id="rId190" Type="http://schemas.openxmlformats.org/officeDocument/2006/relationships/externalLink" Target="externalLinks/externalLink124.xml"/><Relationship Id="rId204" Type="http://schemas.openxmlformats.org/officeDocument/2006/relationships/externalLink" Target="externalLinks/externalLink138.xml"/><Relationship Id="rId225" Type="http://schemas.openxmlformats.org/officeDocument/2006/relationships/externalLink" Target="externalLinks/externalLink159.xml"/><Relationship Id="rId246" Type="http://schemas.openxmlformats.org/officeDocument/2006/relationships/externalLink" Target="externalLinks/externalLink180.xml"/><Relationship Id="rId267" Type="http://schemas.openxmlformats.org/officeDocument/2006/relationships/externalLink" Target="externalLinks/externalLink201.xml"/><Relationship Id="rId288" Type="http://schemas.openxmlformats.org/officeDocument/2006/relationships/externalLink" Target="externalLinks/externalLink222.xml"/><Relationship Id="rId106" Type="http://schemas.openxmlformats.org/officeDocument/2006/relationships/externalLink" Target="externalLinks/externalLink40.xml"/><Relationship Id="rId127" Type="http://schemas.openxmlformats.org/officeDocument/2006/relationships/externalLink" Target="externalLinks/externalLink61.xml"/><Relationship Id="rId313" Type="http://schemas.openxmlformats.org/officeDocument/2006/relationships/externalLink" Target="externalLinks/externalLink24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externalLink" Target="externalLinks/externalLink7.xml"/><Relationship Id="rId94" Type="http://schemas.openxmlformats.org/officeDocument/2006/relationships/externalLink" Target="externalLinks/externalLink28.xml"/><Relationship Id="rId148" Type="http://schemas.openxmlformats.org/officeDocument/2006/relationships/externalLink" Target="externalLinks/externalLink82.xml"/><Relationship Id="rId169" Type="http://schemas.openxmlformats.org/officeDocument/2006/relationships/externalLink" Target="externalLinks/externalLink103.xml"/><Relationship Id="rId334" Type="http://schemas.openxmlformats.org/officeDocument/2006/relationships/externalLink" Target="externalLinks/externalLink268.xml"/><Relationship Id="rId355" Type="http://schemas.openxmlformats.org/officeDocument/2006/relationships/externalLink" Target="externalLinks/externalLink289.xml"/><Relationship Id="rId376" Type="http://schemas.openxmlformats.org/officeDocument/2006/relationships/externalLink" Target="externalLinks/externalLink310.xml"/><Relationship Id="rId397" Type="http://schemas.openxmlformats.org/officeDocument/2006/relationships/sharedStrings" Target="sharedStrings.xml"/><Relationship Id="rId4" Type="http://schemas.openxmlformats.org/officeDocument/2006/relationships/worksheet" Target="worksheets/sheet4.xml"/><Relationship Id="rId180" Type="http://schemas.openxmlformats.org/officeDocument/2006/relationships/externalLink" Target="externalLinks/externalLink114.xml"/><Relationship Id="rId215" Type="http://schemas.openxmlformats.org/officeDocument/2006/relationships/externalLink" Target="externalLinks/externalLink149.xml"/><Relationship Id="rId236" Type="http://schemas.openxmlformats.org/officeDocument/2006/relationships/externalLink" Target="externalLinks/externalLink170.xml"/><Relationship Id="rId257" Type="http://schemas.openxmlformats.org/officeDocument/2006/relationships/externalLink" Target="externalLinks/externalLink191.xml"/><Relationship Id="rId278" Type="http://schemas.openxmlformats.org/officeDocument/2006/relationships/externalLink" Target="externalLinks/externalLink212.xml"/><Relationship Id="rId303" Type="http://schemas.openxmlformats.org/officeDocument/2006/relationships/externalLink" Target="externalLinks/externalLink237.xml"/><Relationship Id="rId42" Type="http://schemas.openxmlformats.org/officeDocument/2006/relationships/worksheet" Target="worksheets/sheet42.xml"/><Relationship Id="rId84" Type="http://schemas.openxmlformats.org/officeDocument/2006/relationships/externalLink" Target="externalLinks/externalLink18.xml"/><Relationship Id="rId138" Type="http://schemas.openxmlformats.org/officeDocument/2006/relationships/externalLink" Target="externalLinks/externalLink72.xml"/><Relationship Id="rId345" Type="http://schemas.openxmlformats.org/officeDocument/2006/relationships/externalLink" Target="externalLinks/externalLink279.xml"/><Relationship Id="rId387" Type="http://schemas.openxmlformats.org/officeDocument/2006/relationships/externalLink" Target="externalLinks/externalLink321.xml"/><Relationship Id="rId191" Type="http://schemas.openxmlformats.org/officeDocument/2006/relationships/externalLink" Target="externalLinks/externalLink125.xml"/><Relationship Id="rId205" Type="http://schemas.openxmlformats.org/officeDocument/2006/relationships/externalLink" Target="externalLinks/externalLink139.xml"/><Relationship Id="rId247" Type="http://schemas.openxmlformats.org/officeDocument/2006/relationships/externalLink" Target="externalLinks/externalLink181.xml"/><Relationship Id="rId107" Type="http://schemas.openxmlformats.org/officeDocument/2006/relationships/externalLink" Target="externalLinks/externalLink41.xml"/><Relationship Id="rId289" Type="http://schemas.openxmlformats.org/officeDocument/2006/relationships/externalLink" Target="externalLinks/externalLink223.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externalLink" Target="externalLinks/externalLink83.xml"/><Relationship Id="rId314" Type="http://schemas.openxmlformats.org/officeDocument/2006/relationships/externalLink" Target="externalLinks/externalLink248.xml"/><Relationship Id="rId356" Type="http://schemas.openxmlformats.org/officeDocument/2006/relationships/externalLink" Target="externalLinks/externalLink290.xml"/><Relationship Id="rId398" Type="http://schemas.openxmlformats.org/officeDocument/2006/relationships/calcChain" Target="calcChain.xml"/><Relationship Id="rId95" Type="http://schemas.openxmlformats.org/officeDocument/2006/relationships/externalLink" Target="externalLinks/externalLink29.xml"/><Relationship Id="rId160" Type="http://schemas.openxmlformats.org/officeDocument/2006/relationships/externalLink" Target="externalLinks/externalLink94.xml"/><Relationship Id="rId216" Type="http://schemas.openxmlformats.org/officeDocument/2006/relationships/externalLink" Target="externalLinks/externalLink150.xml"/><Relationship Id="rId258" Type="http://schemas.openxmlformats.org/officeDocument/2006/relationships/externalLink" Target="externalLinks/externalLink192.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externalLink" Target="externalLinks/externalLink52.xml"/><Relationship Id="rId325" Type="http://schemas.openxmlformats.org/officeDocument/2006/relationships/externalLink" Target="externalLinks/externalLink259.xml"/><Relationship Id="rId367" Type="http://schemas.openxmlformats.org/officeDocument/2006/relationships/externalLink" Target="externalLinks/externalLink301.xml"/><Relationship Id="rId171" Type="http://schemas.openxmlformats.org/officeDocument/2006/relationships/externalLink" Target="externalLinks/externalLink105.xml"/><Relationship Id="rId227" Type="http://schemas.openxmlformats.org/officeDocument/2006/relationships/externalLink" Target="externalLinks/externalLink161.xml"/><Relationship Id="rId269" Type="http://schemas.openxmlformats.org/officeDocument/2006/relationships/externalLink" Target="externalLinks/externalLink203.xml"/><Relationship Id="rId33" Type="http://schemas.openxmlformats.org/officeDocument/2006/relationships/worksheet" Target="worksheets/sheet33.xml"/><Relationship Id="rId129" Type="http://schemas.openxmlformats.org/officeDocument/2006/relationships/externalLink" Target="externalLinks/externalLink63.xml"/><Relationship Id="rId280" Type="http://schemas.openxmlformats.org/officeDocument/2006/relationships/externalLink" Target="externalLinks/externalLink214.xml"/><Relationship Id="rId336" Type="http://schemas.openxmlformats.org/officeDocument/2006/relationships/externalLink" Target="externalLinks/externalLink270.xml"/><Relationship Id="rId75" Type="http://schemas.openxmlformats.org/officeDocument/2006/relationships/externalLink" Target="externalLinks/externalLink9.xml"/><Relationship Id="rId140" Type="http://schemas.openxmlformats.org/officeDocument/2006/relationships/externalLink" Target="externalLinks/externalLink74.xml"/><Relationship Id="rId182" Type="http://schemas.openxmlformats.org/officeDocument/2006/relationships/externalLink" Target="externalLinks/externalLink116.xml"/><Relationship Id="rId378" Type="http://schemas.openxmlformats.org/officeDocument/2006/relationships/externalLink" Target="externalLinks/externalLink312.xml"/><Relationship Id="rId6" Type="http://schemas.openxmlformats.org/officeDocument/2006/relationships/worksheet" Target="worksheets/sheet6.xml"/><Relationship Id="rId238" Type="http://schemas.openxmlformats.org/officeDocument/2006/relationships/externalLink" Target="externalLinks/externalLink172.xml"/><Relationship Id="rId291" Type="http://schemas.openxmlformats.org/officeDocument/2006/relationships/externalLink" Target="externalLinks/externalLink225.xml"/><Relationship Id="rId305" Type="http://schemas.openxmlformats.org/officeDocument/2006/relationships/externalLink" Target="externalLinks/externalLink239.xml"/><Relationship Id="rId347" Type="http://schemas.openxmlformats.org/officeDocument/2006/relationships/externalLink" Target="externalLinks/externalLink281.xml"/><Relationship Id="rId44" Type="http://schemas.openxmlformats.org/officeDocument/2006/relationships/worksheet" Target="worksheets/sheet44.xml"/><Relationship Id="rId86" Type="http://schemas.openxmlformats.org/officeDocument/2006/relationships/externalLink" Target="externalLinks/externalLink20.xml"/><Relationship Id="rId151" Type="http://schemas.openxmlformats.org/officeDocument/2006/relationships/externalLink" Target="externalLinks/externalLink85.xml"/><Relationship Id="rId389" Type="http://schemas.openxmlformats.org/officeDocument/2006/relationships/externalLink" Target="externalLinks/externalLink323.xml"/><Relationship Id="rId193" Type="http://schemas.openxmlformats.org/officeDocument/2006/relationships/externalLink" Target="externalLinks/externalLink127.xml"/><Relationship Id="rId207" Type="http://schemas.openxmlformats.org/officeDocument/2006/relationships/externalLink" Target="externalLinks/externalLink141.xml"/><Relationship Id="rId249" Type="http://schemas.openxmlformats.org/officeDocument/2006/relationships/externalLink" Target="externalLinks/externalLink183.xml"/><Relationship Id="rId13" Type="http://schemas.openxmlformats.org/officeDocument/2006/relationships/worksheet" Target="worksheets/sheet13.xml"/><Relationship Id="rId109" Type="http://schemas.openxmlformats.org/officeDocument/2006/relationships/externalLink" Target="externalLinks/externalLink43.xml"/><Relationship Id="rId260" Type="http://schemas.openxmlformats.org/officeDocument/2006/relationships/externalLink" Target="externalLinks/externalLink194.xml"/><Relationship Id="rId316" Type="http://schemas.openxmlformats.org/officeDocument/2006/relationships/externalLink" Target="externalLinks/externalLink250.xml"/><Relationship Id="rId55" Type="http://schemas.openxmlformats.org/officeDocument/2006/relationships/worksheet" Target="worksheets/sheet55.xml"/><Relationship Id="rId97" Type="http://schemas.openxmlformats.org/officeDocument/2006/relationships/externalLink" Target="externalLinks/externalLink31.xml"/><Relationship Id="rId120" Type="http://schemas.openxmlformats.org/officeDocument/2006/relationships/externalLink" Target="externalLinks/externalLink54.xml"/><Relationship Id="rId358" Type="http://schemas.openxmlformats.org/officeDocument/2006/relationships/externalLink" Target="externalLinks/externalLink292.xml"/><Relationship Id="rId162" Type="http://schemas.openxmlformats.org/officeDocument/2006/relationships/externalLink" Target="externalLinks/externalLink96.xml"/><Relationship Id="rId218" Type="http://schemas.openxmlformats.org/officeDocument/2006/relationships/externalLink" Target="externalLinks/externalLink152.xml"/><Relationship Id="rId271" Type="http://schemas.openxmlformats.org/officeDocument/2006/relationships/externalLink" Target="externalLinks/externalLink205.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externalLink" Target="externalLinks/externalLink65.xml"/><Relationship Id="rId327" Type="http://schemas.openxmlformats.org/officeDocument/2006/relationships/externalLink" Target="externalLinks/externalLink261.xml"/><Relationship Id="rId369" Type="http://schemas.openxmlformats.org/officeDocument/2006/relationships/externalLink" Target="externalLinks/externalLink303.xml"/><Relationship Id="rId173" Type="http://schemas.openxmlformats.org/officeDocument/2006/relationships/externalLink" Target="externalLinks/externalLink107.xml"/><Relationship Id="rId229" Type="http://schemas.openxmlformats.org/officeDocument/2006/relationships/externalLink" Target="externalLinks/externalLink163.xml"/><Relationship Id="rId380" Type="http://schemas.openxmlformats.org/officeDocument/2006/relationships/externalLink" Target="externalLinks/externalLink314.xml"/><Relationship Id="rId240" Type="http://schemas.openxmlformats.org/officeDocument/2006/relationships/externalLink" Target="externalLinks/externalLink174.xml"/><Relationship Id="rId35" Type="http://schemas.openxmlformats.org/officeDocument/2006/relationships/worksheet" Target="worksheets/sheet35.xml"/><Relationship Id="rId77" Type="http://schemas.openxmlformats.org/officeDocument/2006/relationships/externalLink" Target="externalLinks/externalLink11.xml"/><Relationship Id="rId100" Type="http://schemas.openxmlformats.org/officeDocument/2006/relationships/externalLink" Target="externalLinks/externalLink34.xml"/><Relationship Id="rId282" Type="http://schemas.openxmlformats.org/officeDocument/2006/relationships/externalLink" Target="externalLinks/externalLink216.xml"/><Relationship Id="rId338" Type="http://schemas.openxmlformats.org/officeDocument/2006/relationships/externalLink" Target="externalLinks/externalLink272.xml"/><Relationship Id="rId8" Type="http://schemas.openxmlformats.org/officeDocument/2006/relationships/worksheet" Target="worksheets/sheet8.xml"/><Relationship Id="rId142" Type="http://schemas.openxmlformats.org/officeDocument/2006/relationships/externalLink" Target="externalLinks/externalLink76.xml"/><Relationship Id="rId184" Type="http://schemas.openxmlformats.org/officeDocument/2006/relationships/externalLink" Target="externalLinks/externalLink118.xml"/><Relationship Id="rId391" Type="http://schemas.openxmlformats.org/officeDocument/2006/relationships/externalLink" Target="externalLinks/externalLink325.xml"/><Relationship Id="rId251" Type="http://schemas.openxmlformats.org/officeDocument/2006/relationships/externalLink" Target="externalLinks/externalLink185.xml"/><Relationship Id="rId46" Type="http://schemas.openxmlformats.org/officeDocument/2006/relationships/worksheet" Target="worksheets/sheet46.xml"/><Relationship Id="rId293" Type="http://schemas.openxmlformats.org/officeDocument/2006/relationships/externalLink" Target="externalLinks/externalLink227.xml"/><Relationship Id="rId307" Type="http://schemas.openxmlformats.org/officeDocument/2006/relationships/externalLink" Target="externalLinks/externalLink241.xml"/><Relationship Id="rId349" Type="http://schemas.openxmlformats.org/officeDocument/2006/relationships/externalLink" Target="externalLinks/externalLink283.xml"/><Relationship Id="rId88" Type="http://schemas.openxmlformats.org/officeDocument/2006/relationships/externalLink" Target="externalLinks/externalLink22.xml"/><Relationship Id="rId111" Type="http://schemas.openxmlformats.org/officeDocument/2006/relationships/externalLink" Target="externalLinks/externalLink45.xml"/><Relationship Id="rId153" Type="http://schemas.openxmlformats.org/officeDocument/2006/relationships/externalLink" Target="externalLinks/externalLink87.xml"/><Relationship Id="rId195" Type="http://schemas.openxmlformats.org/officeDocument/2006/relationships/externalLink" Target="externalLinks/externalLink129.xml"/><Relationship Id="rId209" Type="http://schemas.openxmlformats.org/officeDocument/2006/relationships/externalLink" Target="externalLinks/externalLink143.xml"/><Relationship Id="rId360" Type="http://schemas.openxmlformats.org/officeDocument/2006/relationships/externalLink" Target="externalLinks/externalLink294.xml"/><Relationship Id="rId220" Type="http://schemas.openxmlformats.org/officeDocument/2006/relationships/externalLink" Target="externalLinks/externalLink154.xml"/><Relationship Id="rId15" Type="http://schemas.openxmlformats.org/officeDocument/2006/relationships/worksheet" Target="worksheets/sheet15.xml"/><Relationship Id="rId57" Type="http://schemas.openxmlformats.org/officeDocument/2006/relationships/worksheet" Target="worksheets/sheet57.xml"/><Relationship Id="rId262" Type="http://schemas.openxmlformats.org/officeDocument/2006/relationships/externalLink" Target="externalLinks/externalLink196.xml"/><Relationship Id="rId318" Type="http://schemas.openxmlformats.org/officeDocument/2006/relationships/externalLink" Target="externalLinks/externalLink252.xml"/><Relationship Id="rId99" Type="http://schemas.openxmlformats.org/officeDocument/2006/relationships/externalLink" Target="externalLinks/externalLink33.xml"/><Relationship Id="rId122" Type="http://schemas.openxmlformats.org/officeDocument/2006/relationships/externalLink" Target="externalLinks/externalLink56.xml"/><Relationship Id="rId164" Type="http://schemas.openxmlformats.org/officeDocument/2006/relationships/externalLink" Target="externalLinks/externalLink98.xml"/><Relationship Id="rId371" Type="http://schemas.openxmlformats.org/officeDocument/2006/relationships/externalLink" Target="externalLinks/externalLink305.xml"/><Relationship Id="rId26" Type="http://schemas.openxmlformats.org/officeDocument/2006/relationships/worksheet" Target="worksheets/sheet26.xml"/><Relationship Id="rId231" Type="http://schemas.openxmlformats.org/officeDocument/2006/relationships/externalLink" Target="externalLinks/externalLink165.xml"/><Relationship Id="rId273" Type="http://schemas.openxmlformats.org/officeDocument/2006/relationships/externalLink" Target="externalLinks/externalLink207.xml"/><Relationship Id="rId329" Type="http://schemas.openxmlformats.org/officeDocument/2006/relationships/externalLink" Target="externalLinks/externalLink263.xml"/><Relationship Id="rId68" Type="http://schemas.openxmlformats.org/officeDocument/2006/relationships/externalLink" Target="externalLinks/externalLink2.xml"/><Relationship Id="rId133" Type="http://schemas.openxmlformats.org/officeDocument/2006/relationships/externalLink" Target="externalLinks/externalLink67.xml"/><Relationship Id="rId175" Type="http://schemas.openxmlformats.org/officeDocument/2006/relationships/externalLink" Target="externalLinks/externalLink109.xml"/><Relationship Id="rId340" Type="http://schemas.openxmlformats.org/officeDocument/2006/relationships/externalLink" Target="externalLinks/externalLink274.xml"/><Relationship Id="rId200" Type="http://schemas.openxmlformats.org/officeDocument/2006/relationships/externalLink" Target="externalLinks/externalLink134.xml"/><Relationship Id="rId382" Type="http://schemas.openxmlformats.org/officeDocument/2006/relationships/externalLink" Target="externalLinks/externalLink316.xml"/><Relationship Id="rId242" Type="http://schemas.openxmlformats.org/officeDocument/2006/relationships/externalLink" Target="externalLinks/externalLink176.xml"/><Relationship Id="rId284" Type="http://schemas.openxmlformats.org/officeDocument/2006/relationships/externalLink" Target="externalLinks/externalLink21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0.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5.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6.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7.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8.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9.png"/></Relationships>
</file>

<file path=xl/drawings/_rels/drawing30.xml.rels><?xml version="1.0" encoding="UTF-8" standalone="yes"?>
<Relationships xmlns="http://schemas.openxmlformats.org/package/2006/relationships"><Relationship Id="rId1" Type="http://schemas.openxmlformats.org/officeDocument/2006/relationships/image" Target="../media/image30.png"/></Relationships>
</file>

<file path=xl/drawings/_rels/drawing31.xml.rels><?xml version="1.0" encoding="UTF-8" standalone="yes"?>
<Relationships xmlns="http://schemas.openxmlformats.org/package/2006/relationships"><Relationship Id="rId1" Type="http://schemas.openxmlformats.org/officeDocument/2006/relationships/image" Target="../media/image3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3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33.png"/></Relationships>
</file>

<file path=xl/drawings/_rels/drawing34.xml.rels><?xml version="1.0" encoding="UTF-8" standalone="yes"?>
<Relationships xmlns="http://schemas.openxmlformats.org/package/2006/relationships"><Relationship Id="rId1" Type="http://schemas.openxmlformats.org/officeDocument/2006/relationships/image" Target="../media/image3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35.png"/></Relationships>
</file>

<file path=xl/drawings/_rels/drawing36.xml.rels><?xml version="1.0" encoding="UTF-8" standalone="yes"?>
<Relationships xmlns="http://schemas.openxmlformats.org/package/2006/relationships"><Relationship Id="rId1" Type="http://schemas.openxmlformats.org/officeDocument/2006/relationships/image" Target="../media/image36.png"/></Relationships>
</file>

<file path=xl/drawings/_rels/drawing37.xml.rels><?xml version="1.0" encoding="UTF-8" standalone="yes"?>
<Relationships xmlns="http://schemas.openxmlformats.org/package/2006/relationships"><Relationship Id="rId1" Type="http://schemas.openxmlformats.org/officeDocument/2006/relationships/image" Target="../media/image37.png"/></Relationships>
</file>

<file path=xl/drawings/_rels/drawing38.xml.rels><?xml version="1.0" encoding="UTF-8" standalone="yes"?>
<Relationships xmlns="http://schemas.openxmlformats.org/package/2006/relationships"><Relationship Id="rId1" Type="http://schemas.openxmlformats.org/officeDocument/2006/relationships/image" Target="../media/image38.png"/></Relationships>
</file>

<file path=xl/drawings/_rels/drawing39.xml.rels><?xml version="1.0" encoding="UTF-8" standalone="yes"?>
<Relationships xmlns="http://schemas.openxmlformats.org/package/2006/relationships"><Relationship Id="rId1" Type="http://schemas.openxmlformats.org/officeDocument/2006/relationships/image" Target="../media/image39.png"/></Relationships>
</file>

<file path=xl/drawings/_rels/drawing40.xml.rels><?xml version="1.0" encoding="UTF-8" standalone="yes"?>
<Relationships xmlns="http://schemas.openxmlformats.org/package/2006/relationships"><Relationship Id="rId1" Type="http://schemas.openxmlformats.org/officeDocument/2006/relationships/image" Target="../media/image40.png"/></Relationships>
</file>

<file path=xl/drawings/_rels/drawing41.xml.rels><?xml version="1.0" encoding="UTF-8" standalone="yes"?>
<Relationships xmlns="http://schemas.openxmlformats.org/package/2006/relationships"><Relationship Id="rId1" Type="http://schemas.openxmlformats.org/officeDocument/2006/relationships/image" Target="../media/image4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4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43.png"/></Relationships>
</file>

<file path=xl/drawings/_rels/drawing44.xml.rels><?xml version="1.0" encoding="UTF-8" standalone="yes"?>
<Relationships xmlns="http://schemas.openxmlformats.org/package/2006/relationships"><Relationship Id="rId1" Type="http://schemas.openxmlformats.org/officeDocument/2006/relationships/image" Target="../media/image4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45.png"/></Relationships>
</file>

<file path=xl/drawings/_rels/drawing46.xml.rels><?xml version="1.0" encoding="UTF-8" standalone="yes"?>
<Relationships xmlns="http://schemas.openxmlformats.org/package/2006/relationships"><Relationship Id="rId1" Type="http://schemas.openxmlformats.org/officeDocument/2006/relationships/image" Target="../media/image46.png"/></Relationships>
</file>

<file path=xl/drawings/_rels/drawing47.xml.rels><?xml version="1.0" encoding="UTF-8" standalone="yes"?>
<Relationships xmlns="http://schemas.openxmlformats.org/package/2006/relationships"><Relationship Id="rId1" Type="http://schemas.openxmlformats.org/officeDocument/2006/relationships/image" Target="../media/image47.png"/></Relationships>
</file>

<file path=xl/drawings/_rels/drawing48.xml.rels><?xml version="1.0" encoding="UTF-8" standalone="yes"?>
<Relationships xmlns="http://schemas.openxmlformats.org/package/2006/relationships"><Relationship Id="rId1" Type="http://schemas.openxmlformats.org/officeDocument/2006/relationships/image" Target="../media/image48.png"/></Relationships>
</file>

<file path=xl/drawings/_rels/drawing49.xml.rels><?xml version="1.0" encoding="UTF-8" standalone="yes"?>
<Relationships xmlns="http://schemas.openxmlformats.org/package/2006/relationships"><Relationship Id="rId1" Type="http://schemas.openxmlformats.org/officeDocument/2006/relationships/image" Target="../media/image49.png"/></Relationships>
</file>

<file path=xl/drawings/_rels/drawing50.xml.rels><?xml version="1.0" encoding="UTF-8" standalone="yes"?>
<Relationships xmlns="http://schemas.openxmlformats.org/package/2006/relationships"><Relationship Id="rId1" Type="http://schemas.openxmlformats.org/officeDocument/2006/relationships/image" Target="../media/image50.png"/></Relationships>
</file>

<file path=xl/drawings/_rels/drawing51.xml.rels><?xml version="1.0" encoding="UTF-8" standalone="yes"?>
<Relationships xmlns="http://schemas.openxmlformats.org/package/2006/relationships"><Relationship Id="rId1" Type="http://schemas.openxmlformats.org/officeDocument/2006/relationships/image" Target="../media/image5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38099</xdr:rowOff>
    </xdr:from>
    <xdr:to>
      <xdr:col>14</xdr:col>
      <xdr:colOff>504824</xdr:colOff>
      <xdr:row>16</xdr:row>
      <xdr:rowOff>193342</xdr:rowOff>
    </xdr:to>
    <xdr:pic>
      <xdr:nvPicPr>
        <xdr:cNvPr id="1025" name="图片 1" descr="bdb2fbe8ce0471a0b39cb3865a8f9e2">
          <a:extLst>
            <a:ext uri="{FF2B5EF4-FFF2-40B4-BE49-F238E27FC236}">
              <a16:creationId xmlns:a16="http://schemas.microsoft.com/office/drawing/2014/main" id="{00000000-0008-0000-0900-0000010400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739" r="1391"/>
        <a:stretch/>
      </xdr:blipFill>
      <xdr:spPr bwMode="auto">
        <a:xfrm>
          <a:off x="0" y="38099"/>
          <a:ext cx="10106024" cy="52415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142875</xdr:colOff>
      <xdr:row>1</xdr:row>
      <xdr:rowOff>0</xdr:rowOff>
    </xdr:from>
    <xdr:to>
      <xdr:col>5</xdr:col>
      <xdr:colOff>142875</xdr:colOff>
      <xdr:row>1</xdr:row>
      <xdr:rowOff>9525</xdr:rowOff>
    </xdr:to>
    <xdr:pic>
      <xdr:nvPicPr>
        <xdr:cNvPr id="2" name="图片 10" descr="LZDC02.jpg">
          <a:extLst>
            <a:ext uri="{FF2B5EF4-FFF2-40B4-BE49-F238E27FC236}">
              <a16:creationId xmlns:a16="http://schemas.microsoft.com/office/drawing/2014/main" id="{00000000-0008-0000-0B00-000001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86200" y="3810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1</xdr:row>
      <xdr:rowOff>0</xdr:rowOff>
    </xdr:from>
    <xdr:to>
      <xdr:col>5</xdr:col>
      <xdr:colOff>142875</xdr:colOff>
      <xdr:row>1</xdr:row>
      <xdr:rowOff>9525</xdr:rowOff>
    </xdr:to>
    <xdr:pic>
      <xdr:nvPicPr>
        <xdr:cNvPr id="3" name="图片 10" descr="LZDC02.jpg">
          <a:extLst>
            <a:ext uri="{FF2B5EF4-FFF2-40B4-BE49-F238E27FC236}">
              <a16:creationId xmlns:a16="http://schemas.microsoft.com/office/drawing/2014/main" id="{00000000-0008-0000-0B00-000004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86200" y="3810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42</xdr:row>
      <xdr:rowOff>0</xdr:rowOff>
    </xdr:from>
    <xdr:to>
      <xdr:col>5</xdr:col>
      <xdr:colOff>142875</xdr:colOff>
      <xdr:row>42</xdr:row>
      <xdr:rowOff>9525</xdr:rowOff>
    </xdr:to>
    <xdr:pic>
      <xdr:nvPicPr>
        <xdr:cNvPr id="4" name="图片 10" descr="LZDC02.jpg">
          <a:extLst>
            <a:ext uri="{FF2B5EF4-FFF2-40B4-BE49-F238E27FC236}">
              <a16:creationId xmlns:a16="http://schemas.microsoft.com/office/drawing/2014/main" id="{00000000-0008-0000-0B00-00000C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86200" y="164973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571499</xdr:colOff>
      <xdr:row>1</xdr:row>
      <xdr:rowOff>280146</xdr:rowOff>
    </xdr:from>
    <xdr:to>
      <xdr:col>17</xdr:col>
      <xdr:colOff>79491</xdr:colOff>
      <xdr:row>7</xdr:row>
      <xdr:rowOff>134470</xdr:rowOff>
    </xdr:to>
    <xdr:pic>
      <xdr:nvPicPr>
        <xdr:cNvPr id="2" name="图片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14130617" y="515470"/>
          <a:ext cx="2499963" cy="27118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13</xdr:col>
      <xdr:colOff>11206</xdr:colOff>
      <xdr:row>2</xdr:row>
      <xdr:rowOff>44823</xdr:rowOff>
    </xdr:from>
    <xdr:to>
      <xdr:col>18</xdr:col>
      <xdr:colOff>130936</xdr:colOff>
      <xdr:row>7</xdr:row>
      <xdr:rowOff>235322</xdr:rowOff>
    </xdr:to>
    <xdr:pic>
      <xdr:nvPicPr>
        <xdr:cNvPr id="2" name="图片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12528177" y="683558"/>
          <a:ext cx="3145318" cy="272302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11205</xdr:colOff>
      <xdr:row>2</xdr:row>
      <xdr:rowOff>78442</xdr:rowOff>
    </xdr:from>
    <xdr:to>
      <xdr:col>15</xdr:col>
      <xdr:colOff>212911</xdr:colOff>
      <xdr:row>6</xdr:row>
      <xdr:rowOff>491173</xdr:rowOff>
    </xdr:to>
    <xdr:pic>
      <xdr:nvPicPr>
        <xdr:cNvPr id="2" name="图片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12516970" y="717177"/>
          <a:ext cx="1411941" cy="221687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13</xdr:col>
      <xdr:colOff>0</xdr:colOff>
      <xdr:row>1</xdr:row>
      <xdr:rowOff>403410</xdr:rowOff>
    </xdr:from>
    <xdr:to>
      <xdr:col>17</xdr:col>
      <xdr:colOff>246530</xdr:colOff>
      <xdr:row>7</xdr:row>
      <xdr:rowOff>196612</xdr:rowOff>
    </xdr:to>
    <xdr:pic>
      <xdr:nvPicPr>
        <xdr:cNvPr id="3" name="图片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1"/>
        <a:stretch>
          <a:fillRect/>
        </a:stretch>
      </xdr:blipFill>
      <xdr:spPr>
        <a:xfrm>
          <a:off x="12505765" y="638734"/>
          <a:ext cx="2667000" cy="26955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13</xdr:col>
      <xdr:colOff>0</xdr:colOff>
      <xdr:row>1</xdr:row>
      <xdr:rowOff>403410</xdr:rowOff>
    </xdr:from>
    <xdr:to>
      <xdr:col>15</xdr:col>
      <xdr:colOff>481853</xdr:colOff>
      <xdr:row>7</xdr:row>
      <xdr:rowOff>130116</xdr:rowOff>
    </xdr:to>
    <xdr:pic>
      <xdr:nvPicPr>
        <xdr:cNvPr id="3" name="图片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1"/>
        <a:stretch>
          <a:fillRect/>
        </a:stretch>
      </xdr:blipFill>
      <xdr:spPr>
        <a:xfrm>
          <a:off x="12505765" y="638734"/>
          <a:ext cx="1692088" cy="262902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403807</xdr:colOff>
      <xdr:row>6</xdr:row>
      <xdr:rowOff>683559</xdr:rowOff>
    </xdr:to>
    <xdr:pic>
      <xdr:nvPicPr>
        <xdr:cNvPr id="3" name="图片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1"/>
        <a:stretch>
          <a:fillRect/>
        </a:stretch>
      </xdr:blipFill>
      <xdr:spPr>
        <a:xfrm>
          <a:off x="12505765" y="638735"/>
          <a:ext cx="2824277" cy="248770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12</xdr:col>
      <xdr:colOff>414617</xdr:colOff>
      <xdr:row>2</xdr:row>
      <xdr:rowOff>1</xdr:rowOff>
    </xdr:from>
    <xdr:to>
      <xdr:col>17</xdr:col>
      <xdr:colOff>602730</xdr:colOff>
      <xdr:row>6</xdr:row>
      <xdr:rowOff>638736</xdr:rowOff>
    </xdr:to>
    <xdr:pic>
      <xdr:nvPicPr>
        <xdr:cNvPr id="3" name="图片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1"/>
        <a:stretch>
          <a:fillRect/>
        </a:stretch>
      </xdr:blipFill>
      <xdr:spPr>
        <a:xfrm>
          <a:off x="12348882" y="638736"/>
          <a:ext cx="3180083" cy="244288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13</xdr:col>
      <xdr:colOff>0</xdr:colOff>
      <xdr:row>1</xdr:row>
      <xdr:rowOff>403410</xdr:rowOff>
    </xdr:from>
    <xdr:to>
      <xdr:col>17</xdr:col>
      <xdr:colOff>466895</xdr:colOff>
      <xdr:row>7</xdr:row>
      <xdr:rowOff>134470</xdr:rowOff>
    </xdr:to>
    <xdr:pic>
      <xdr:nvPicPr>
        <xdr:cNvPr id="3" name="图片 2">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1"/>
        <a:stretch>
          <a:fillRect/>
        </a:stretch>
      </xdr:blipFill>
      <xdr:spPr>
        <a:xfrm>
          <a:off x="12505765" y="638734"/>
          <a:ext cx="2887365" cy="2633383"/>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16</xdr:col>
      <xdr:colOff>84607</xdr:colOff>
      <xdr:row>6</xdr:row>
      <xdr:rowOff>672353</xdr:rowOff>
    </xdr:to>
    <xdr:pic>
      <xdr:nvPicPr>
        <xdr:cNvPr id="3" name="图片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1"/>
        <a:stretch>
          <a:fillRect/>
        </a:stretch>
      </xdr:blipFill>
      <xdr:spPr>
        <a:xfrm>
          <a:off x="12505765" y="638735"/>
          <a:ext cx="1899960" cy="24765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12</xdr:col>
      <xdr:colOff>369794</xdr:colOff>
      <xdr:row>2</xdr:row>
      <xdr:rowOff>56029</xdr:rowOff>
    </xdr:from>
    <xdr:to>
      <xdr:col>16</xdr:col>
      <xdr:colOff>566395</xdr:colOff>
      <xdr:row>7</xdr:row>
      <xdr:rowOff>313764</xdr:rowOff>
    </xdr:to>
    <xdr:pic>
      <xdr:nvPicPr>
        <xdr:cNvPr id="3" name="图片 2">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1"/>
        <a:stretch>
          <a:fillRect/>
        </a:stretch>
      </xdr:blipFill>
      <xdr:spPr>
        <a:xfrm>
          <a:off x="12304059" y="694764"/>
          <a:ext cx="2583454" cy="275664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542143</xdr:colOff>
      <xdr:row>6</xdr:row>
      <xdr:rowOff>672353</xdr:rowOff>
    </xdr:to>
    <xdr:pic>
      <xdr:nvPicPr>
        <xdr:cNvPr id="3" name="图片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a:stretch>
          <a:fillRect/>
        </a:stretch>
      </xdr:blipFill>
      <xdr:spPr>
        <a:xfrm>
          <a:off x="12505765" y="638735"/>
          <a:ext cx="1752378" cy="24765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12</xdr:col>
      <xdr:colOff>493058</xdr:colOff>
      <xdr:row>2</xdr:row>
      <xdr:rowOff>201706</xdr:rowOff>
    </xdr:from>
    <xdr:to>
      <xdr:col>17</xdr:col>
      <xdr:colOff>532313</xdr:colOff>
      <xdr:row>7</xdr:row>
      <xdr:rowOff>0</xdr:rowOff>
    </xdr:to>
    <xdr:pic>
      <xdr:nvPicPr>
        <xdr:cNvPr id="3" name="图片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1"/>
        <a:stretch>
          <a:fillRect/>
        </a:stretch>
      </xdr:blipFill>
      <xdr:spPr>
        <a:xfrm>
          <a:off x="12427323" y="840441"/>
          <a:ext cx="3031225" cy="229720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12</xdr:col>
      <xdr:colOff>381000</xdr:colOff>
      <xdr:row>1</xdr:row>
      <xdr:rowOff>212911</xdr:rowOff>
    </xdr:from>
    <xdr:to>
      <xdr:col>17</xdr:col>
      <xdr:colOff>183718</xdr:colOff>
      <xdr:row>7</xdr:row>
      <xdr:rowOff>33617</xdr:rowOff>
    </xdr:to>
    <xdr:pic>
      <xdr:nvPicPr>
        <xdr:cNvPr id="3" name="图片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1"/>
        <a:stretch>
          <a:fillRect/>
        </a:stretch>
      </xdr:blipFill>
      <xdr:spPr>
        <a:xfrm>
          <a:off x="12315265" y="448235"/>
          <a:ext cx="2794688" cy="272302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260553</xdr:colOff>
      <xdr:row>6</xdr:row>
      <xdr:rowOff>526677</xdr:rowOff>
    </xdr:to>
    <xdr:pic>
      <xdr:nvPicPr>
        <xdr:cNvPr id="3" name="图片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a:stretch>
          <a:fillRect/>
        </a:stretch>
      </xdr:blipFill>
      <xdr:spPr>
        <a:xfrm>
          <a:off x="12505765" y="638735"/>
          <a:ext cx="1470788" cy="2330824"/>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18</xdr:col>
      <xdr:colOff>29518</xdr:colOff>
      <xdr:row>7</xdr:row>
      <xdr:rowOff>78441</xdr:rowOff>
    </xdr:to>
    <xdr:pic>
      <xdr:nvPicPr>
        <xdr:cNvPr id="3" name="图片 2">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1"/>
        <a:stretch>
          <a:fillRect/>
        </a:stretch>
      </xdr:blipFill>
      <xdr:spPr>
        <a:xfrm>
          <a:off x="12505764" y="638735"/>
          <a:ext cx="3055107" cy="2577353"/>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16</xdr:col>
      <xdr:colOff>205654</xdr:colOff>
      <xdr:row>7</xdr:row>
      <xdr:rowOff>67235</xdr:rowOff>
    </xdr:to>
    <xdr:pic>
      <xdr:nvPicPr>
        <xdr:cNvPr id="3" name="图片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1"/>
        <a:stretch>
          <a:fillRect/>
        </a:stretch>
      </xdr:blipFill>
      <xdr:spPr>
        <a:xfrm>
          <a:off x="12505765" y="638735"/>
          <a:ext cx="2021007" cy="2566147"/>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12</xdr:col>
      <xdr:colOff>179294</xdr:colOff>
      <xdr:row>2</xdr:row>
      <xdr:rowOff>0</xdr:rowOff>
    </xdr:from>
    <xdr:to>
      <xdr:col>16</xdr:col>
      <xdr:colOff>242024</xdr:colOff>
      <xdr:row>7</xdr:row>
      <xdr:rowOff>56029</xdr:rowOff>
    </xdr:to>
    <xdr:pic>
      <xdr:nvPicPr>
        <xdr:cNvPr id="3" name="图片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1"/>
        <a:stretch>
          <a:fillRect/>
        </a:stretch>
      </xdr:blipFill>
      <xdr:spPr>
        <a:xfrm>
          <a:off x="12113559" y="638735"/>
          <a:ext cx="2449583" cy="2554941"/>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414618</xdr:colOff>
      <xdr:row>6</xdr:row>
      <xdr:rowOff>325395</xdr:rowOff>
    </xdr:to>
    <xdr:pic>
      <xdr:nvPicPr>
        <xdr:cNvPr id="3" name="图片 2">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1"/>
        <a:stretch>
          <a:fillRect/>
        </a:stretch>
      </xdr:blipFill>
      <xdr:spPr>
        <a:xfrm>
          <a:off x="12505765" y="638735"/>
          <a:ext cx="1624853" cy="2129542"/>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12</xdr:col>
      <xdr:colOff>459441</xdr:colOff>
      <xdr:row>1</xdr:row>
      <xdr:rowOff>347382</xdr:rowOff>
    </xdr:from>
    <xdr:to>
      <xdr:col>18</xdr:col>
      <xdr:colOff>313249</xdr:colOff>
      <xdr:row>6</xdr:row>
      <xdr:rowOff>347383</xdr:rowOff>
    </xdr:to>
    <xdr:pic>
      <xdr:nvPicPr>
        <xdr:cNvPr id="3" name="图片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1"/>
        <a:stretch>
          <a:fillRect/>
        </a:stretch>
      </xdr:blipFill>
      <xdr:spPr>
        <a:xfrm>
          <a:off x="12393706" y="582706"/>
          <a:ext cx="3450896" cy="220755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12</xdr:col>
      <xdr:colOff>425824</xdr:colOff>
      <xdr:row>2</xdr:row>
      <xdr:rowOff>78441</xdr:rowOff>
    </xdr:from>
    <xdr:to>
      <xdr:col>15</xdr:col>
      <xdr:colOff>53613</xdr:colOff>
      <xdr:row>5</xdr:row>
      <xdr:rowOff>370716</xdr:rowOff>
    </xdr:to>
    <xdr:pic>
      <xdr:nvPicPr>
        <xdr:cNvPr id="3" name="图片 2">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1"/>
        <a:stretch>
          <a:fillRect/>
        </a:stretch>
      </xdr:blipFill>
      <xdr:spPr>
        <a:xfrm>
          <a:off x="12360089" y="717176"/>
          <a:ext cx="1409524" cy="1580952"/>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18</xdr:col>
      <xdr:colOff>228647</xdr:colOff>
      <xdr:row>7</xdr:row>
      <xdr:rowOff>280147</xdr:rowOff>
    </xdr:to>
    <xdr:pic>
      <xdr:nvPicPr>
        <xdr:cNvPr id="3" name="图片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1"/>
        <a:stretch>
          <a:fillRect/>
        </a:stretch>
      </xdr:blipFill>
      <xdr:spPr>
        <a:xfrm>
          <a:off x="12505765" y="638735"/>
          <a:ext cx="3254235" cy="2779059"/>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268941</xdr:colOff>
      <xdr:row>6</xdr:row>
      <xdr:rowOff>599513</xdr:rowOff>
    </xdr:to>
    <xdr:pic>
      <xdr:nvPicPr>
        <xdr:cNvPr id="3" name="图片 2">
          <a:extLst>
            <a:ext uri="{FF2B5EF4-FFF2-40B4-BE49-F238E27FC236}">
              <a16:creationId xmlns:a16="http://schemas.microsoft.com/office/drawing/2014/main" id="{00000000-0008-0000-2400-000003000000}"/>
            </a:ext>
          </a:extLst>
        </xdr:cNvPr>
        <xdr:cNvPicPr>
          <a:picLocks noChangeAspect="1"/>
        </xdr:cNvPicPr>
      </xdr:nvPicPr>
      <xdr:blipFill>
        <a:blip xmlns:r="http://schemas.openxmlformats.org/officeDocument/2006/relationships" r:embed="rId1"/>
        <a:stretch>
          <a:fillRect/>
        </a:stretch>
      </xdr:blipFill>
      <xdr:spPr>
        <a:xfrm>
          <a:off x="12505765" y="638735"/>
          <a:ext cx="1479176" cy="240366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474798</xdr:colOff>
      <xdr:row>7</xdr:row>
      <xdr:rowOff>11206</xdr:rowOff>
    </xdr:to>
    <xdr:pic>
      <xdr:nvPicPr>
        <xdr:cNvPr id="3" name="图片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1"/>
        <a:stretch>
          <a:fillRect/>
        </a:stretch>
      </xdr:blipFill>
      <xdr:spPr>
        <a:xfrm>
          <a:off x="12505765" y="638735"/>
          <a:ext cx="2895268" cy="2510118"/>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498870</xdr:colOff>
      <xdr:row>6</xdr:row>
      <xdr:rowOff>470647</xdr:rowOff>
    </xdr:to>
    <xdr:pic>
      <xdr:nvPicPr>
        <xdr:cNvPr id="3" name="图片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1"/>
        <a:stretch>
          <a:fillRect/>
        </a:stretch>
      </xdr:blipFill>
      <xdr:spPr>
        <a:xfrm>
          <a:off x="12505765" y="638735"/>
          <a:ext cx="1709105" cy="2274794"/>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12</xdr:col>
      <xdr:colOff>280147</xdr:colOff>
      <xdr:row>1</xdr:row>
      <xdr:rowOff>324970</xdr:rowOff>
    </xdr:from>
    <xdr:to>
      <xdr:col>17</xdr:col>
      <xdr:colOff>218247</xdr:colOff>
      <xdr:row>7</xdr:row>
      <xdr:rowOff>291353</xdr:rowOff>
    </xdr:to>
    <xdr:pic>
      <xdr:nvPicPr>
        <xdr:cNvPr id="3" name="图片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1"/>
        <a:stretch>
          <a:fillRect/>
        </a:stretch>
      </xdr:blipFill>
      <xdr:spPr>
        <a:xfrm>
          <a:off x="12214412" y="560294"/>
          <a:ext cx="2930070" cy="2868706"/>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336540</xdr:colOff>
      <xdr:row>7</xdr:row>
      <xdr:rowOff>56029</xdr:rowOff>
    </xdr:to>
    <xdr:pic>
      <xdr:nvPicPr>
        <xdr:cNvPr id="3" name="图片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1"/>
        <a:stretch>
          <a:fillRect/>
        </a:stretch>
      </xdr:blipFill>
      <xdr:spPr>
        <a:xfrm>
          <a:off x="12505765" y="638735"/>
          <a:ext cx="1546775" cy="2554941"/>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12</xdr:col>
      <xdr:colOff>437028</xdr:colOff>
      <xdr:row>2</xdr:row>
      <xdr:rowOff>11206</xdr:rowOff>
    </xdr:from>
    <xdr:to>
      <xdr:col>17</xdr:col>
      <xdr:colOff>96893</xdr:colOff>
      <xdr:row>6</xdr:row>
      <xdr:rowOff>336177</xdr:rowOff>
    </xdr:to>
    <xdr:pic>
      <xdr:nvPicPr>
        <xdr:cNvPr id="3" name="图片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1"/>
        <a:stretch>
          <a:fillRect/>
        </a:stretch>
      </xdr:blipFill>
      <xdr:spPr>
        <a:xfrm>
          <a:off x="12371293" y="649941"/>
          <a:ext cx="2651835" cy="2129118"/>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12</xdr:col>
      <xdr:colOff>493059</xdr:colOff>
      <xdr:row>2</xdr:row>
      <xdr:rowOff>134470</xdr:rowOff>
    </xdr:from>
    <xdr:to>
      <xdr:col>15</xdr:col>
      <xdr:colOff>123265</xdr:colOff>
      <xdr:row>6</xdr:row>
      <xdr:rowOff>290704</xdr:rowOff>
    </xdr:to>
    <xdr:pic>
      <xdr:nvPicPr>
        <xdr:cNvPr id="3" name="图片 2">
          <a:extLst>
            <a:ext uri="{FF2B5EF4-FFF2-40B4-BE49-F238E27FC236}">
              <a16:creationId xmlns:a16="http://schemas.microsoft.com/office/drawing/2014/main" id="{00000000-0008-0000-2A00-000003000000}"/>
            </a:ext>
          </a:extLst>
        </xdr:cNvPr>
        <xdr:cNvPicPr>
          <a:picLocks noChangeAspect="1"/>
        </xdr:cNvPicPr>
      </xdr:nvPicPr>
      <xdr:blipFill>
        <a:blip xmlns:r="http://schemas.openxmlformats.org/officeDocument/2006/relationships" r:embed="rId1"/>
        <a:stretch>
          <a:fillRect/>
        </a:stretch>
      </xdr:blipFill>
      <xdr:spPr>
        <a:xfrm>
          <a:off x="12427324" y="773205"/>
          <a:ext cx="1411941" cy="1960381"/>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233082</xdr:colOff>
      <xdr:row>6</xdr:row>
      <xdr:rowOff>683559</xdr:rowOff>
    </xdr:to>
    <xdr:pic>
      <xdr:nvPicPr>
        <xdr:cNvPr id="3" name="图片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1"/>
        <a:stretch>
          <a:fillRect/>
        </a:stretch>
      </xdr:blipFill>
      <xdr:spPr>
        <a:xfrm>
          <a:off x="12505765" y="638735"/>
          <a:ext cx="2653552" cy="2487706"/>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332460</xdr:colOff>
      <xdr:row>7</xdr:row>
      <xdr:rowOff>0</xdr:rowOff>
    </xdr:to>
    <xdr:pic>
      <xdr:nvPicPr>
        <xdr:cNvPr id="3" name="图片 2">
          <a:extLst>
            <a:ext uri="{FF2B5EF4-FFF2-40B4-BE49-F238E27FC236}">
              <a16:creationId xmlns:a16="http://schemas.microsoft.com/office/drawing/2014/main" id="{00000000-0008-0000-2C00-000003000000}"/>
            </a:ext>
          </a:extLst>
        </xdr:cNvPr>
        <xdr:cNvPicPr>
          <a:picLocks noChangeAspect="1"/>
        </xdr:cNvPicPr>
      </xdr:nvPicPr>
      <xdr:blipFill>
        <a:blip xmlns:r="http://schemas.openxmlformats.org/officeDocument/2006/relationships" r:embed="rId1"/>
        <a:stretch>
          <a:fillRect/>
        </a:stretch>
      </xdr:blipFill>
      <xdr:spPr>
        <a:xfrm>
          <a:off x="12505765" y="638735"/>
          <a:ext cx="1542695" cy="2498912"/>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12</xdr:col>
      <xdr:colOff>190500</xdr:colOff>
      <xdr:row>1</xdr:row>
      <xdr:rowOff>369794</xdr:rowOff>
    </xdr:from>
    <xdr:to>
      <xdr:col>15</xdr:col>
      <xdr:colOff>133496</xdr:colOff>
      <xdr:row>7</xdr:row>
      <xdr:rowOff>112059</xdr:rowOff>
    </xdr:to>
    <xdr:pic>
      <xdr:nvPicPr>
        <xdr:cNvPr id="3" name="图片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1"/>
        <a:stretch>
          <a:fillRect/>
        </a:stretch>
      </xdr:blipFill>
      <xdr:spPr>
        <a:xfrm>
          <a:off x="12124765" y="605118"/>
          <a:ext cx="1724731" cy="2644588"/>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318848</xdr:colOff>
      <xdr:row>7</xdr:row>
      <xdr:rowOff>56029</xdr:rowOff>
    </xdr:to>
    <xdr:pic>
      <xdr:nvPicPr>
        <xdr:cNvPr id="3" name="图片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1"/>
        <a:stretch>
          <a:fillRect/>
        </a:stretch>
      </xdr:blipFill>
      <xdr:spPr>
        <a:xfrm>
          <a:off x="12505765" y="638735"/>
          <a:ext cx="2739318" cy="2554941"/>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12</xdr:col>
      <xdr:colOff>470647</xdr:colOff>
      <xdr:row>2</xdr:row>
      <xdr:rowOff>67235</xdr:rowOff>
    </xdr:from>
    <xdr:to>
      <xdr:col>18</xdr:col>
      <xdr:colOff>166310</xdr:colOff>
      <xdr:row>6</xdr:row>
      <xdr:rowOff>593912</xdr:rowOff>
    </xdr:to>
    <xdr:pic>
      <xdr:nvPicPr>
        <xdr:cNvPr id="3" name="图片 2">
          <a:extLst>
            <a:ext uri="{FF2B5EF4-FFF2-40B4-BE49-F238E27FC236}">
              <a16:creationId xmlns:a16="http://schemas.microsoft.com/office/drawing/2014/main" id="{00000000-0008-0000-2F00-000003000000}"/>
            </a:ext>
          </a:extLst>
        </xdr:cNvPr>
        <xdr:cNvPicPr>
          <a:picLocks noChangeAspect="1"/>
        </xdr:cNvPicPr>
      </xdr:nvPicPr>
      <xdr:blipFill>
        <a:blip xmlns:r="http://schemas.openxmlformats.org/officeDocument/2006/relationships" r:embed="rId1"/>
        <a:stretch>
          <a:fillRect/>
        </a:stretch>
      </xdr:blipFill>
      <xdr:spPr>
        <a:xfrm>
          <a:off x="12404912" y="705970"/>
          <a:ext cx="3292751" cy="233082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12</xdr:col>
      <xdr:colOff>190499</xdr:colOff>
      <xdr:row>2</xdr:row>
      <xdr:rowOff>56030</xdr:rowOff>
    </xdr:from>
    <xdr:to>
      <xdr:col>15</xdr:col>
      <xdr:colOff>525573</xdr:colOff>
      <xdr:row>6</xdr:row>
      <xdr:rowOff>571500</xdr:rowOff>
    </xdr:to>
    <xdr:pic>
      <xdr:nvPicPr>
        <xdr:cNvPr id="3" name="图片 2">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1"/>
        <a:stretch>
          <a:fillRect/>
        </a:stretch>
      </xdr:blipFill>
      <xdr:spPr>
        <a:xfrm>
          <a:off x="12124764" y="694765"/>
          <a:ext cx="2116809" cy="2319617"/>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12</xdr:col>
      <xdr:colOff>268941</xdr:colOff>
      <xdr:row>2</xdr:row>
      <xdr:rowOff>33617</xdr:rowOff>
    </xdr:from>
    <xdr:to>
      <xdr:col>17</xdr:col>
      <xdr:colOff>65991</xdr:colOff>
      <xdr:row>7</xdr:row>
      <xdr:rowOff>280147</xdr:rowOff>
    </xdr:to>
    <xdr:pic>
      <xdr:nvPicPr>
        <xdr:cNvPr id="3" name="图片 2">
          <a:extLst>
            <a:ext uri="{FF2B5EF4-FFF2-40B4-BE49-F238E27FC236}">
              <a16:creationId xmlns:a16="http://schemas.microsoft.com/office/drawing/2014/main" id="{00000000-0008-0000-3100-000003000000}"/>
            </a:ext>
          </a:extLst>
        </xdr:cNvPr>
        <xdr:cNvPicPr>
          <a:picLocks noChangeAspect="1"/>
        </xdr:cNvPicPr>
      </xdr:nvPicPr>
      <xdr:blipFill>
        <a:blip xmlns:r="http://schemas.openxmlformats.org/officeDocument/2006/relationships" r:embed="rId1"/>
        <a:stretch>
          <a:fillRect/>
        </a:stretch>
      </xdr:blipFill>
      <xdr:spPr>
        <a:xfrm>
          <a:off x="12203206" y="672352"/>
          <a:ext cx="2789020" cy="2745442"/>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15</xdr:col>
      <xdr:colOff>336175</xdr:colOff>
      <xdr:row>7</xdr:row>
      <xdr:rowOff>32824</xdr:rowOff>
    </xdr:to>
    <xdr:pic>
      <xdr:nvPicPr>
        <xdr:cNvPr id="3" name="图片 2">
          <a:extLst>
            <a:ext uri="{FF2B5EF4-FFF2-40B4-BE49-F238E27FC236}">
              <a16:creationId xmlns:a16="http://schemas.microsoft.com/office/drawing/2014/main" id="{00000000-0008-0000-3200-000003000000}"/>
            </a:ext>
          </a:extLst>
        </xdr:cNvPr>
        <xdr:cNvPicPr>
          <a:picLocks noChangeAspect="1"/>
        </xdr:cNvPicPr>
      </xdr:nvPicPr>
      <xdr:blipFill>
        <a:blip xmlns:r="http://schemas.openxmlformats.org/officeDocument/2006/relationships" r:embed="rId1"/>
        <a:stretch>
          <a:fillRect/>
        </a:stretch>
      </xdr:blipFill>
      <xdr:spPr>
        <a:xfrm>
          <a:off x="12505764" y="638735"/>
          <a:ext cx="1546411" cy="2531736"/>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13</xdr:col>
      <xdr:colOff>0</xdr:colOff>
      <xdr:row>1</xdr:row>
      <xdr:rowOff>403410</xdr:rowOff>
    </xdr:from>
    <xdr:to>
      <xdr:col>15</xdr:col>
      <xdr:colOff>381000</xdr:colOff>
      <xdr:row>6</xdr:row>
      <xdr:rowOff>618543</xdr:rowOff>
    </xdr:to>
    <xdr:pic>
      <xdr:nvPicPr>
        <xdr:cNvPr id="3" name="图片 2">
          <a:extLst>
            <a:ext uri="{FF2B5EF4-FFF2-40B4-BE49-F238E27FC236}">
              <a16:creationId xmlns:a16="http://schemas.microsoft.com/office/drawing/2014/main" id="{00000000-0008-0000-3300-000003000000}"/>
            </a:ext>
          </a:extLst>
        </xdr:cNvPr>
        <xdr:cNvPicPr>
          <a:picLocks noChangeAspect="1"/>
        </xdr:cNvPicPr>
      </xdr:nvPicPr>
      <xdr:blipFill>
        <a:blip xmlns:r="http://schemas.openxmlformats.org/officeDocument/2006/relationships" r:embed="rId1"/>
        <a:stretch>
          <a:fillRect/>
        </a:stretch>
      </xdr:blipFill>
      <xdr:spPr>
        <a:xfrm>
          <a:off x="12505765" y="638734"/>
          <a:ext cx="1591235" cy="2422691"/>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12</xdr:col>
      <xdr:colOff>134471</xdr:colOff>
      <xdr:row>2</xdr:row>
      <xdr:rowOff>22412</xdr:rowOff>
    </xdr:from>
    <xdr:to>
      <xdr:col>15</xdr:col>
      <xdr:colOff>587622</xdr:colOff>
      <xdr:row>6</xdr:row>
      <xdr:rowOff>493059</xdr:rowOff>
    </xdr:to>
    <xdr:pic>
      <xdr:nvPicPr>
        <xdr:cNvPr id="3" name="图片 2">
          <a:extLst>
            <a:ext uri="{FF2B5EF4-FFF2-40B4-BE49-F238E27FC236}">
              <a16:creationId xmlns:a16="http://schemas.microsoft.com/office/drawing/2014/main" id="{00000000-0008-0000-3400-000003000000}"/>
            </a:ext>
          </a:extLst>
        </xdr:cNvPr>
        <xdr:cNvPicPr>
          <a:picLocks noChangeAspect="1"/>
        </xdr:cNvPicPr>
      </xdr:nvPicPr>
      <xdr:blipFill>
        <a:blip xmlns:r="http://schemas.openxmlformats.org/officeDocument/2006/relationships" r:embed="rId1"/>
        <a:stretch>
          <a:fillRect/>
        </a:stretch>
      </xdr:blipFill>
      <xdr:spPr>
        <a:xfrm>
          <a:off x="12068736" y="661147"/>
          <a:ext cx="2234886" cy="2274794"/>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12</xdr:col>
      <xdr:colOff>235323</xdr:colOff>
      <xdr:row>2</xdr:row>
      <xdr:rowOff>33618</xdr:rowOff>
    </xdr:from>
    <xdr:to>
      <xdr:col>19</xdr:col>
      <xdr:colOff>532140</xdr:colOff>
      <xdr:row>6</xdr:row>
      <xdr:rowOff>392206</xdr:rowOff>
    </xdr:to>
    <xdr:pic>
      <xdr:nvPicPr>
        <xdr:cNvPr id="3" name="图片 2">
          <a:extLst>
            <a:ext uri="{FF2B5EF4-FFF2-40B4-BE49-F238E27FC236}">
              <a16:creationId xmlns:a16="http://schemas.microsoft.com/office/drawing/2014/main" id="{00000000-0008-0000-3500-000003000000}"/>
            </a:ext>
          </a:extLst>
        </xdr:cNvPr>
        <xdr:cNvPicPr>
          <a:picLocks noChangeAspect="1"/>
        </xdr:cNvPicPr>
      </xdr:nvPicPr>
      <xdr:blipFill>
        <a:blip xmlns:r="http://schemas.openxmlformats.org/officeDocument/2006/relationships" r:embed="rId1"/>
        <a:stretch>
          <a:fillRect/>
        </a:stretch>
      </xdr:blipFill>
      <xdr:spPr>
        <a:xfrm>
          <a:off x="12169588" y="672353"/>
          <a:ext cx="4499023" cy="216273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24</xdr:col>
      <xdr:colOff>96087</xdr:colOff>
      <xdr:row>6</xdr:row>
      <xdr:rowOff>419378</xdr:rowOff>
    </xdr:to>
    <xdr:pic>
      <xdr:nvPicPr>
        <xdr:cNvPr id="2" name="图片 1">
          <a:extLst>
            <a:ext uri="{FF2B5EF4-FFF2-40B4-BE49-F238E27FC236}">
              <a16:creationId xmlns:a16="http://schemas.microsoft.com/office/drawing/2014/main" id="{00000000-0008-0000-3600-000002000000}"/>
            </a:ext>
          </a:extLst>
        </xdr:cNvPr>
        <xdr:cNvPicPr>
          <a:picLocks noChangeAspect="1"/>
        </xdr:cNvPicPr>
      </xdr:nvPicPr>
      <xdr:blipFill>
        <a:blip xmlns:r="http://schemas.openxmlformats.org/officeDocument/2006/relationships" r:embed="rId1"/>
        <a:stretch>
          <a:fillRect/>
        </a:stretch>
      </xdr:blipFill>
      <xdr:spPr>
        <a:xfrm>
          <a:off x="12505765" y="638735"/>
          <a:ext cx="6752381" cy="2257143"/>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12</xdr:col>
      <xdr:colOff>403412</xdr:colOff>
      <xdr:row>1</xdr:row>
      <xdr:rowOff>280146</xdr:rowOff>
    </xdr:from>
    <xdr:to>
      <xdr:col>25</xdr:col>
      <xdr:colOff>560977</xdr:colOff>
      <xdr:row>6</xdr:row>
      <xdr:rowOff>353256</xdr:rowOff>
    </xdr:to>
    <xdr:pic>
      <xdr:nvPicPr>
        <xdr:cNvPr id="3" name="图片 2">
          <a:extLst>
            <a:ext uri="{FF2B5EF4-FFF2-40B4-BE49-F238E27FC236}">
              <a16:creationId xmlns:a16="http://schemas.microsoft.com/office/drawing/2014/main" id="{00000000-0008-0000-3700-000003000000}"/>
            </a:ext>
          </a:extLst>
        </xdr:cNvPr>
        <xdr:cNvPicPr>
          <a:picLocks noChangeAspect="1"/>
        </xdr:cNvPicPr>
      </xdr:nvPicPr>
      <xdr:blipFill>
        <a:blip xmlns:r="http://schemas.openxmlformats.org/officeDocument/2006/relationships" r:embed="rId1"/>
        <a:stretch>
          <a:fillRect/>
        </a:stretch>
      </xdr:blipFill>
      <xdr:spPr>
        <a:xfrm>
          <a:off x="12438530" y="515470"/>
          <a:ext cx="7990476" cy="2314286"/>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12</xdr:col>
      <xdr:colOff>347381</xdr:colOff>
      <xdr:row>1</xdr:row>
      <xdr:rowOff>358588</xdr:rowOff>
    </xdr:from>
    <xdr:to>
      <xdr:col>26</xdr:col>
      <xdr:colOff>518876</xdr:colOff>
      <xdr:row>6</xdr:row>
      <xdr:rowOff>431698</xdr:rowOff>
    </xdr:to>
    <xdr:pic>
      <xdr:nvPicPr>
        <xdr:cNvPr id="3" name="图片 2">
          <a:extLst>
            <a:ext uri="{FF2B5EF4-FFF2-40B4-BE49-F238E27FC236}">
              <a16:creationId xmlns:a16="http://schemas.microsoft.com/office/drawing/2014/main" id="{00000000-0008-0000-3800-000003000000}"/>
            </a:ext>
          </a:extLst>
        </xdr:cNvPr>
        <xdr:cNvPicPr>
          <a:picLocks noChangeAspect="1"/>
        </xdr:cNvPicPr>
      </xdr:nvPicPr>
      <xdr:blipFill>
        <a:blip xmlns:r="http://schemas.openxmlformats.org/officeDocument/2006/relationships" r:embed="rId1"/>
        <a:stretch>
          <a:fillRect/>
        </a:stretch>
      </xdr:blipFill>
      <xdr:spPr>
        <a:xfrm>
          <a:off x="12382499" y="593912"/>
          <a:ext cx="8609524" cy="2314286"/>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12</xdr:col>
      <xdr:colOff>246530</xdr:colOff>
      <xdr:row>1</xdr:row>
      <xdr:rowOff>190499</xdr:rowOff>
    </xdr:from>
    <xdr:to>
      <xdr:col>32</xdr:col>
      <xdr:colOff>577795</xdr:colOff>
      <xdr:row>5</xdr:row>
      <xdr:rowOff>412697</xdr:rowOff>
    </xdr:to>
    <xdr:pic>
      <xdr:nvPicPr>
        <xdr:cNvPr id="3" name="图片 2">
          <a:extLst>
            <a:ext uri="{FF2B5EF4-FFF2-40B4-BE49-F238E27FC236}">
              <a16:creationId xmlns:a16="http://schemas.microsoft.com/office/drawing/2014/main" id="{00000000-0008-0000-3900-000003000000}"/>
            </a:ext>
          </a:extLst>
        </xdr:cNvPr>
        <xdr:cNvPicPr>
          <a:picLocks noChangeAspect="1"/>
        </xdr:cNvPicPr>
      </xdr:nvPicPr>
      <xdr:blipFill>
        <a:blip xmlns:r="http://schemas.openxmlformats.org/officeDocument/2006/relationships" r:embed="rId1"/>
        <a:stretch>
          <a:fillRect/>
        </a:stretch>
      </xdr:blipFill>
      <xdr:spPr>
        <a:xfrm>
          <a:off x="12281648" y="425823"/>
          <a:ext cx="12400000" cy="1914286"/>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12</xdr:col>
      <xdr:colOff>560294</xdr:colOff>
      <xdr:row>1</xdr:row>
      <xdr:rowOff>190499</xdr:rowOff>
    </xdr:from>
    <xdr:to>
      <xdr:col>18</xdr:col>
      <xdr:colOff>420349</xdr:colOff>
      <xdr:row>6</xdr:row>
      <xdr:rowOff>17672</xdr:rowOff>
    </xdr:to>
    <xdr:pic>
      <xdr:nvPicPr>
        <xdr:cNvPr id="3" name="图片 2">
          <a:extLst>
            <a:ext uri="{FF2B5EF4-FFF2-40B4-BE49-F238E27FC236}">
              <a16:creationId xmlns:a16="http://schemas.microsoft.com/office/drawing/2014/main" id="{00000000-0008-0000-3A00-000003000000}"/>
            </a:ext>
          </a:extLst>
        </xdr:cNvPr>
        <xdr:cNvPicPr>
          <a:picLocks noChangeAspect="1"/>
        </xdr:cNvPicPr>
      </xdr:nvPicPr>
      <xdr:blipFill>
        <a:blip xmlns:r="http://schemas.openxmlformats.org/officeDocument/2006/relationships" r:embed="rId1"/>
        <a:stretch>
          <a:fillRect/>
        </a:stretch>
      </xdr:blipFill>
      <xdr:spPr>
        <a:xfrm>
          <a:off x="12494559" y="425823"/>
          <a:ext cx="3457143" cy="2057143"/>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13</xdr:col>
      <xdr:colOff>33617</xdr:colOff>
      <xdr:row>1</xdr:row>
      <xdr:rowOff>212910</xdr:rowOff>
    </xdr:from>
    <xdr:to>
      <xdr:col>16</xdr:col>
      <xdr:colOff>317719</xdr:colOff>
      <xdr:row>7</xdr:row>
      <xdr:rowOff>100851</xdr:rowOff>
    </xdr:to>
    <xdr:pic>
      <xdr:nvPicPr>
        <xdr:cNvPr id="2" name="图片 1">
          <a:extLst>
            <a:ext uri="{FF2B5EF4-FFF2-40B4-BE49-F238E27FC236}">
              <a16:creationId xmlns:a16="http://schemas.microsoft.com/office/drawing/2014/main" id="{00000000-0008-0000-3B00-000002000000}"/>
            </a:ext>
          </a:extLst>
        </xdr:cNvPr>
        <xdr:cNvPicPr>
          <a:picLocks noChangeAspect="1"/>
        </xdr:cNvPicPr>
      </xdr:nvPicPr>
      <xdr:blipFill>
        <a:blip xmlns:r="http://schemas.openxmlformats.org/officeDocument/2006/relationships" r:embed="rId1"/>
        <a:stretch>
          <a:fillRect/>
        </a:stretch>
      </xdr:blipFill>
      <xdr:spPr>
        <a:xfrm>
          <a:off x="12539382" y="448234"/>
          <a:ext cx="2099455" cy="2745441"/>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19</xdr:col>
      <xdr:colOff>33618</xdr:colOff>
      <xdr:row>6</xdr:row>
      <xdr:rowOff>515471</xdr:rowOff>
    </xdr:to>
    <xdr:pic>
      <xdr:nvPicPr>
        <xdr:cNvPr id="3" name="图片 2">
          <a:extLst>
            <a:ext uri="{FF2B5EF4-FFF2-40B4-BE49-F238E27FC236}">
              <a16:creationId xmlns:a16="http://schemas.microsoft.com/office/drawing/2014/main" id="{00000000-0008-0000-3C00-000003000000}"/>
            </a:ext>
          </a:extLst>
        </xdr:cNvPr>
        <xdr:cNvPicPr>
          <a:picLocks noChangeAspect="1"/>
        </xdr:cNvPicPr>
      </xdr:nvPicPr>
      <xdr:blipFill>
        <a:blip xmlns:r="http://schemas.openxmlformats.org/officeDocument/2006/relationships" r:embed="rId1"/>
        <a:stretch>
          <a:fillRect/>
        </a:stretch>
      </xdr:blipFill>
      <xdr:spPr>
        <a:xfrm>
          <a:off x="12505764" y="638735"/>
          <a:ext cx="3664325" cy="2342030"/>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12</xdr:col>
      <xdr:colOff>280146</xdr:colOff>
      <xdr:row>1</xdr:row>
      <xdr:rowOff>44823</xdr:rowOff>
    </xdr:from>
    <xdr:to>
      <xdr:col>16</xdr:col>
      <xdr:colOff>109572</xdr:colOff>
      <xdr:row>7</xdr:row>
      <xdr:rowOff>67234</xdr:rowOff>
    </xdr:to>
    <xdr:pic>
      <xdr:nvPicPr>
        <xdr:cNvPr id="3" name="图片 2">
          <a:extLst>
            <a:ext uri="{FF2B5EF4-FFF2-40B4-BE49-F238E27FC236}">
              <a16:creationId xmlns:a16="http://schemas.microsoft.com/office/drawing/2014/main" id="{00000000-0008-0000-3D00-000003000000}"/>
            </a:ext>
          </a:extLst>
        </xdr:cNvPr>
        <xdr:cNvPicPr>
          <a:picLocks noChangeAspect="1"/>
        </xdr:cNvPicPr>
      </xdr:nvPicPr>
      <xdr:blipFill>
        <a:blip xmlns:r="http://schemas.openxmlformats.org/officeDocument/2006/relationships" r:embed="rId1"/>
        <a:stretch>
          <a:fillRect/>
        </a:stretch>
      </xdr:blipFill>
      <xdr:spPr>
        <a:xfrm>
          <a:off x="12214411" y="280147"/>
          <a:ext cx="2216279" cy="2879911"/>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12</xdr:col>
      <xdr:colOff>403412</xdr:colOff>
      <xdr:row>1</xdr:row>
      <xdr:rowOff>235324</xdr:rowOff>
    </xdr:from>
    <xdr:to>
      <xdr:col>19</xdr:col>
      <xdr:colOff>84491</xdr:colOff>
      <xdr:row>6</xdr:row>
      <xdr:rowOff>504265</xdr:rowOff>
    </xdr:to>
    <xdr:pic>
      <xdr:nvPicPr>
        <xdr:cNvPr id="3" name="图片 2">
          <a:extLst>
            <a:ext uri="{FF2B5EF4-FFF2-40B4-BE49-F238E27FC236}">
              <a16:creationId xmlns:a16="http://schemas.microsoft.com/office/drawing/2014/main" id="{00000000-0008-0000-3E00-000003000000}"/>
            </a:ext>
          </a:extLst>
        </xdr:cNvPr>
        <xdr:cNvPicPr>
          <a:picLocks noChangeAspect="1"/>
        </xdr:cNvPicPr>
      </xdr:nvPicPr>
      <xdr:blipFill>
        <a:blip xmlns:r="http://schemas.openxmlformats.org/officeDocument/2006/relationships" r:embed="rId1"/>
        <a:stretch>
          <a:fillRect/>
        </a:stretch>
      </xdr:blipFill>
      <xdr:spPr>
        <a:xfrm>
          <a:off x="12337677" y="470648"/>
          <a:ext cx="3883285" cy="2498911"/>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16</xdr:col>
      <xdr:colOff>521745</xdr:colOff>
      <xdr:row>7</xdr:row>
      <xdr:rowOff>201705</xdr:rowOff>
    </xdr:to>
    <xdr:pic>
      <xdr:nvPicPr>
        <xdr:cNvPr id="3" name="图片 2">
          <a:extLst>
            <a:ext uri="{FF2B5EF4-FFF2-40B4-BE49-F238E27FC236}">
              <a16:creationId xmlns:a16="http://schemas.microsoft.com/office/drawing/2014/main" id="{00000000-0008-0000-3F00-000003000000}"/>
            </a:ext>
          </a:extLst>
        </xdr:cNvPr>
        <xdr:cNvPicPr>
          <a:picLocks noChangeAspect="1"/>
        </xdr:cNvPicPr>
      </xdr:nvPicPr>
      <xdr:blipFill>
        <a:blip xmlns:r="http://schemas.openxmlformats.org/officeDocument/2006/relationships" r:embed="rId1"/>
        <a:stretch>
          <a:fillRect/>
        </a:stretch>
      </xdr:blipFill>
      <xdr:spPr>
        <a:xfrm>
          <a:off x="12505764" y="638735"/>
          <a:ext cx="2337099" cy="265579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C-2-54\&#21513;&#26519;&#21326;&#24494;&#21457;&#34892;\WFW311\TEMP\Backup%20of%20Backup%20of%20LINDA%20LISTONE.xlk"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3457;&#31639;&#25152;&#26377;&#34920;&#26684;\&#25237;&#26631;&#26368;&#21518;&#35268;&#33539;&#34920;&#26684;\&#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3457;&#31639;&#25152;&#26377;&#34920;&#26684;/&#25237;&#26631;&#26368;&#21518;&#35268;&#33539;&#34920;&#26684;/&#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24050;&#25237;&#24037;&#31243;\10&#24180;\&#21271;&#22823;&#22269;&#38469;&#21307;&#38498;&#25972;&#22871;&#25253;&#20215;2010.9.7\&#21271;&#22823;&#22269;&#38469;&#21307;&#38498;&#19968;&#27425;&#25237;&#26631;2010.8.20\&#21271;&#22823;&#22269;&#38469;&#21307;&#38498;&#25104;&#26412;&#26368;&#26032;(2)(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24050;&#25237;&#24037;&#31243;/10&#24180;/&#21271;&#22823;&#22269;&#38469;&#21307;&#38498;&#25972;&#22871;&#25253;&#20215;2010.9.7/&#21271;&#22823;&#22269;&#38469;&#21307;&#38498;&#19968;&#27425;&#25237;&#26631;2010.8.20/&#21271;&#22823;&#22269;&#38469;&#21307;&#38498;&#25104;&#26412;&#26368;&#26032;(2)(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TS01\jhc\unzipped\Eastern%20Airline%20FE\GP\GP_Ph1\SBB-OIs\Hel-OI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C-2-54\&#21513;&#26519;&#21326;&#24494;&#21457;&#34892;\WFW311\TEMP\GP\GP_Ph1\SBB-OIs\Hel-OI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38472;&#20806;&#28949;2008\&#26149;&#20445;&#38056;&#38050;\081010&#24037;&#31243;&#37327;.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38472;&#20806;&#28949;2008/&#26149;&#20445;&#38056;&#38050;/081010&#24037;&#31243;&#37327;.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38472;&#20806;&#28949;2008\&#21338;&#28023;&#32536;\080905_1&#26631;&#275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38472;&#20806;&#28949;2008/&#21338;&#28023;&#32536;/080905_1&#26631;&#2757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H:\&#20598;&#30340;&#31169;&#25151;\&#19996;&#26041;\&#24037;&#20316;&#20869;&#23481;\&#19978;&#28023;&#26032;&#27743;&#28286;&#26679;&#26495;&#21306;\&#26032;&#27743;&#28286;&#39033;&#30446;&#26376;&#25253;&#34920;\&#26679;&#26495;&#25151;&#31934;&#35013;&#65288;&#24314;&#31569;&#35013;&#39280;&#24037;&#31243;&#26377;&#38480;&#20844;&#21496;,&#24314;&#31569;&#35013;&#39280;(&#38598;&#22242;)&#26377;&#38480;&#20844;&#21496;,&#36890;&#24030;&#65289;\&#26679;&#26495;&#25151;&#31934;&#35013;&#65288;&#36890;&#24030;&#65289;\2010&#24180;7&#26376;\&#26679;&#26495;&#25151;&#65288;&#36890;&#24030;&#65289;2010&#24180;7&#26376;\&#26032;&#24314;&#25991;&#20214;&#22841;1\&#26032;&#24314;&#25991;&#20214;&#22841;\m\&#21335;&#31481;\&#38376;&#31383;&#38109;&#26495;&#65288;1-12&#65283;&#27004;&#65289;09112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24037;&#20316;\2011\&#22885;&#36816;&#35266;&#26223;&#22612;\&#22885;&#36816;&#35266;&#26223;&#22612;&#20272;&#20215;&#25104;&#2641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24037;&#20316;/2011/&#22885;&#36816;&#35266;&#26223;&#22612;/&#22885;&#36816;&#35266;&#26223;&#22612;&#20272;&#20215;&#25104;&#26412;.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Work\&#26684;&#24335;\&#20248;&#21270;&#35828;&#26126;.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Work/&#26684;&#24335;/&#20248;&#21270;&#35828;&#26126;.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J6\f\XLS\YS3.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WINDOWS\Desktop\XLS\YS3.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WINDOWS/Desktop/XLS/YS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J5\&#26700;&#38754;\XLS\YS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6045;&#24037;&#24037;&#31243;\&#37995;&#22612;\&#21512;&#21516;\&#21512;&#21516;2011.5.18&#20462;&#25913;\&#39532;&#24635;&#20462;&#25913;\&#27784;&#39134;&#28165;&#2133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149;&#22681;&#24037;&#31243;/2011&#24180;&#26045;&#24037;&#24037;&#31243;/&#37995;&#22612;/&#21512;&#21516;/&#21512;&#21516;2011.5.18&#20462;&#25913;/&#39532;&#24635;&#20462;&#25913;/&#27784;&#39134;&#28165;&#2133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2&#24180;&#25237;&#26631;\&#27784;&#38451;&#25104;&#26412;\&#21547;&#37327;.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12&#24180;&#25237;&#26631;/&#27784;&#38451;&#25104;&#26412;/&#21547;&#37327;.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31243;\2010&#24180;\&#37197;&#21512;\&#20140;&#27888;\&#34920;&#26684;\&#25104;&#26412;\&#26032;&#28165;&#21333;\&#20140;&#27888;&#21516;&#25104;----&#25104;&#26412;&#65288;&#26032;&#65289;.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31243;/2010&#24180;/&#37197;&#21512;/&#20140;&#27888;/&#34920;&#26684;/&#25104;&#26412;/&#26032;&#28165;&#21333;/&#20140;&#27888;&#21516;&#25104;----&#25104;&#26412;&#65288;&#26032;&#65289;.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13;&#19996;&#24037;&#31243;\&#21345;&#22612;&#23572;&#24037;&#31243;\SAMRAYA\SAMRAYA%20COST\cost.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013;&#19996;&#24037;&#31243;/&#21345;&#22612;&#23572;&#24037;&#31243;/SAMRAYA/SAMRAYA%20COST/cost.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105;&#30340;&#25991;&#26723;\&#24037;&#31243;\&#26376;&#25253;&#34920;\2006.9&#26376;\&#20184;&#20029;&#21531;\9&#26376;&#25253;&#34920;\&#22799;&#26149;&#24494;\&#22799;&#26149;&#24494;&#23457;&#31639;\&#23578;&#37117;\&#23578;&#37117;&#22270;&#32440;&#32771;&#36807;&#26469;\&#32473;&#35768;&#32769;&#24072;.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5105;&#30340;&#25991;&#26723;/&#24037;&#31243;/&#26376;&#25253;&#34920;/2006.9&#26376;/&#20184;&#20029;&#21531;/9&#26376;&#25253;&#34920;/&#22799;&#26149;&#24494;/&#22799;&#26149;&#24494;&#23457;&#31639;/&#23578;&#37117;/&#23578;&#37117;&#22270;&#32440;&#32771;&#36807;&#26469;/&#32473;&#35768;&#32769;&#2407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henjie\&#26412;&#22320;&#30913;&#30424;%20(D)\&#24029;&#20449;\&#25552;&#36135;&#21333;2007\&#24029;&#20449;\&#21512;&#21516;\CND\CQU.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2825;&#27941;&#20844;&#21496;\&#27491;&#24335;&#25237;&#26631;\07&#27704;&#21644;&#24191;&#22330;\&#27704;&#21644;&#22269;&#38469;&#24191;&#22330;&#25104;&#26412;&#25253;&#20215;\&#26041;&#26696;&#20108;\&#38738;&#23707;&#33014;&#24030;&#28286;&#36130;&#23500;&#20013;&#24515;\&#33014;&#24030;&#28286;&#36130;&#23500;&#20013;&#24515;\&#25253;&#20215;&#35745;&#31639;&#34920;8.3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22825;&#27941;&#20844;&#21496;/&#27491;&#24335;&#25237;&#26631;/07&#27704;&#21644;&#24191;&#22330;/&#27704;&#21644;&#22269;&#38469;&#24191;&#22330;&#25104;&#26412;&#25253;&#20215;/&#26041;&#26696;&#20108;/&#38738;&#23707;&#33014;&#24030;&#28286;&#36130;&#23500;&#20013;&#24515;/&#33014;&#24030;&#28286;&#36130;&#23500;&#20013;&#24515;/&#25253;&#20215;&#35745;&#31639;&#34920;8.30.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31243;&#20219;&#21153;\&#21271;&#20140;\3&#26376;\&#21326;&#30005;&#24037;&#31243;%20%20%20%202012-03-09&#33267;03-26\&#21830;&#21153;&#25991;&#20214;2012-03-26\&#25253;&#20215;&#21450;&#25104;&#26412;&#21333;&#20215;&#20998;&#26512;\&#25253;&#20215;.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31243;&#20219;&#21153;/&#21271;&#20140;/3&#26376;/&#21326;&#30005;&#24037;&#31243;%20%20%20%202012-03-09&#33267;03-26/&#21830;&#21153;&#25991;&#20214;2012-03-26/&#25253;&#20215;&#21450;&#25104;&#26412;&#21333;&#20215;&#20998;&#26512;/&#25253;&#20215;.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E:\&#38376;&#22836;&#27807;&#24149;&#22681;&#25307;&#26631;&#25991;&#20214;\&#24149;&#22681;&#25307;&#26631;&#28165;&#21333;20150126&#65288;&#32456;&#29256;&#65289;\&#24149;&#22681;&#25307;&#26631;&#28165;&#21333;20150126&#65288;&#32456;&#29256;&#65289;\1&#26376;\&#27491;&#20013;&#39640;&#23572;&#22827;&#37202;&#24215;\&#24037;&#31243;&#25991;&#20214;\&#20845;&#26376;&#20221;&#24037;&#31243;\F2-3&#24149;&#22681;&#26368;&#26032;&#29256;2009.6.25\CHEN\&#20844;&#36335;1.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38376;&#22836;&#27807;&#24149;&#22681;&#25307;&#26631;&#25991;&#20214;/&#24149;&#22681;&#25307;&#26631;&#28165;&#21333;20150126&#65288;&#32456;&#29256;&#65289;/&#24149;&#22681;&#25307;&#26631;&#28165;&#21333;20150126&#65288;&#32456;&#29256;&#65289;/1&#26376;/&#27491;&#20013;&#39640;&#23572;&#22827;&#37202;&#24215;/&#24037;&#31243;&#25991;&#20214;/&#20845;&#26376;&#20221;&#24037;&#31243;/F2-3&#24149;&#22681;&#26368;&#26032;&#29256;2009.6.25/CHEN/&#20844;&#36335;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1271;&#20140;&#22823;&#21306;&#25237;&#26631;&#39044;&#31639;&#65288;2012&#65289;\&#28595;&#40857;&#24191;&#22330;\&#23425;&#22799;&#20120;&#20803;&#19975;&#35946;&#22823;&#21414;&#24037;&#31243;&#28165;&#21333;.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1271;&#20140;&#22823;&#21306;&#25237;&#26631;&#39044;&#31639;&#65288;2012&#65289;/&#28595;&#40857;&#24191;&#22330;/&#23425;&#22799;&#20120;&#20803;&#19975;&#35946;&#22823;&#21414;&#24037;&#31243;&#28165;&#21333;.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10\&#25237;&#26631;\&#21271;&#20140;&#22025;&#38125;&#20013;&#24515;4.14\&#21830;&#21153;\&#25104;&#26412;4.10\&#20108;&#26631;&#27573;&#25104;&#26412;\&#21271;&#20140;&#22025;&#38125;&#20013;&#24515;&#31532;&#20108;&#26631;&#27573;.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2010/&#25237;&#26631;/&#21271;&#20140;&#22025;&#38125;&#20013;&#24515;4.14/&#21830;&#21153;/&#25104;&#26412;4.10/&#20108;&#26631;&#27573;&#25104;&#26412;/&#21271;&#20140;&#22025;&#38125;&#20013;&#24515;&#31532;&#20108;&#26631;&#27573;.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806;&#21333;\wxx\&#21326;&#21335;&#22478;&#20108;&#26399;\&#32442;&#32455;\&#21326;&#21335;&#22478;12.15&#27719;&#24635;\DWG\wxx\&#24037;&#31243;&#37327;&#28165;&#21333;(1207&#20462;&#25913;).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2806;&#21333;/wxx/&#21326;&#21335;&#22478;&#20108;&#26399;/&#32442;&#32455;/&#21326;&#21335;&#22478;12.15&#27719;&#24635;/DWG/wxx/&#24037;&#31243;&#37327;&#28165;&#21333;(1207&#20462;&#25913;).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25237;&#26631;&#32852;&#24819;\d\Documents%20and%20Settings\YUCHONGMING\My%20Documents\my%20document\old\&#27700;&#20851;\&#20465;&#20048;&#37096;\&#36896;&#20215;club\&#23457;&#20215;\&#19968;&#23616;&#22235;\&#24320;&#21150;&#36153;&#23457;&#26680;.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CHEN\&#20844;&#36335;1.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2010QQ/Users/226787887/FileRecv/&#39033;&#30446;&#36319;&#21333;&#36164;&#26009;/DOCUME~1/ADMINI~1/LOCALS~1/Temp/Rar$DI03.312/CHEN/&#20844;&#36335;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E:\&#25307;&#25237;&#26631;&#37096;\&#9733;&#27169;&#26495;\&#38109;&#21512;&#37329;&#24037;&#31243;\&#9733;&#22522;&#30784;&#36164;&#26009;\&#35745;&#21010;-&#20309;&#28059;.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25307;&#25237;&#26631;&#37096;/&#9733;&#27169;&#26495;/&#38109;&#21512;&#37329;&#24037;&#31243;/&#9733;&#22522;&#30784;&#36164;&#26009;/&#35745;&#21010;-&#20309;&#28059;.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E:\&#25105;&#30340;&#24037;&#31243;\&#28437;&#27827;&#27902;&#36164;&#26009;\&#25105;&#23457;&#25209;&#36807;&#30340;&#19996;&#35199;\&#26032;&#24314;&#25991;&#20214;&#22841;\&#28070;&#25196;&#27700;&#27893;&#21378;\&#33487;&#24030;&#28070;&#25196;&#27700;&#27893;&#65288;&#21271;&#20140;&#20140;&#34276;&#24149;&#22681;&#24037;&#31243;&#26377;&#38480;&#20844;&#21496;&#65289;2012.05.09.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25105;&#30340;&#24037;&#31243;/&#28437;&#27827;&#27902;&#36164;&#26009;/&#25105;&#23457;&#25209;&#36807;&#30340;&#19996;&#35199;/&#26032;&#24314;&#25991;&#20214;&#22841;/&#28070;&#25196;&#27700;&#27893;&#21378;/&#33487;&#24030;&#28070;&#25196;&#27700;&#27893;&#65288;&#21271;&#20140;&#20140;&#34276;&#24149;&#22681;&#24037;&#31243;&#26377;&#38480;&#20844;&#21496;&#65289;2012.05.09.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7197;&#21512;&#24037;&#31243;\&#23500;&#35029;&#24191;&#22330;11.9\&#25104;&#26412;&#21450;&#25253;&#20215;\&#38738;&#23707;&#33014;&#24030;&#28286;&#36130;&#23500;&#20013;&#24515;\&#33014;&#24030;&#28286;&#36130;&#23500;&#20013;&#24515;\&#25253;&#20215;&#35745;&#31639;&#34920;8.30.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37197;&#21512;&#24037;&#31243;/&#23500;&#35029;&#24191;&#22330;11.9/&#25104;&#26412;&#21450;&#25253;&#20215;/&#38738;&#23707;&#33014;&#24030;&#28286;&#36130;&#23500;&#20013;&#24515;/&#33014;&#24030;&#28286;&#36130;&#23500;&#20013;&#24515;/&#25253;&#20215;&#35745;&#31639;&#34920;8.30.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PC-2-54\&#21513;&#26519;&#21326;&#24494;&#21457;&#34892;\WFW311\TEMP\Spares\FILES\SMCTS2\SMCTSSP2.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Sfs001\0604&#31918;&#21333;\WINDOWS\Desktop\&#32993;&#32418;&#24742;\A_8206A\Flooring.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f\&#25237;&#26631;&#25991;&#20214;2009&#24180;\7&#26376;\&#32511;&#22478;&#21315;&#23707;&#28246;&#30887;&#27700;&#28165;&#39118;3%23&#27004;&#24149;&#22681;&#24037;&#31243;\&#21830;&#21153;&#37096;&#20998;\DOCUME~1\zj\LOCALS~1\Temp\Rar$DI00.906\&#25903;&#25252;&#24037;&#31243;.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f/&#25237;&#26631;&#25991;&#20214;2009&#24180;/7&#26376;/&#32511;&#22478;&#21315;&#23707;&#28246;&#30887;&#27700;&#28165;&#39118;3%23&#27004;&#24149;&#22681;&#24037;&#31243;/&#21830;&#21153;&#37096;&#20998;/DOCUME~1/zj/LOCALS~1/Temp/Rar$DI00.906/&#25903;&#25252;&#24037;&#3124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I:\2012&#24180;&#24037;&#31243;\&#40644;&#30000;&#39033;&#30446;&#26679;&#26495;&#25151;&#26045;&#24037;&#22270;&#24314;&#31569;&#19987;&#19994;\&#26679;&#26495;&#25151;&#38376;&#31383;&#25253;&#20215;(&#26041;&#26696;&#19968;&#65289;.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2825;&#27941;&#26757;&#27743;&#20250;&#23637;&#20013;&#24515;09-9-29\&#21830;&#21153;\&#25253;&#20215;\09.10.14&#20462;&#25913;\&#24037;&#20316;&#25991;&#20214;&#22841;\&#25105;&#30340;&#24037;&#20316;&#21253;\&#25104;&#26412;&#24037;&#20316;\&#36828;&#27915;&#22823;&#21414;\&#35895;&#30340;&#25991;&#20214;\&#25104;&#26412;&#31649;&#29702;\&#25104;&#26412;&#31649;&#29702;\&#21464;&#26356;\&#36828;&#27915;&#21464;&#26356;&#65288;&#27719;&#24635;&#65289;.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22825;&#27941;&#26757;&#27743;&#20250;&#23637;&#20013;&#24515;09-9-29/&#21830;&#21153;/&#25253;&#20215;/09.10.14&#20462;&#25913;/&#24037;&#20316;&#25991;&#20214;&#22841;/&#25105;&#30340;&#24037;&#20316;&#21253;/&#25104;&#26412;&#24037;&#20316;/&#36828;&#27915;&#22823;&#21414;/&#35895;&#30340;&#25991;&#20214;/&#25104;&#26412;&#31649;&#29702;/&#25104;&#26412;&#31649;&#29702;/&#21464;&#26356;/&#36828;&#27915;&#21464;&#26356;&#65288;&#27719;&#24635;&#65289;.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I:\CHEN\&#20844;&#36335;1.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Server\project\CHEN\&#20844;&#36335;1.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37027;&#40065;&#28286;%20%2009-1-5\&#23436;&#25104;&#34920;&#26684;\&#35745;&#31639;\&#19990;&#33538;\&#21069;14&#27425;\&#28895;&#21488;&#19990;&#36152;10-24.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37027;&#40065;&#28286;%20%2009-1-5/&#23436;&#25104;&#34920;&#26684;/&#35745;&#31639;/&#19990;&#33538;/&#21069;14&#27425;/&#28895;&#21488;&#19990;&#36152;10-24.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Sfs001\0604&#31918;&#21333;\1hhy\WINDOWS\Desktop\&#32993;&#32418;&#24742;\A_8206A\Flooring.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Z:\&#25505;&#3609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1776;&#23665;5.2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149;&#22681;&#24037;&#31243;/2011&#24180;&#25237;&#26631;&#24037;&#31243;/&#25215;&#24503;&#22269;&#38469;&#24191;&#22330;2011.6.9/&#25237;&#26631;&#25253;&#20215;/&#21776;&#23665;5.2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PC-2-54\&#21513;&#26519;&#21326;&#24494;&#21457;&#34892;\WFW311\TEMP\GP\tamer\WINDOWS\GP_AT.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NTS01\jhc\unzipped\Eastern%20Airline%20FE\GP\tamer\WINDOWS\GP_AT.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09.11.10&#24247;&#25289;&#24503;\&#25307;&#21830;&#23616;&#37202;&#24215;&#35270;&#35273;&#26679;&#26495;&#24037;&#31243;11.11.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2009.11.10&#24247;&#25289;&#24503;/&#25307;&#21830;&#23616;&#37202;&#24215;&#35270;&#35273;&#26679;&#26495;&#24037;&#31243;11.11.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006&#24180;&#24230;&#24037;&#31243;&#25991;&#20214;\&#26032;&#19977;&#37324;&#23663;&#21335;&#21306;&#24037;&#31243;\&#21335;&#21306;8&#26376;5&#26085;&#25253;&#20215;\&#21335;&#21306;S01&#8230;S10&#31532;&#19968;&#36718;&#25253;&#20215;&#65288;B&#29256;&#26045;&#24037;&#22270;&#65289;x1.2.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006&#24180;&#24230;&#24037;&#31243;&#25991;&#20214;/&#26032;&#19977;&#37324;&#23663;&#21335;&#21306;&#24037;&#31243;/&#21335;&#21306;8&#26376;5&#26085;&#25253;&#20215;/&#21335;&#21306;S01&#8230;S10&#31532;&#19968;&#36718;&#25253;&#20215;&#65288;B&#29256;&#26045;&#24037;&#22270;&#65289;x1.2.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E:\&#28504;&#31435;&#21355;&#25991;&#20214;&#22841;\&#25253;&#20215;&#31867;\2004&#24180;\4&#26376;\&#21271;&#33322;&#22270;&#20070;&#39302;&#31383;&#25913;&#36896;.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28504;&#31435;&#21355;&#25991;&#20214;&#22841;/&#25253;&#20215;&#31867;/2004&#24180;/4&#26376;/&#21271;&#33322;&#22270;&#20070;&#39302;&#31383;&#25913;&#36896;.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4149;&#22681;&#24037;&#31243;\2009&#24180;&#22312;&#26045;&#24037;&#31243;\&#19996;&#26041;&#38134;&#24231;\&#19996;&#26041;&#38134;&#24231;&#32467;&#31639;&#20070;&#27979;&#31639;\&#35874;&#20025;\&#24037;&#31243;&#32467;&#31639;\&#33322;&#22825;&#19977;&#38498;&#32467;&#31639;\&#19977;&#38498;&#19977;&#37096;&#32508;&#21512;&#35797;&#39564;&#27004;\07&#24180;4&#26376;21&#26085;&#25237;&#26631;&#25253;&#20215;\&#26368;&#32456;&#25237;&#26631;&#30830;&#35748;&#29256;\&#19977;&#38498;&#19977;&#37096;&#35797;&#39564;&#27004;&#25253;&#20215;&#65288;&#25237;&#26631;&#25253;&#20215;&#65289;.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4149;&#22681;&#24037;&#31243;/2009&#24180;&#22312;&#26045;&#24037;&#31243;/&#19996;&#26041;&#38134;&#24231;/&#19996;&#26041;&#38134;&#24231;&#32467;&#31639;&#20070;&#27979;&#31639;/&#35874;&#20025;/&#24037;&#31243;&#32467;&#31639;/&#33322;&#22825;&#19977;&#38498;&#32467;&#31639;/&#19977;&#38498;&#19977;&#37096;&#32508;&#21512;&#35797;&#39564;&#27004;/07&#24180;4&#26376;21&#26085;&#25237;&#26631;&#25253;&#20215;/&#26368;&#32456;&#25237;&#26631;&#30830;&#35748;&#29256;/&#19977;&#38498;&#19977;&#37096;&#35797;&#39564;&#27004;&#25253;&#20215;&#65288;&#25237;&#26631;&#25253;&#20215;&#65289;.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E:\gao\&#28437;&#27827;&#27902;\&#38382;&#21367;&#19968;&#22238;&#22797;\&#28437;&#27827;&#27902;&#25104;&#26412;&#19982;&#25253;&#20215;-8.23.xlsx"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gao/&#28437;&#27827;&#27902;/&#38382;&#21367;&#19968;&#22238;&#22797;/&#28437;&#27827;&#27902;&#25104;&#26412;&#19982;&#25253;&#20215;-8.23.xlsx"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E:\gao\&#39532;&#38797;&#23665;&#37329;&#40560;&#22825;&#22320;&#24191;&#22330;&#24149;&#22681;&#24037;&#31243;\&#39532;&#38797;&#23665;&#35810;&#26631;&#38382;&#21367;2014-4-18\&#21442;&#32771;&#29992;\2013.5.17&#38271;&#20852;&#25253;&#20215;(&#26694;&#26550;&#21333;&#20803;&#65289;.xlsx"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gao/&#39532;&#38797;&#23665;&#37329;&#40560;&#22825;&#22320;&#24191;&#22330;&#24149;&#22681;&#24037;&#31243;/&#39532;&#38797;&#23665;&#35810;&#26631;&#38382;&#21367;2014-4-18/&#21442;&#32771;&#29992;/2013.5.17&#38271;&#20852;&#25253;&#20215;(&#26694;&#26550;&#21333;&#20803;&#65289;.xlsx"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E:\Documents%20and%20Settings\Administrator\&#26700;&#38754;\2013.9.27&#20013;&#21326;&#33402;&#26415;&#39302;&#25253;&#20215;&#35843;&#25972;-R2.xlsx"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Documents%20and%20Settings/Administrator/&#26700;&#38754;/2013.9.27&#20013;&#21326;&#33402;&#26415;&#39302;&#25253;&#20215;&#35843;&#25972;-R2.xlsx"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31508;&#35760;&#26412;&#25968;&#37327;&#22791;&#20221;\&#22791;&#20221;3\2006&#24180;&#24230;&#24037;&#31243;&#25991;&#20214;\&#26032;&#19977;&#37324;&#23663;&#21335;&#21306;&#24037;&#31243;\&#21335;&#21306;10&#26376;11&#26085;&#31532;&#19971;&#36718;&#25253;&#20215;\&#21335;&#21306;S1&#8230;S10&#31532;&#19971;&#36718;&#25253;&#20215;\&#21335;&#21306;S01&#8230;S10&#31532;&#19971;&#36718;&#25253;&#20215;&#65288;B&#29256;&#26045;&#24037;&#22270;&#65289;x1.0.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149;&#22681;&#24037;&#31243;/2011&#24180;&#25237;&#26631;&#24037;&#31243;/&#25215;&#24503;&#22269;&#38469;&#24191;&#22330;2011.6.9/&#25237;&#26631;&#25253;&#20215;/&#24149;&#22681;&#24037;&#31243;/2009&#24180;&#22312;&#26045;&#24037;&#31243;/&#19996;&#26041;&#38134;&#24231;/&#27965;&#21830;&#25253;&#20215;&#21333;&#25253;&#30002;&#26041;&#30830;&#35748;/&#31508;&#35760;&#26412;&#25968;&#37327;&#22791;&#20221;/&#22791;&#20221;3/2006&#24180;&#24230;&#24037;&#31243;&#25991;&#20214;/&#26032;&#19977;&#37324;&#23663;&#21335;&#21306;&#24037;&#31243;/&#21335;&#21306;10&#26376;11&#26085;&#31532;&#19971;&#36718;&#25253;&#20215;/&#21335;&#21306;S1&#8230;S10&#31532;&#19971;&#36718;&#25253;&#20215;/&#21335;&#21306;S01&#8230;S10&#31532;&#19971;&#36718;&#25253;&#20215;&#65288;B&#29256;&#26045;&#24037;&#22270;&#65289;x1.0.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658;&#36890;&#27704;&#36798;\&#20975;&#33589;&#35946;&#22253;\&#20975;&#33589;&#35946;&#22253;&#32467;&#31639;\&#20013;&#24515;&#21306;&#24037;&#31243;&#32467;&#31639;\&#22320;&#19979;&#23460;&#24037;&#31243;\&#38050;&#31563;-&#22522;&#30784;&#26753;.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658;&#36890;&#27704;&#36798;/&#20975;&#33589;&#35946;&#22253;/&#20975;&#33589;&#35946;&#22253;&#32467;&#31639;/&#20013;&#24515;&#21306;&#24037;&#31243;&#32467;&#31639;/&#22320;&#19979;&#23460;&#24037;&#31243;/&#38050;&#31563;-&#22522;&#30784;&#26753;.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E:\&#22823;&#36830;&#19975;&#36798;\&#24037;&#20316;\&#25307;&#26631;\&#35199;&#23433;&#19975;&#36798;&#24191;&#22330;&#37202;&#24215;\&#25307;&#26631;&#25991;&#20214;\&#25307;&#26631;&#25991;&#20214;&#21457;&#20986;&#29256;\&#35199;&#23433;&#19975;&#36798;&#24076;&#23572;&#39039;&#37202;&#24215;&#22806;&#24149;&#22681;&#24037;&#31243;&#37327;&#28165;&#21333;20100608.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22823;&#36830;&#19975;&#36798;/&#24037;&#20316;/&#25307;&#26631;/&#35199;&#23433;&#19975;&#36798;&#24191;&#22330;&#37202;&#24215;/&#25307;&#26631;&#25991;&#20214;/&#25307;&#26631;&#25991;&#20214;&#21457;&#20986;&#29256;/&#35199;&#23433;&#19975;&#36798;&#24076;&#23572;&#39039;&#37202;&#24215;&#22806;&#24149;&#22681;&#24037;&#31243;&#37327;&#28165;&#21333;20100608.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4658;&#36890;&#27704;&#36798;\&#20975;&#33589;&#35946;&#22253;\&#20975;&#33589;&#35946;&#22253;&#32467;&#31639;\&#20013;&#24515;&#21306;&#24037;&#31243;&#32467;&#31639;\&#22320;&#19979;&#23460;&#24037;&#31243;\&#38050;&#31563;-&#22522;&#30784;&#26753;.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4658;&#36890;&#27704;&#36798;/&#20975;&#33589;&#35946;&#22253;/&#20975;&#33589;&#35946;&#22253;&#32467;&#31639;/&#20013;&#24515;&#21306;&#24037;&#31243;&#32467;&#31639;/&#22320;&#19979;&#23460;&#24037;&#31243;/&#38050;&#31563;-&#22522;&#30784;&#26753;.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025;&#28070;&#22253;C9\&#25991;&#23383;\&#38480;&#39069;\&#19981;&#35201;&#20102;\&#31532;&#19977;&#29256;\&#26045;&#24037;&#22270;&#38480;&#39069;-1.10--&#30334;&#39029;.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2025;&#28070;&#22253;C9/&#25991;&#23383;/&#38480;&#39069;/&#19981;&#35201;&#20102;/&#31532;&#19977;&#29256;/&#26045;&#24037;&#22270;&#38480;&#39069;-1.10--&#30334;&#39029;.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7965;&#21830;&#21450;&#26242;&#23450;&#39033;&#30446;&#25253;&#20215;\&#19977;&#37324;&#23663;&#21271;&#21306;&#36164;&#26009;\&#21271;&#21306;&#31532;&#22235;&#36718;&#25253;&#30002;&#26041;\N24&#21306;&#31532;&#20108;&#36718;&#25253;&#20215;&#65288;B&#29256;&#26045;&#24037;&#22270;&#65289;x1.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7965;&#21830;&#21450;&#26242;&#23450;&#39033;&#30446;&#25253;&#20215;/&#19977;&#37324;&#23663;&#21271;&#21306;&#36164;&#26009;/&#21271;&#21306;&#31532;&#22235;&#36718;&#25253;&#30002;&#26041;/N24&#21306;&#31532;&#20108;&#36718;&#25253;&#20215;&#65288;B&#29256;&#26045;&#24037;&#22270;&#65289;x1.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991;&#20214;\&#34920;&#26684;&#27169;&#26495;\&#21333;&#20215;&#20998;&#26512;&#34920;-&#27169;&#26495;.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5991;&#20214;/&#34920;&#26684;&#27169;&#26495;/&#21333;&#20215;&#20998;&#26512;&#34920;-&#27169;&#26495;.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E:\gao\&#39532;&#38797;&#23665;&#37329;&#40560;&#22825;&#22320;&#24191;&#22330;&#24149;&#22681;&#24037;&#31243;\&#39532;&#38797;&#23665;&#35810;&#26631;&#38382;&#21367;2014-4-18\&#25104;&#26412;&#21450;&#25253;&#20215;2014-4-18.xlsx"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gao/&#39532;&#38797;&#23665;&#37329;&#40560;&#22825;&#22320;&#24191;&#22330;&#24149;&#22681;&#24037;&#31243;/&#39532;&#38797;&#23665;&#35810;&#26631;&#38382;&#21367;2014-4-18/&#25104;&#26412;&#21450;&#25253;&#20215;2014-4-18.xlsx"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CND\CQU.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9\&#20013;&#22919;&#21307;&#38498;&#20840;&#37096;&#30005;&#23376;&#29256;&#22270;&#32440;\&#21518;&#21220;&#32508;&#21512;&#27004;&#25253;&#20215;&#34920;.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09/&#20013;&#22919;&#21307;&#38498;&#20840;&#37096;&#30005;&#23376;&#29256;&#22270;&#32440;/&#21518;&#21220;&#32508;&#21512;&#27004;&#25253;&#20215;&#34920;.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J:\&#24037;&#31243;\&#40857;&#28246;\&#40857;&#28246;&#19996;&#26725;&#37089;\&#35199;&#27704;D&#25143;&#22411;&#38376;&#31383;&#22270;20090217\CQU.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2451;&#20064;&#24037;&#31243;\&#22825;&#23425;&#24037;&#31243;\&#38738;&#23707;&#33014;&#24030;&#28286;&#36130;&#23500;&#20013;&#24515;\&#33014;&#24030;&#28286;&#36130;&#23500;&#20013;&#24515;\&#25253;&#20215;&#35745;&#31639;&#34920;8.30.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32451;&#20064;&#24037;&#31243;/&#22825;&#23425;&#24037;&#31243;/&#38738;&#23707;&#33014;&#24030;&#28286;&#36130;&#23500;&#20013;&#24515;/&#33014;&#24030;&#28286;&#36130;&#23500;&#20013;&#24515;/&#25253;&#20215;&#35745;&#31639;&#34920;8.30.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E:\&#28165;&#21333;&#34920;&#26684;&#26684;&#24335;\7.1%20&#22823;&#21830;&#19994;&#24037;&#31243;&#37327;&#28165;&#21333;&#23553;&#38754;%20(&#22806;&#35013;)\12-5&#22825;&#27941;&#28165;&#21333;\&#22825;&#27941;&#19975;&#36798;&#22823;&#21830;&#19994;&#65288;&#31354;&#30333;&#28165;&#21333;&#6528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28165;&#21333;&#34920;&#26684;&#26684;&#24335;/7.1%20&#22823;&#21830;&#19994;&#24037;&#31243;&#37327;&#28165;&#21333;&#23553;&#38754;%20(&#22806;&#35013;)/12-5&#22825;&#27941;&#28165;&#21333;/&#22825;&#27941;&#19975;&#36798;&#22823;&#21830;&#19994;&#65288;&#31354;&#30333;&#28165;&#21333;&#6528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E:\&#25105;&#30340;&#24037;&#31243;\&#38738;&#23707;&#26446;&#27815;\&#38738;&#23707;&#24213;&#21830;&#22270;&#32440;9.23&#65288;&#26368;&#32456;&#29992;&#22270;&#65289;\&#38738;&#23707;&#26446;&#27815;&#19975;&#36798;&#24213;&#21830;&#22806;&#24149;&#22681;&#24037;&#31243;&#37327;920.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25105;&#30340;&#24037;&#31243;/&#38738;&#23707;&#26446;&#27815;/&#38738;&#23707;&#24213;&#21830;&#22270;&#32440;9.23&#65288;&#26368;&#32456;&#29992;&#22270;&#65289;/&#38738;&#23707;&#26446;&#27815;&#19975;&#36798;&#24213;&#21830;&#22806;&#24149;&#22681;&#24037;&#31243;&#37327;920.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1271;&#20140;&#24066;&#22825;&#31482;\&#22825;&#31482;&#20445;&#31246;&#21306;&#25104;&#26412;&#25253;&#20215;\&#21271;&#20140;&#22825;&#31482;&#24037;&#31243;&#37327;&#25104;&#26412;.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21271;&#20140;&#24066;&#22825;&#31482;/&#22825;&#31482;&#20445;&#31246;&#21306;&#25104;&#26412;&#25253;&#20215;/&#21271;&#20140;&#22825;&#31482;&#24037;&#31243;&#37327;&#25104;&#26412;.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CDD\&#26032;&#24314;&#25991;&#20214;&#22841;%20(2)\&#25105;&#21496;&#25104;&#26412;\&#28070;&#19990;&#20013;&#24515;&#25104;&#26412;(&#31446;&#26126;&#27178;&#38544;&#65289;.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CDD/&#26032;&#24314;&#25991;&#20214;&#22841;%20(2)/&#25105;&#21496;&#25104;&#26412;/&#28070;&#19990;&#20013;&#24515;&#25104;&#26412;(&#31446;&#26126;&#27178;&#38544;&#65289;.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420;&#32599;&#26031;&#20844;&#21496;\&#25104;&#26412;&#34920;\TENDER\2006&#24180;\CW%20%20SOHO\&#25104;&#26412;\Final%20cost%204\&#26397;&#22806;SOHO\060125-&#26397;&#22806;SOHO&#24149;&#22681;&#25307;&#26631;&#22270;&#20840;&#22871;&#36807;&#31243;&#22270;\&#24149;&#22681;&#38754;&#31215;1128&#27979;&#31639;.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420;&#32599;&#26031;&#20844;&#21496;/&#25104;&#26412;&#34920;/TENDER/2006&#24180;/CW%20%20SOHO/&#25104;&#26412;/Final%20cost%204/&#26397;&#22806;SOHO/060125-&#26397;&#22806;SOHO&#24149;&#22681;&#25307;&#26631;&#22270;&#20840;&#22871;&#36807;&#31243;&#22270;/&#24149;&#22681;&#38754;&#31215;1128&#27979;&#31639;.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E:\&#20420;&#32599;&#26031;&#20844;&#21496;\&#25104;&#26412;&#34920;\TENDER\2006&#24180;\CW%20%20SOHO\&#25104;&#26412;\Final%20cost%204\&#26397;&#22806;SOHO\060125-&#26397;&#22806;SOHO&#24149;&#22681;&#25307;&#26631;&#22270;&#20840;&#22871;&#36807;&#31243;&#22270;\&#24149;&#22681;&#38754;&#31215;1128&#27979;&#31639;.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20420;&#32599;&#26031;&#20844;&#21496;/&#25104;&#26412;&#34920;/TENDER/2006&#24180;/CW%20%20SOHO/&#25104;&#26412;/Final%20cost%204/&#26397;&#22806;SOHO/060125-&#26397;&#22806;SOHO&#24149;&#22681;&#25307;&#26631;&#22270;&#20840;&#22871;&#36807;&#31243;&#22270;/&#24149;&#22681;&#38754;&#31215;1128&#27979;&#31639;.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Chenjie\&#26412;&#22320;&#30913;&#30424;%20(D)\&#24029;&#20449;\&#25552;&#36135;&#21333;2007\&#24029;&#20449;\&#21512;&#21516;\&#22797;&#20214;%20&#26954;&#27663;.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25237;&#26631;&#25991;&#20214;2009&#24180;/7&#26376;/&#32511;&#22478;&#21315;&#23707;&#28246;&#30887;&#27700;&#28165;&#39118;3%23&#27004;&#24149;&#22681;&#24037;&#31243;/&#21830;&#21153;&#37096;&#20998;/DOCUME~1/zj/LOCALS~1/Temp/Rar$DI00.906/&#24191;&#36798;&#36719;&#20214;/&#24037;&#31243;&#25991;&#20214;/&#38450;&#28779;&#28034;&#26009;/&#27993;&#27743;&#34218;&#20159;&#30005;&#23376;/&#24037;&#31243;&#27010;&#20917;(&#23433;&#35013;)1.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25237;&#26631;&#25991;&#20214;2009&#24180;/7&#26376;/&#32511;&#22478;&#21315;&#23707;&#28246;&#30887;&#27700;&#28165;&#39118;3%23&#27004;&#24149;&#22681;&#24037;&#31243;/&#21830;&#21153;&#37096;&#20998;/DOCUME~1/zj/LOCALS~1/Temp/Rar$DI00.906/&#24191;&#36798;&#36719;&#20214;/&#24037;&#31243;&#25991;&#20214;/&#38450;&#28779;&#28034;&#26009;/&#27993;&#27743;&#34218;&#20159;&#30005;&#23376;/&#39044;&#31639;&#20070;&#27743;&#23665;.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825;&#19968;&#22478;\&#31532;&#19968;&#29256;&#22270;&#32440;\&#26045;&#24037;&#39044;&#31639;\&#26045;&#24037;&#39044;&#31639;\1\9913\Volume%203%20-%20Part%202\bill.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2825;&#19968;&#22478;/&#31532;&#19968;&#29256;&#22270;&#32440;/&#26045;&#24037;&#39044;&#31639;/&#26045;&#24037;&#39044;&#31639;/1/9913/Volume%203%20-%20Part%202/bill.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2825;&#27941;&#20844;&#21496;\2007\&#27491;&#24335;&#25237;&#26631;\6&#26102;&#20195;&#22823;&#21414;\&#25104;&#26412;&#25253;&#20215;\&#38738;&#23707;&#33014;&#24030;&#28286;&#36130;&#23500;&#20013;&#24515;\&#33014;&#24030;&#28286;&#36130;&#23500;&#20013;&#24515;\&#25253;&#20215;&#35745;&#31639;&#34920;8.30.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22825;&#27941;&#20844;&#21496;/2007/&#27491;&#24335;&#25237;&#26631;/6&#26102;&#20195;&#22823;&#21414;/&#25104;&#26412;&#25253;&#20215;/&#38738;&#23707;&#33014;&#24030;&#28286;&#36130;&#23500;&#20013;&#24515;/&#33014;&#24030;&#28286;&#36130;&#23500;&#20013;&#24515;/&#25253;&#20215;&#35745;&#31639;&#34920;8.30.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006&#24180;&#24230;&#24037;&#31243;&#25991;&#20214;\&#26032;&#19977;&#37324;&#23663;&#21335;&#21306;&#24037;&#31243;\&#21335;&#21306;8&#26376;5&#26085;&#25253;&#20215;\&#21335;&#21306;S01&#8230;S10&#31532;&#19968;&#36718;&#25253;&#20215;&#65288;B&#29256;&#26045;&#24037;&#22270;&#65289;x1.2(&#25253;&#30002;&#26041;&#29256;&#65289;.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006&#24180;&#24230;&#24037;&#31243;&#25991;&#20214;/&#26032;&#19977;&#37324;&#23663;&#21335;&#21306;&#24037;&#31243;/&#21335;&#21306;8&#26376;5&#26085;&#25253;&#20215;/&#21335;&#21306;S01&#8230;S10&#31532;&#19968;&#36718;&#25253;&#20215;&#65288;B&#29256;&#26045;&#24037;&#22270;&#65289;x1.2(&#25253;&#30002;&#26041;&#29256;&#65289;.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09&#24180;&#24230;&#25237;&#26631;&#24037;&#31243;&#39033;&#30446;\&#28165;&#21326;&#22823;&#23398;\&#26368;&#32456;\&#25991;&#20214;&#22791;&#20221;\2008&#24180;&#24037;&#31243;\&#21171;&#21153;&#32467;&#31639;&#21450;&#20184;&#27454;\&#21335;&#21306;&#25913;&#36896;&#23545;&#30002;&#26041;\&#19977;&#37324;&#23663;&#21335;&#21306;\&#21335;&#21306;S1&#8230;S10&#31532;&#19971;&#36718;&#25253;&#20215;\(&#23616;&#37096;&#21517;&#31216;&#20462;&#27491;)&#21335;&#21306;S01&#8230;S10&#31532;&#19971;&#36718;&#25253;&#20215;&#65288;&#20462;&#27491;&#20110;11&#26376;12&#26085;&#65289;x1.0.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149;&#22681;&#24037;&#31243;/2011&#24180;&#25237;&#26631;&#24037;&#31243;/&#25215;&#24503;&#22269;&#38469;&#24191;&#22330;2011.6.9/&#25237;&#26631;&#25253;&#20215;/&#24149;&#22681;&#24037;&#31243;/09&#24180;&#24230;&#25237;&#26631;&#24037;&#31243;&#39033;&#30446;/&#28165;&#21326;&#22823;&#23398;/&#26368;&#32456;/&#25991;&#20214;&#22791;&#20221;/2008&#24180;&#24037;&#31243;/&#21171;&#21153;&#32467;&#31639;&#21450;&#20184;&#27454;/&#21335;&#21306;&#25913;&#36896;&#23545;&#30002;&#26041;/&#19977;&#37324;&#23663;&#21335;&#21306;/&#21335;&#21306;S1&#8230;S10&#31532;&#19971;&#36718;&#25253;&#20215;/(&#23616;&#37096;&#21517;&#31216;&#20462;&#27491;)&#21335;&#21306;S01&#8230;S10&#31532;&#19971;&#36718;&#25253;&#20215;&#65288;&#20462;&#27491;&#20110;11&#26376;12&#26085;&#65289;x1.0.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09&#24180;&#24230;&#25237;&#26631;&#24037;&#31243;&#39033;&#30446;\&#28165;&#21326;&#22823;&#23398;\&#26368;&#32456;\&#25991;&#20214;&#22791;&#20221;\2008&#24180;&#24037;&#31243;\&#21171;&#21153;&#32467;&#31639;&#21450;&#20184;&#27454;\&#21335;&#21306;&#25913;&#36896;&#23545;&#30002;&#26041;\&#21271;&#21306;&#27965;&#21830;\&#21271;&#21306;&#27965;&#21830;&#31532;&#19968;&#37096;&#20998;&#25972;&#29702;\A.&#19968;&#12289;1.N1&#27004;&#21450;&#30456;&#20851;&#39033;&#30446;&#30340;&#24635;&#36896;&#20215;&#65288;&#19981;&#21547;&#20027;&#20837;&#21475;&#38632;&#34028;&#65289;\A.&#19968;&#12289;1.N1&#27004;&#21450;&#30456;&#20851;&#39033;&#30446;&#30340;&#24635;&#36896;&#20215;&#65288;&#19981;&#21547;&#20027;&#20837;&#21475;&#38632;&#34028;&#65289;.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149;&#22681;&#24037;&#31243;/2011&#24180;&#25237;&#26631;&#24037;&#31243;/&#25215;&#24503;&#22269;&#38469;&#24191;&#22330;2011.6.9/&#25237;&#26631;&#25253;&#20215;/&#24149;&#22681;&#24037;&#31243;/09&#24180;&#24230;&#25237;&#26631;&#24037;&#31243;&#39033;&#30446;/&#28165;&#21326;&#22823;&#23398;/&#26368;&#32456;/&#25991;&#20214;&#22791;&#20221;/2008&#24180;&#24037;&#31243;/&#21171;&#21153;&#32467;&#31639;&#21450;&#20184;&#27454;/&#21335;&#21306;&#25913;&#36896;&#23545;&#30002;&#26041;/&#21271;&#21306;&#27965;&#21830;/&#21271;&#21306;&#27965;&#21830;&#31532;&#19968;&#37096;&#20998;&#25972;&#29702;/A.&#19968;&#12289;1.N1&#27004;&#21450;&#30456;&#20851;&#39033;&#30446;&#30340;&#24635;&#36896;&#20215;&#65288;&#19981;&#21547;&#20027;&#20837;&#21475;&#38632;&#34028;&#65289;/A.&#19968;&#12289;1.N1&#27004;&#21450;&#30456;&#20851;&#39033;&#30446;&#30340;&#24635;&#36896;&#20215;&#65288;&#19981;&#21547;&#20027;&#20837;&#21475;&#38632;&#34028;&#65289;.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Mihai\D\WINDOWS\Desktop\karali\finansbank%20karali\Finansbank\FINANSBANK%20MECHANICAL%20WORK%20OFFER%2001-haz.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237;&#26631;\&#27704;&#21644;\&#24037;&#31243;&#37327;&#34920;\&#38738;&#23707;&#33014;&#24030;&#28286;&#36130;&#23500;&#20013;&#24515;\&#33014;&#24030;&#28286;&#36130;&#23500;&#20013;&#24515;\&#25253;&#20215;&#35745;&#31639;&#34920;8.30.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5237;&#26631;/&#27704;&#21644;/&#24037;&#31243;&#37327;&#34920;/&#38738;&#23707;&#33014;&#24030;&#28286;&#36130;&#23500;&#20013;&#24515;/&#33014;&#24030;&#28286;&#36130;&#23500;&#20013;&#24515;/&#25253;&#20215;&#35745;&#31639;&#34920;8.30.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Documents%20and%20Settings\Administrator\My%20Documents\&#22825;&#19968;&#22478;&#26045;&#24037;&#39044;&#31639;\1\9913\Volume%203%20-%20Part%202\bill.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Documents%20and%20Settings/Administrator/My%20Documents/&#22825;&#19968;&#22478;&#26045;&#24037;&#39044;&#31639;/1/9913/Volume%203%20-%20Part%202/bill.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2&#24180;&#25237;&#26631;\&#27784;&#38451;&#25104;&#26412;\&#38738;&#23707;&#22025;&#24180;&#21326;2010.10.18\&#25991;&#23383;\&#28165;&#21326;\&#25307;&#26631;\&#37329;&#35895;\&#24149;&#22681;\&#37329;&#20043;&#35895;&#24037;&#31243;&#37327;&#28165;&#21333;&#21450;&#25253;&#20215;(&#35774;&#35745;&#20154;&#20570;)\&#37329;&#20043;&#35895;&#37327;&#21333;.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12&#24180;&#25237;&#26631;/&#27784;&#38451;&#25104;&#26412;/&#38738;&#23707;&#22025;&#24180;&#21326;2010.10.18/&#25991;&#23383;/&#28165;&#21326;/&#25307;&#26631;/&#37329;&#35895;/&#24149;&#22681;/&#37329;&#20043;&#35895;&#24037;&#31243;&#37327;&#28165;&#21333;&#21450;&#25253;&#20215;(&#35774;&#35745;&#20154;&#20570;)/&#37329;&#20043;&#35895;&#37327;&#21333;.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E:\&#24352;&#27426;\&#26080;&#38177;B&#21306;\&#26080;&#38177;&#28165;&#21333;05-27\&#26080;&#38177;B&#21306;\&#20998;&#20116;&#26631;&#27573;\&#19968;&#26631;&#27573;\&#24037;&#31243;\&#26080;&#38177;\&#22806;&#24149;&#22681;&#22270;&#32440;\&#26080;&#38177;A&#21306;&#26368;&#21518;&#20462;&#25913;&#22270;&#32440;\&#26080;&#38177;&#28165;&#21333;\2007&#24180;&#24230;&#24037;&#31243;\0802&#20013;&#20896;&#22823;&#21414;\&#26395;&#20140;A&#21306;&#25307;&#26631;\&#26395;&#20140;&#20303;&#23429;&#22806;&#39280;&#20998;&#21253;\&#22806;&#39280;&#35780;&#26631;\&#26395;&#20140;4&#65283;&#20303;&#23429;&#22806;&#39280;&#28165;&#21333;0610.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24352;&#27426;/&#26080;&#38177;B&#21306;/&#26080;&#38177;&#28165;&#21333;05-27/&#26080;&#38177;B&#21306;/&#20998;&#20116;&#26631;&#27573;/&#19968;&#26631;&#27573;/&#24037;&#31243;/&#26080;&#38177;/&#22806;&#24149;&#22681;&#22270;&#32440;/&#26080;&#38177;A&#21306;&#26368;&#21518;&#20462;&#25913;&#22270;&#32440;/&#26080;&#38177;&#28165;&#21333;/2007&#24180;&#24230;&#24037;&#31243;/0802&#20013;&#20896;&#22823;&#21414;/&#26395;&#20140;A&#21306;&#25307;&#26631;/&#26395;&#20140;&#20303;&#23429;&#22806;&#39280;&#20998;&#21253;/&#22806;&#39280;&#35780;&#26631;/&#26395;&#20140;4&#65283;&#20303;&#23429;&#22806;&#39280;&#28165;&#21333;0610.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7&#26679;&#26412;\080713&#39044;&#31639;&#21333;.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07&#26679;&#26412;/080713&#39044;&#31639;&#21333;.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Wangjianwen\&#9733;&#20849;&#20139;&#9733;\WINDOWS\Desktop\5&#12290;21&#38598;&#22242;&#32463;&#33829;&#37096;&#24037;&#20316;&#31649;&#29702;&#26631;&#20934;\&#31649;&#29702;&#24080;&#34920;\1&#32463;&#33829;&#20104;&#12289;&#20915;&#31639;&#31649;&#29702;\&#34920;&#30382;.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2825;&#27941;&#26757;&#27743;&#20250;&#23637;&#20013;&#24515;09-9-29\&#21830;&#21153;\&#25253;&#20215;\09.10.14&#20462;&#25913;\0023\&#25105;&#30340;&#24037;&#31243;\U-TOWN\&#25104;&#26412;\&#25104;&#26412;&#38480;&#39069;09.08.25.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22825;&#27941;&#26757;&#27743;&#20250;&#23637;&#20013;&#24515;09-9-29/&#21830;&#21153;/&#25253;&#20215;/09.10.14&#20462;&#25913;/0023/&#25105;&#30340;&#24037;&#31243;/U-TOWN/&#25104;&#26412;/&#25104;&#26412;&#38480;&#39069;09.08.25.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I:\1&#12289;&#24037;&#31243;\1&#12289;&#31454;-&#32768;&#20449;&#21672;&#35810;\20&#12289;&#20449;&#36798;&#183;&#26611;&#37089;&#33489;&#26679;&#26495;&#25151;3&#35013;&#20462;&#24037;&#31243;&#23457;&#26680;\&#27993;&#32768;&#22522;&#23457;&#65288;2013&#65289;&#31532;441&#21495;&#20449;&#36798;&#183;&#26611;&#37089;&#33489;&#26679;&#26495;&#25151;3&#35013;&#20462;&#24037;&#31243;&#23457;&#26680;&#23450;&#31295;(2013.9.26)\&#24037;&#20316;&#39033;&#30446;\&#23457;&#35745;&#39033;&#30446;\&#30005;&#21147;&#23616;\220KV&#19996;&#26757;&#21464;\220KV&#19996;&#26757;&#21464;&#35745;&#31639;&#31295;\&#26641;&#22823;&#34892;&#25919;&#27004;&#35745;&#31639;&#20070;&#65288;&#21407;&#28165;&#21333;&#23545;&#24080;&#65289;.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13;&#20852;&#36890;&#35759;\&#20013;&#20852;&#36890;&#35759;&#19977;&#26399;&#19968;&#26399;&#25104;&#26412;&#65288;1%23&#65289;xls.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013;&#20852;&#36890;&#35759;/&#20013;&#20852;&#36890;&#35759;&#19977;&#26399;&#19968;&#26399;&#25104;&#26412;&#65288;1%23&#65289;xls.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2007&#26679;&#26412;\&#39044;&#31639;&#21333;\&#39044;&#31639;&#21333;.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38472;&#20806;&#28949;2008/2007&#26679;&#26412;/&#39044;&#31639;&#21333;/&#39044;&#31639;&#21333;.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PC-2-54\&#21513;&#26519;&#21326;&#24494;&#21457;&#34892;\CHR\ARBEJDE\Q4DK.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NTS01\jhc\CHR\ARBEJDE\Q4DK.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Documents%20and%20Settings\Administrator\&#26700;&#38754;\&#22235;&#21512;&#24196;&#24037;&#31243;&#37327;&#28165;&#21333;.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Documents%20and%20Settings/Administrator/&#26700;&#38754;/&#22235;&#21512;&#24196;&#24037;&#31243;&#37327;&#28165;&#21333;.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6700;&#38754;\01498\TENDER\2006&#24180;\CW%20%20SOHO\&#25104;&#26412;\Final%20cost%204\&#26397;&#22806;SOHO\060125-&#26397;&#22806;SOHO&#24149;&#22681;&#25307;&#26631;&#22270;&#20840;&#22871;&#36807;&#31243;&#22270;\&#24149;&#22681;&#38754;&#31215;1128&#27979;&#31639;.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6700;&#38754;/01498/TENDER/2006&#24180;/CW%20%20SOHO/&#25104;&#26412;/Final%20cost%204/&#26397;&#22806;SOHO/060125-&#26397;&#22806;SOHO&#24149;&#22681;&#25307;&#26631;&#22270;&#20840;&#22871;&#36807;&#31243;&#22270;/&#24149;&#22681;&#38754;&#31215;1128&#27979;&#31639;.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10&#24180;&#24037;&#20316;\11.18\&#24037;&#31243;&#37327;-D.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2010&#24180;&#24037;&#20316;/11.18/&#24037;&#31243;&#37327;-D.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I:\&#25307;&#26631;&#25991;&#20214;\&#25307;&#21830;&#20449;&#29992;&#21345;&#20013;&#24515;Contract\MC\&#24635;&#21253;(20080513)\Phase%20I\2.18&#20462;&#25913;&#21518;&#28165;&#21333;\&#25253;&#20215;&#36164;&#26009;1&#26376;14&#26085;&#20843;&#27425;&#35843;&#25972;&#21518;\&#25307;&#21830;&#38134;&#34892;&#28165;&#21333;&#25253;&#20215;&#65288;&#24352;&#26126;&#26126;&#65289;.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352;&#25919;&#21326;\&#25105;&#30340;&#24037;&#20316;\&#25105;&#30340;&#24037;&#31243;\&#28437;&#27827;&#27902;(&#20108;&#26399;&#19968;&#65289;\E-mail&#25253;&#20215;\&#20108;&#26631;&#27573;\&#24149;&#22681;&#26045;&#24037;&#25307;&#25237;&#26631;\the%20center%20of%20Hangzhou%20Citiver\&#26032;&#32511;&#22253;&#24037;&#31243;&#37327;&#65288;1&#65289;.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352;&#25919;&#21326;/&#25105;&#30340;&#24037;&#20316;/&#25105;&#30340;&#24037;&#31243;/&#28437;&#27827;&#27902;(&#20108;&#26399;&#19968;&#65289;/E-mail&#25253;&#20215;/&#20108;&#26631;&#27573;/&#24149;&#22681;&#26045;&#24037;&#25307;&#25237;&#26631;/the%20center%20of%20Hangzhou%20Citiver/&#26032;&#32511;&#22253;&#24037;&#31243;&#37327;&#65288;1&#65289;.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E:\&#23609;&#21494;&#24179;\2011&#24180;&#39033;&#30446;\&#19975;&#36798;&#39033;&#30446;\2011&#24180;&#39033;&#30446;\&#28201;&#24030;&#19975;&#36798;\QD\&#27494;&#27721;\&#24037;&#31243;\&#26080;&#38177;\&#22806;&#24149;&#22681;&#22270;&#32440;\&#26080;&#38177;A&#21306;&#26368;&#21518;&#20462;&#25913;&#22270;&#32440;\&#26080;&#38177;&#28165;&#21333;\&#26395;&#20140;A&#21306;&#25307;&#26631;\&#26395;&#20140;&#20303;&#23429;&#22806;&#39280;&#20998;&#21253;\&#22806;&#39280;&#35780;&#26631;\&#26395;&#20140;4&#65283;&#20303;&#23429;&#22806;&#39280;&#28165;&#21333;0610.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23609;&#21494;&#24179;/2011&#24180;&#39033;&#30446;/&#19975;&#36798;&#39033;&#30446;/2011&#24180;&#39033;&#30446;/&#28201;&#24030;&#19975;&#36798;/QD/&#27494;&#27721;/&#24037;&#31243;/&#26080;&#38177;/&#22806;&#24149;&#22681;&#22270;&#32440;/&#26080;&#38177;A&#21306;&#26368;&#21518;&#20462;&#25913;&#22270;&#32440;/&#26080;&#38177;&#28165;&#21333;/&#26395;&#20140;A&#21306;&#25307;&#26631;/&#26395;&#20140;&#20303;&#23429;&#22806;&#39280;&#20998;&#21253;/&#22806;&#39280;&#35780;&#26631;/&#26395;&#20140;4&#65283;&#20303;&#23429;&#22806;&#39280;&#28165;&#21333;0610.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8165;&#21326;\&#25307;&#26631;\&#37329;&#35895;\&#24149;&#22681;\&#37329;&#20043;&#35895;&#24037;&#31243;&#37327;&#28165;&#21333;&#21450;&#25253;&#20215;(&#35774;&#35745;&#20154;&#20570;)\&#37329;&#20043;&#35895;&#37327;&#21333;.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8165;&#21326;/&#25307;&#26631;/&#37329;&#35895;/&#24149;&#22681;/&#37329;&#20043;&#35895;&#24037;&#31243;&#37327;&#28165;&#21333;&#21450;&#25253;&#20215;(&#35774;&#35745;&#20154;&#20570;)/&#37329;&#20043;&#35895;&#37327;&#21333;.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22825;&#22320;&#20255;&#19994;\&#38376;&#31383;&#25307;&#26631;&#25253;&#20215;\&#22825;&#22320;&#20255;&#19994;&#38376;&#31383;.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38472;&#20806;&#28949;2008/&#22825;&#22320;&#20255;&#19994;/&#38376;&#31383;&#25307;&#26631;&#25253;&#20215;/&#22825;&#22320;&#20255;&#19994;&#38376;&#31383;.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Wangzhiyong\&#30333;&#20113;&#22269;&#38469;&#20250;&#35758;&#20013;&#24515;\WINDOWS\Desktop\5&#12290;21&#38598;&#22242;&#32463;&#33829;&#37096;&#24037;&#20316;&#31649;&#29702;&#26631;&#20934;\&#31649;&#29702;&#24080;&#34920;\1&#32463;&#33829;&#20104;&#12289;&#20915;&#31639;&#31649;&#29702;\&#34920;&#30382;.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2825;&#27941;&#26757;&#27743;&#20250;&#23637;&#20013;&#24515;09-9-29\&#21830;&#21153;\&#25253;&#20215;\09.10.14&#20462;&#25913;\&#26032;&#24314;&#25991;&#20214;&#22841;\TENDER\2006&#24180;\CW%20%20SOHO\&#25104;&#26412;\Final%20cost%204\&#26397;&#22806;SOHO\060125-&#26397;&#22806;SOHO&#24149;&#22681;&#25307;&#26631;&#22270;&#20840;&#22871;&#36807;&#31243;&#22270;\&#24149;&#22681;&#38754;&#31215;1128&#27979;&#31639;.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22825;&#27941;&#26757;&#27743;&#20250;&#23637;&#20013;&#24515;09-9-29/&#21830;&#21153;/&#25253;&#20215;/09.10.14&#20462;&#25913;/&#26032;&#24314;&#25991;&#20214;&#22841;/TENDER/2006&#24180;/CW%20%20SOHO/&#25104;&#26412;/Final%20cost%204/&#26397;&#22806;SOHO/060125-&#26397;&#22806;SOHO&#24149;&#22681;&#25307;&#26631;&#22270;&#20840;&#22871;&#36807;&#31243;&#22270;/&#24149;&#22681;&#38754;&#31215;1128&#27979;&#31639;.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N:\Work\&#26684;&#24335;\&#20248;&#21270;&#35828;&#26126;.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2f-d03\E\&#26032;&#24314;&#25991;&#20214;&#22841;\xiao\y\&#20844;&#36335;1.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9\&#24658;&#38134;&#31185;&#25216;&#22253;&#26041;&#26696;&#22270;01\081226&#25253;&#20215;.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38472;&#20806;&#28949;2009/&#24658;&#38134;&#31185;&#25216;&#22253;&#26041;&#26696;&#22270;01/081226&#25253;&#20215;.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26149;&#20445;&#38056;&#38050;\081010&#24037;&#31243;&#37327;.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38472;&#20806;&#28949;2008/&#26149;&#20445;&#38056;&#38050;/081010&#24037;&#31243;&#37327;.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E:\&#38376;&#22836;&#27807;&#24149;&#22681;&#25307;&#26631;&#25991;&#20214;\&#24149;&#22681;&#25307;&#26631;&#28165;&#21333;20150126&#65288;&#32456;&#29256;&#65289;\&#24149;&#22681;&#25307;&#26631;&#28165;&#21333;20150126&#65288;&#32456;&#29256;&#65289;\5.&#20892;&#23637;\000.&#30446;&#26631;&#25104;&#26412;\7.&#26041;&#26696;&#27979;&#31639;\&#24149;&#22681;&#12289;&#37329;&#23646;&#23627;&#38754;\&#24149;&#22681;&#27979;&#31639;\&#24149;&#22681;(&#27979;&#31639;&#25253;&#20215;)\20140806\&#24037;&#31243;\07.8\&#27827;&#21335;&#30465;&#20154;&#27665;&#21307;&#38498;\&#27827;&#21335;&#30465;&#20154;&#27665;&#21307;&#38498;\&#27827;&#21335;&#30465;&#20154;&#27665;&#21307;&#38498;\&#22269;&#32654;&#21830;&#37117;A&#21306;7&#26376;17&#26085;&#35843;&#25972;.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38376;&#22836;&#27807;&#24149;&#22681;&#25307;&#26631;&#25991;&#20214;/&#24149;&#22681;&#25307;&#26631;&#28165;&#21333;20150126&#65288;&#32456;&#29256;&#65289;/&#24149;&#22681;&#25307;&#26631;&#28165;&#21333;20150126&#65288;&#32456;&#29256;&#65289;/5.&#20892;&#23637;/000.&#30446;&#26631;&#25104;&#26412;/7.&#26041;&#26696;&#27979;&#31639;/&#24149;&#22681;&#12289;&#37329;&#23646;&#23627;&#38754;/&#24149;&#22681;&#27979;&#31639;/&#24149;&#22681;(&#27979;&#31639;&#25253;&#20215;)/20140806/&#24037;&#31243;/07.8/&#27827;&#21335;&#30465;&#20154;&#27665;&#21307;&#38498;/&#27827;&#21335;&#30465;&#20154;&#27665;&#21307;&#38498;/&#27827;&#21335;&#30465;&#20154;&#27665;&#21307;&#38498;/&#22269;&#32654;&#21830;&#37117;A&#21306;7&#26376;17&#26085;&#35843;&#25972;.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NTS01\jhc\unzipped\Eastern%20Airline%20FE\Backup%20of%20Backup%20of%20LINDA%20LISTONE.xlk"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7A70256B\&#20379;&#30005;&#23616;&#29627;"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Z:\BEI-070\Tender%20Doc\MCTD\draft%208\IDBQ&#31532;&#20108;&#37096;&#20998;.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A:\WINDOWS\TEMP\GOLDPYR4\ARENTO\TOOLBOX.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1271;&#20140;&#24066;&#22825;&#31482;\&#22825;&#31482;&#20445;&#31246;&#21306;&#25104;&#26412;&#25253;&#20215;\POWER%20ASSUMPTION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21271;&#20140;&#24066;&#22825;&#31482;/&#22825;&#31482;&#20445;&#31246;&#21306;&#25104;&#26412;&#25253;&#20215;/POWER%20ASSUMPTION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NTS01\jhc\unzipped\Eastern%20Airline%20FE\fnl-gp2\ToolboxGP\Kor\OSP_Becht_Fin.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E:\&#34701;&#20392;&#22303;&#24314;&#39033;&#30446;\&#31119;&#28165;&#39033;&#30446;\&#31119;&#28165;&#35266;&#37048;&#39033;&#30446;\&#31119;&#28165;&#35266;&#37048;&#29289;&#19994;&#29992;&#25151;\POWER%20ASSUMPTION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34701;&#20392;&#22303;&#24314;&#39033;&#30446;/&#31119;&#28165;&#39033;&#30446;/&#31119;&#28165;&#35266;&#37048;&#39033;&#30446;/&#31119;&#28165;&#35266;&#37048;&#29289;&#19994;&#29992;&#25151;/POWER%20ASSUMPTION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NTS01\jhc\unzipped\Eastern%20Airline%20FE\GP\tamer\DOS\TEMP\GPTLBX90.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TENDER\2006&#24180;\CW%20%20SOHO\&#25104;&#26412;\Final%20cost%204\&#26397;&#22806;SOHO\060125-&#26397;&#22806;SOHO&#24149;&#22681;&#25307;&#26631;&#22270;&#20840;&#22871;&#36807;&#31243;&#22270;\&#24149;&#22681;&#38754;&#31215;1128&#27979;&#31639;.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TENDER/2006&#24180;/CW%20%20SOHO/&#25104;&#26412;/Final%20cost%204/&#26397;&#22806;SOHO/060125-&#26397;&#22806;SOHO&#24149;&#22681;&#25307;&#26631;&#22270;&#20840;&#22871;&#36807;&#31243;&#22270;/&#24149;&#22681;&#38754;&#31215;1128&#27979;&#31639;.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26368;&#32456;&#25253;&#20215;-&#24800;&#19996;&#30887;&#26690;&#22253;&#38376;&#31383;&#24037;&#31243;-&#24464;.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2010QQ/Users/226787887/FileRecv/&#39033;&#30446;&#36319;&#21333;&#36164;&#26009;/DOCUME~1/ADMINI~1/LOCALS~1/Temp/Rar$DI03.312/&#26368;&#32456;&#25253;&#20215;-&#24800;&#19996;&#30887;&#26690;&#22253;&#38376;&#31383;&#24037;&#31243;-&#24464;.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6045;&#24037;&#24037;&#31243;\&#37995;&#22612;\&#21512;&#21516;\&#21512;&#21516;2011.5.18&#20462;&#25913;\&#39532;&#24635;&#20462;&#25913;\&#24149;&#22681;&#24037;&#31243;\2009&#24180;&#22312;&#26045;&#24037;&#31243;\&#19996;&#26041;&#38134;&#24231;\&#27965;&#21830;&#25253;&#20215;&#21333;&#25253;&#30002;&#26041;&#30830;&#35748;\&#24149;&#22681;&#24037;&#31243;\2009&#24180;&#22312;&#26045;&#24037;&#31243;\&#19996;&#26041;&#38134;&#24231;\&#19996;&#26041;&#38134;&#24231;&#32467;&#31639;&#20070;&#27979;&#31639;\&#35874;&#20025;\&#24037;&#31243;&#32467;&#31639;\&#33322;&#22825;&#19977;&#38498;&#32467;&#31639;\&#19977;&#38498;&#19977;&#37096;&#32508;&#21512;&#35797;&#39564;&#27004;\07&#24180;4&#26376;21&#26085;&#25237;&#26631;&#25253;&#20215;\&#26368;&#32456;&#25237;&#26631;&#30830;&#35748;&#29256;\&#19977;&#38498;&#19977;&#37096;&#35797;&#39564;&#27004;&#25253;&#20215;&#65288;&#25237;&#26631;&#25253;&#20215;&#65289;.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149;&#22681;&#24037;&#31243;/2011&#24180;&#26045;&#24037;&#24037;&#31243;/&#37995;&#22612;/&#21512;&#21516;/&#21512;&#21516;2011.5.18&#20462;&#25913;/&#39532;&#24635;&#20462;&#25913;/&#24149;&#22681;&#24037;&#31243;/2009&#24180;&#22312;&#26045;&#24037;&#31243;/&#19996;&#26041;&#38134;&#24231;/&#27965;&#21830;&#25253;&#20215;&#21333;&#25253;&#30002;&#26041;&#30830;&#35748;/&#24149;&#22681;&#24037;&#31243;/2009&#24180;&#22312;&#26045;&#24037;&#31243;/&#19996;&#26041;&#38134;&#24231;/&#19996;&#26041;&#38134;&#24231;&#32467;&#31639;&#20070;&#27979;&#31639;/&#35874;&#20025;/&#24037;&#31243;&#32467;&#31639;/&#33322;&#22825;&#19977;&#38498;&#32467;&#31639;/&#19977;&#38498;&#19977;&#37096;&#32508;&#21512;&#35797;&#39564;&#27004;/07&#24180;4&#26376;21&#26085;&#25237;&#26631;&#25253;&#20215;/&#26368;&#32456;&#25237;&#26631;&#30830;&#35748;&#29256;/&#19977;&#38498;&#19977;&#37096;&#35797;&#39564;&#27004;&#25253;&#20215;&#65288;&#25237;&#26631;&#25253;&#20215;&#65289;.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6446;&#20140;\0927G2&#22320;&#22359;\&#20248;&#21270;&#35828;&#26126;.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6446;&#20140;/0927G2&#22320;&#22359;/&#20248;&#21270;&#35828;&#26126;.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E:\2016&#24180;\1.25&#26477;&#24030;&#24066;&#19978;&#22478;&#21306;&#34892;&#25919;&#20013;&#24515;&#21450;&#31185;&#25216;&#25991;&#21270;&#39302;-&#20844;&#24320;&#26631;\&#22823;&#33268;&#25104;&#26412;\E6_10%20&#34920;1-3-C%20&#25216;&#26415;&#25514;&#26045;&#39033;&#30446;&#28165;&#21333;&#21450;&#35745;&#20215;&#34920;1"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2016&#24180;/1.25&#26477;&#24030;&#24066;&#19978;&#22478;&#21306;&#34892;&#25919;&#20013;&#24515;&#21450;&#31185;&#25216;&#25991;&#21270;&#39302;-&#20844;&#24320;&#26631;/&#22823;&#33268;&#25104;&#26412;/E6_10%20&#34920;1-3-C%20&#25216;&#26415;&#25514;&#26045;&#39033;&#30446;&#28165;&#21333;&#21450;&#35745;&#20215;&#34920;1"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E:\2016&#24180;\1.25&#26477;&#24030;&#24066;&#19978;&#22478;&#21306;&#34892;&#25919;&#20013;&#24515;&#21450;&#31185;&#25216;&#25991;&#21270;&#39302;-&#20844;&#24320;&#26631;\&#22823;&#33268;&#25104;&#26412;\E6_21%20&#34920;2-2%20&#25514;&#26045;&#39033;&#30446;&#36153;&#20998;&#26512;&#34920;1"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2016&#24180;/1.25&#26477;&#24030;&#24066;&#19978;&#22478;&#21306;&#34892;&#25919;&#20013;&#24515;&#21450;&#31185;&#25216;&#25991;&#21270;&#39302;-&#20844;&#24320;&#26631;/&#22823;&#33268;&#25104;&#26412;/E6_21%20&#34920;2-2%20&#25514;&#26045;&#39033;&#30446;&#36153;&#20998;&#26512;&#34920;1"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G:\&#24037;&#31243;&#37327;&#28165;&#21333;\&#39033;&#30446;&#25991;&#20214;\&#37325;&#38050;&#24037;&#31243;\2008&#24180;&#24037;&#31243;\&#24191;&#24030;&#20122;&#36816;&#22330;&#39302;\&#25237;&#26631;&#25253;&#20215;\&#24037;&#31243;&#37327;&#35745;&#31639;&#31295;&#19982;&#27719;&#24635;&#31295;\2006&#24180;\&#20041;&#20044;&#22269;&#38469;&#21830;&#36152;&#22478;\&#20041;&#20044;&#22269;&#38469;&#21830;&#36152;&#22478;&#25253;&#20986;&#25253;&#20215;\&#38050;&#32467;&#26500;&#19982;&#24635;&#27719;&#24635;\&#26477;&#24030;&#24191;&#25773;&#30005;&#35270;&#20013;&#24515;&#65288;&#19968;&#26399;&#65289;\&#26477;&#24030;&#24191;&#30005;&#20013;&#24515;&#65288;&#19968;&#26399;&#65289;&#24037;&#31243;&#37327;&#28165;&#21333;\&#21103;&#26412;&#177;0.000&#20197;&#19978;&#22303;&#24314;&#24037;&#31243;&#37327;&#28165;&#21333;&#65288;3&#21495;&#28165;&#21333;&#65289;.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K:\08&#24180;7-12&#26376;\&#27993;&#27743;&#27743;&#38376;&#30005;&#21147;\&#20379;&#30005;&#23616;&#29627;&#29827;&#24149;&#22681;&#28165;&#21333;\&#20379;&#30005;&#23616;&#29627;&#29827;&#24149;&#22681;&#28165;&#21333;\&#20998;&#37096;&#20998;&#39033;&#24037;&#31243;&#37327;&#28165;&#21333;(&#21547;&#29305;&#24449;).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E:\2010\&#21830;&#21153;&#26631;\7&#26376;\&#19979;&#27801;\&#28165;&#21333;\&#24037;&#31243;\&#26477;&#24030;&#24066;&#38065;&#27743;&#26032;&#22478;&#20116;&#31119;&#33489;&#22810;&#23618;&#20844;&#23507;&#24037;&#31243;\E6_03%20&#25237;&#26631;&#24635;&#20215;&#23553;&#38754;1.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2010/&#21830;&#21153;&#26631;/7&#26376;/&#19979;&#27801;/&#28165;&#21333;/&#24037;&#31243;/&#26477;&#24030;&#24066;&#38065;&#27743;&#26032;&#22478;&#20116;&#31119;&#33489;&#22810;&#23618;&#20844;&#23507;&#24037;&#31243;/E6_03%20&#25237;&#26631;&#24635;&#20215;&#23553;&#38754;1.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E:\DOCUME~1\zj\LOCALS~1\Temp\Rar$DI00.906\&#25903;&#25252;&#24037;&#31243;.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DOCUME~1/zj/LOCALS~1/Temp/Rar$DI00.906/&#25903;&#25252;&#24037;&#31243;.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105;&#30340;&#25991;&#26723;\My%20RTX%20Files\02326\&#32508;&#21512;&#21333;&#20215;&#20998;&#26512;&#34920;1.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5105;&#30340;&#25991;&#26723;/My%20RTX%20Files/02326/&#32508;&#21512;&#21333;&#20215;&#20998;&#26512;&#34920;1.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9734;\finish\&#29664;&#27743;&#26032;&#22478;G4-2\&#29664;&#27743;&#26032;&#22478;G4-2&#24037;&#31243;&#37327;&#28165;&#21333;&#65288;&#21021;&#31295;&#65289;\WINDOWS\Desktop\XLS\YS3.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9734;/finish/&#29664;&#27743;&#26032;&#22478;G4-2/&#29664;&#27743;&#26032;&#22478;G4-2&#24037;&#31243;&#37327;&#28165;&#21333;&#65288;&#21021;&#31295;&#65289;/WINDOWS/Desktop/XLS/YS3.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file:///E:\&#25237;&#26631;&#39033;&#30446;\2015&#24180;\&#30103;&#20859;&#38498;&#38376;&#31383;2015.06.02\&#25104;&#26412;\&#19975;&#23478;&#33457;&#22478;&#38376;&#31383;&#25913;\RecoveredExternalLink105"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25237;&#26631;&#39033;&#30446;/2015&#24180;/&#30103;&#20859;&#38498;&#38376;&#31383;2015.06.02/&#25104;&#26412;/&#19975;&#23478;&#33457;&#22478;&#38376;&#31383;&#25913;/RecoveredExternalLink105"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web-gzdc\&#25104;&#26412;&#37096;&#25991;&#20214;\DOCUME~1\yaoj\LOCALS~1\Temp\107&#24037;&#20316;&#65293;home\&#22478;&#33457;\&#33829;&#38144;&#36153;&#29992;&#21512;&#21516;&#65293;&#20184;&#27454;&#65288;&#22478;&#33457;&#65289;0109.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879AB320\20120104&#20315;&#23665;&#39046;&#22320;&#28023;&#32435;&#20844;&#39302;3.x"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39749;&#21147;&#22825;&#27941;&#21830;&#21414;&#39033;&#30446;\&#25237;&#26631;&#25991;&#20214;\&#25253;&#20215;1.xls"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38472;&#20806;&#28949;2008/&#39749;&#21147;&#22825;&#27941;&#21830;&#21414;&#39033;&#30446;/&#25237;&#26631;&#25991;&#20214;/&#25253;&#20215;1.xls"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007&#24180;&#24230;&#24037;&#31243;\0802&#20013;&#20896;&#22823;&#21414;\&#26395;&#20140;A&#21306;&#25307;&#26631;\&#26395;&#20140;&#20303;&#23429;&#22806;&#39280;&#20998;&#21253;\&#22806;&#39280;&#35780;&#26631;\&#26395;&#20140;4&#65283;&#20303;&#23429;&#22806;&#39280;&#28165;&#21333;0610.xls"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27494;&#27721;/&#24037;&#31243;/&#26080;&#38177;/&#22806;&#24149;&#22681;&#22270;&#32440;/&#26080;&#38177;A&#21306;&#26368;&#21518;&#20462;&#25913;&#22270;&#32440;/&#26080;&#38177;&#28165;&#21333;/2007&#24180;&#24230;&#24037;&#31243;/0802&#20013;&#20896;&#22823;&#21414;/&#26395;&#20140;A&#21306;&#25307;&#26631;/&#26395;&#20140;&#20303;&#23429;&#22806;&#39280;&#20998;&#21253;/&#22806;&#39280;&#35780;&#26631;/&#26395;&#20140;4&#65283;&#20303;&#23429;&#22806;&#39280;&#28165;&#21333;0610.xls"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file:///I:\2013&#24180;\&#24179;&#38451;&#20140;&#37117;&#32418;&#22661;&#28286;\&#26679;&#26495;&#25151;&#25104;&#26412;.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8\&#22823;&#36830;&#22269;&#27888;&#37329;&#34701;&#20013;&#24515;&#25237;&#26631;&#25991;&#20214;\&#31532;&#20108;&#27425;\&#22025;&#38125;\&#22025;&#38125;&#20013;&#24515;&#25237;&#26631;&#25253;&#20215;8.10\&#22025;&#38125;&#28145;&#21270;&#25104;&#26412;8.10\&#22025;&#38125;&#28145;&#21270;&#25104;&#26412;8.10\TENDER\2006&#24180;\CW%20%20SOHO\&#25104;&#26412;\Final%20cost%204\&#26397;&#22806;SOHO\060125-&#26397;&#22806;SOHO&#24149;&#22681;&#25307;&#26631;&#22270;&#20840;&#22871;&#36807;&#31243;&#22270;\&#24149;&#22681;&#38754;&#31215;1128&#27979;&#31639;.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08/&#22823;&#36830;&#22269;&#27888;&#37329;&#34701;&#20013;&#24515;&#25237;&#26631;&#25991;&#20214;/&#31532;&#20108;&#27425;/&#22025;&#38125;/&#22025;&#38125;&#20013;&#24515;&#25237;&#26631;&#25253;&#20215;8.10/&#22025;&#38125;&#28145;&#21270;&#25104;&#26412;8.10/&#22025;&#38125;&#28145;&#21270;&#25104;&#26412;8.10/TENDER/2006&#24180;/CW%20%20SOHO/&#25104;&#26412;/Final%20cost%204/&#26397;&#22806;SOHO/060125-&#26397;&#22806;SOHO&#24149;&#22681;&#25307;&#26631;&#22270;&#20840;&#22871;&#36807;&#31243;&#22270;/&#24149;&#22681;&#38754;&#31215;1128&#27979;&#31639;.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E:\&#36719;&#20214;\QQ&#20010;&#20154;&#25991;&#20214;&#22841;\825966034\FileRecv\&#24198;&#38534;&#31532;&#20108;&#27425;\RecoveredExternalLink1"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36719;&#20214;/QQ&#20010;&#20154;&#25991;&#20214;&#22841;/825966034/FileRecv/&#24198;&#38534;&#31532;&#20108;&#27425;/RecoveredExternalLink1"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file:///E:\1&#12289;&#24198;&#38534;&#39033;&#30446;\4.&#20998;&#21253;&#24037;&#31243;\8&#12289;&#31995;&#32479;&#31383;\&#21672;&#35810;&#20844;&#21496;&#28165;&#21333;\RecoveredExternalLink1"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1&#12289;&#24198;&#38534;&#39033;&#30446;/4.&#20998;&#21253;&#24037;&#31243;/8&#12289;&#31995;&#32479;&#31383;/&#21672;&#35810;&#20844;&#21496;&#28165;&#21333;/RecoveredExternalLink1"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file:///E:\&#24037;&#20316;&#25991;&#20214;\&#24149;&#22681;&#39044;&#31639;\2011\&#22235;&#26376;\&#20892;&#21475;%20&#22312;%20192.168.11.150%20&#19978;\&#39044;&#31639;\&#25104;&#26412;\&#26477;&#20892;&#25104;&#26412;V1.xls"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24037;&#20316;&#25991;&#20214;/&#24149;&#22681;&#39044;&#31639;/2011/&#22235;&#26376;/&#20892;&#21475;%20&#22312;%20192.168.11.150%20&#19978;/&#39044;&#31639;/&#25104;&#26412;/&#26477;&#20892;&#25104;&#26412;V1.xls"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file:///E:\Users\Administrator\Documents\WeChat%20Files\liuklijk\FileStorage\File\2019-12\&#31034;&#33539;&#21306;&#26368;&#32456;&#20013;&#26631;.xlsx"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Users/Administrator/Documents/WeChat%20Files/liuklijk/FileStorage/File/2019-12/&#31034;&#33539;&#21306;&#26368;&#32456;&#20013;&#26631;.xlsx" TargetMode="External"/></Relationships>
</file>

<file path=xl/externalLinks/_rels/externalLink229.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5972;&#29702;\&#26631;&#20934;&#26684;&#24335;\&#25104;&#26412;&#35745;&#20215;&#26684;&#24335;20080318.xls" TargetMode="External"/></Relationships>
</file>

<file path=xl/externalLinks/_rels/externalLink230.xml.rels><?xml version="1.0" encoding="UTF-8" standalone="yes"?>
<Relationships xmlns="http://schemas.openxmlformats.org/package/2006/relationships"><Relationship Id="rId1" Type="http://schemas.openxmlformats.org/officeDocument/2006/relationships/externalLinkPath" Target="/&#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5972;&#29702;/&#26631;&#20934;&#26684;&#24335;/&#25104;&#26412;&#35745;&#20215;&#26684;&#24335;20080318.xls"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CND\HELENA\&#26126;&#32048;&#34920;%2020.xls"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8145;&#22323;&#19977;&#37995;\2009&#24180;\&#23500;&#21147;&#30408;&#21033;\&#24037;&#20316;&#25968;&#25454;\&#23545;&#25307;&#26631;&#20013;&#24515;\&#30408;&#20449;&#22823;&#21414;&#24149;&#22681;&#24037;&#31243;-081112\&#30408;&#20449;&#22823;&#21414;&#24149;&#22681;&#24037;&#31243;-&#25913;081212.xls"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8145;&#22323;&#19977;&#37995;/2009&#24180;/&#23500;&#21147;&#30408;&#21033;/&#24037;&#20316;&#25968;&#25454;/&#23545;&#25307;&#26631;&#20013;&#24515;/&#30408;&#20449;&#22823;&#21414;&#24149;&#22681;&#24037;&#31243;-081112/&#30408;&#20449;&#22823;&#21414;&#24149;&#22681;&#24037;&#31243;-&#25913;081212.xls"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10&#24180;&#24037;&#20316;\1&#26376;\&#25237;&#26631;\&#32034;&#33778;&#20122;\&#25104;&#26412;\&#26143;&#25705;&#23572;\&#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2010&#24180;&#24037;&#20316;/1&#26376;/&#25237;&#26631;/&#32034;&#33778;&#20122;/&#25104;&#26412;/&#26143;&#25705;&#23572;/&#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236.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8145;&#22323;&#19977;&#37995;\2009&#24180;\&#23500;&#21147;&#30408;&#21033;\&#24037;&#20316;&#25968;&#25454;\&#23545;&#25307;&#26631;&#20013;&#24515;\&#30408;&#20449;&#22823;&#21414;&#24149;&#22681;&#24037;&#31243;-081112\&#30408;&#20449;&#22823;&#21414;&#24149;&#22681;&#24037;&#31243;-&#25913;081212.xls"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8145;&#22323;&#19977;&#37995;/2009&#24180;/&#23500;&#21147;&#30408;&#21033;/&#24037;&#20316;&#25968;&#25454;/&#23545;&#25307;&#26631;&#20013;&#24515;/&#30408;&#20449;&#22823;&#21414;&#24149;&#22681;&#24037;&#31243;-081112/&#30408;&#20449;&#22823;&#21414;&#24149;&#22681;&#24037;&#31243;-&#25913;081212.xls" TargetMode="External"/></Relationships>
</file>

<file path=xl/externalLinks/_rels/externalLink238.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A-K%20201.XLS"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0\&#26684;&#20848;&#36798;&#35013;&#22791;&#20135;&#19994;&#22253;\&#26045;&#24037;&#31995;&#21015;\&#26045;&#24037;&#39044;&#31639;&#65288;&#31532;&#19968;&#29256;&#65289;\20091231%20&#26684;&#20848;&#36798;&#20135;&#19994;&#22253;-&#26045;&#24037;&#39044;&#31639;(&#31532;&#19968;&#29256;)&#65288;&#32456;&#29256;&#65289;\&#25104;&#26412;&#35745;&#20215;&#26684;&#24335;20080323.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10/&#26684;&#20848;&#36798;&#35013;&#22791;&#20135;&#19994;&#22253;/&#26045;&#24037;&#31995;&#21015;/&#26045;&#24037;&#39044;&#31639;&#65288;&#31532;&#19968;&#29256;&#65289;/20091231%20&#26684;&#20848;&#36798;&#20135;&#19994;&#22253;-&#26045;&#24037;&#39044;&#31639;(&#31532;&#19968;&#29256;)&#65288;&#32456;&#29256;&#65289;/&#25104;&#26412;&#35745;&#20215;&#26684;&#24335;20080323.xls" TargetMode="External"/></Relationships>
</file>

<file path=xl/externalLinks/_rels/externalLink241.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36865;&#36135;&#21333;.XLS"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file:///E:\&#28437;&#27827;&#27902;\10&#26376;18&#26085;&#25307;&#26631;&#25991;&#20214;\personal\2006&#24180;\&#25104;&#26412;\Final%20cost%204\&#26397;&#22806;SOHO\060125-&#26397;&#22806;SOHO&#24149;&#22681;&#25307;&#26631;&#22270;&#20840;&#22871;&#36807;&#31243;&#22270;\&#24149;&#22681;&#38754;&#31215;1128&#27979;&#31639;.xls" TargetMode="External"/></Relationships>
</file>

<file path=xl/externalLinks/_rels/externalLink243.xml.rels><?xml version="1.0" encoding="UTF-8" standalone="yes"?>
<Relationships xmlns="http://schemas.openxmlformats.org/package/2006/relationships"><Relationship Id="rId1" Type="http://schemas.openxmlformats.org/officeDocument/2006/relationships/externalLinkPath" Target="/&#28437;&#27827;&#27902;/10&#26376;18&#26085;&#25307;&#26631;&#25991;&#20214;/personal/2006&#24180;/&#25104;&#26412;/Final%20cost%204/&#26397;&#22806;SOHO/060125-&#26397;&#22806;SOHO&#24149;&#22681;&#25307;&#26631;&#22270;&#20840;&#22871;&#36807;&#31243;&#22270;/&#24149;&#22681;&#38754;&#31215;1128&#27979;&#31639;.xls" TargetMode="External"/></Relationships>
</file>

<file path=xl/externalLinks/_rels/externalLink244.xml.rels><?xml version="1.0" encoding="UTF-8" standalone="yes"?>
<Relationships xmlns="http://schemas.openxmlformats.org/package/2006/relationships"><Relationship Id="rId1" Type="http://schemas.openxmlformats.org/officeDocument/2006/relationships/externalLinkPath" Target="file:///E:\&#26395;&#20140;A&#21306;&#25307;&#26631;\&#26395;&#20140;&#20303;&#23429;&#22806;&#39280;&#20998;&#21253;\&#22806;&#39280;&#35780;&#26631;\&#26395;&#20140;4&#65283;&#20303;&#23429;&#22806;&#39280;&#28165;&#21333;0610.xls" TargetMode="External"/></Relationships>
</file>

<file path=xl/externalLinks/_rels/externalLink245.xml.rels><?xml version="1.0" encoding="UTF-8" standalone="yes"?>
<Relationships xmlns="http://schemas.openxmlformats.org/package/2006/relationships"><Relationship Id="rId1" Type="http://schemas.openxmlformats.org/officeDocument/2006/relationships/externalLinkPath" Target="/&#26395;&#20140;A&#21306;&#25307;&#26631;/&#26395;&#20140;&#20303;&#23429;&#22806;&#39280;&#20998;&#21253;/&#22806;&#39280;&#35780;&#26631;/&#26395;&#20140;4&#65283;&#20303;&#23429;&#22806;&#39280;&#28165;&#21333;0610.xls" TargetMode="External"/></Relationships>
</file>

<file path=xl/externalLinks/_rels/externalLink246.xml.rels><?xml version="1.0" encoding="UTF-8" standalone="yes"?>
<Relationships xmlns="http://schemas.openxmlformats.org/package/2006/relationships"><Relationship Id="rId1" Type="http://schemas.openxmlformats.org/officeDocument/2006/relationships/externalLinkPath" Target="file:///I:\1&#12289;&#24037;&#31243;\1&#12289;&#31454;-&#32768;&#20449;&#21672;&#35810;\20&#12289;&#20449;&#36798;&#183;&#26611;&#37089;&#33489;&#26679;&#26495;&#25151;3&#35013;&#20462;&#24037;&#31243;&#23457;&#26680;\&#27993;&#32768;&#22522;&#23457;&#65288;2013&#65289;&#31532;441&#21495;&#20449;&#36798;&#183;&#26611;&#37089;&#33489;&#26679;&#26495;&#25151;3&#35013;&#20462;&#24037;&#31243;&#23457;&#26680;&#23450;&#31295;(2013.9.26)\wenjjian\&#20005;\&#21335;&#23425;&#23043;&#21704;&#21704;&#24658;&#26539;&#39278;&#26009;&#26377;&#38480;&#20844;&#21496;&#26032;&#24314;&#21378;&#21306;&#21450;&#38468;&#23646;&#24037;&#31243;\&#22303;&#24314;&#24037;&#31243;&#35745;&#31639;&#20070;.xls" TargetMode="External"/></Relationships>
</file>

<file path=xl/externalLinks/_rels/externalLink247.xml.rels><?xml version="1.0" encoding="UTF-8" standalone="yes"?>
<Relationships xmlns="http://schemas.openxmlformats.org/package/2006/relationships"><Relationship Id="rId1" Type="http://schemas.openxmlformats.org/officeDocument/2006/relationships/externalLinkPath" Target="file:///\\CBC968DF\&#31532;5&#22290;&#25104;&#26412;&#26680;&#31639;&#34920;2007-12" TargetMode="External"/></Relationships>
</file>

<file path=xl/externalLinks/_rels/externalLink248.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WINDOWS\Desktop\CDN\A-K%2020.XLS" TargetMode="External"/></Relationships>
</file>

<file path=xl/externalLinks/_rels/externalLink249.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0313;&#27589;&#28304;\&#24037;&#31243;&#37327;&#35745;&#31639;&#24335;\&#24037;&#31243;&#37327;&#35745;&#31639;(&#27169;).xls" TargetMode="External"/></Relationships>
</file>

<file path=xl/externalLinks/_rels/externalLink250.xml.rels><?xml version="1.0" encoding="UTF-8" standalone="yes"?>
<Relationships xmlns="http://schemas.openxmlformats.org/package/2006/relationships"><Relationship Id="rId1" Type="http://schemas.openxmlformats.org/officeDocument/2006/relationships/externalLinkPath" Target="/&#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0313;&#27589;&#28304;/&#24037;&#31243;&#37327;&#35745;&#31639;&#24335;/&#24037;&#31243;&#37327;&#35745;&#31639;(&#27169;).xls" TargetMode="External"/></Relationships>
</file>

<file path=xl/externalLinks/_rels/externalLink251.xml.rels><?xml version="1.0" encoding="UTF-8" standalone="yes"?>
<Relationships xmlns="http://schemas.openxmlformats.org/package/2006/relationships"><Relationship Id="rId1" Type="http://schemas.openxmlformats.org/officeDocument/2006/relationships/externalLinkPath" Target="file:///E:\&#25307;&#26631;&#22270;&#32440;\&#26045;&#24037;&#26631;\2009&#24180;\&#19978;&#28023;&#20307;&#32946;&#39302;&#26032;&#38395;&#20013;&#24515;\&#25104;&#26412;&#34920;\&#21407;&#26041;&#26696;&#25253;&#20215;\&#21346;&#28286;55&#22270;&#32440;&#27719;&#24635;\&#35745;&#31639;\&#26395;&#20140;A&#21306;&#25307;&#26631;\&#26395;&#20140;&#20303;&#23429;&#22806;&#39280;&#20998;&#21253;\&#22806;&#39280;&#35780;&#26631;\&#26395;&#20140;4&#65283;&#20303;&#23429;&#22806;&#39280;&#28165;&#21333;0610.xls" TargetMode="External"/></Relationships>
</file>

<file path=xl/externalLinks/_rels/externalLink252.xml.rels><?xml version="1.0" encoding="UTF-8" standalone="yes"?>
<Relationships xmlns="http://schemas.openxmlformats.org/package/2006/relationships"><Relationship Id="rId1" Type="http://schemas.openxmlformats.org/officeDocument/2006/relationships/externalLinkPath" Target="/&#25307;&#26631;&#22270;&#32440;/&#26045;&#24037;&#26631;/2009&#24180;/&#19978;&#28023;&#20307;&#32946;&#39302;&#26032;&#38395;&#20013;&#24515;/&#25104;&#26412;&#34920;/&#21407;&#26041;&#26696;&#25253;&#20215;/&#21346;&#28286;55&#22270;&#32440;&#27719;&#24635;/&#35745;&#31639;/&#26395;&#20140;A&#21306;&#25307;&#26631;/&#26395;&#20140;&#20303;&#23429;&#22806;&#39280;&#20998;&#21253;/&#22806;&#39280;&#35780;&#26631;/&#26395;&#20140;4&#65283;&#20303;&#23429;&#22806;&#39280;&#28165;&#21333;0610.xls" TargetMode="External"/></Relationships>
</file>

<file path=xl/externalLinks/_rels/externalLink253.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E-drive)\&#23567;Q\&#24037;&#31243;\&#25237;&#26631;\2009&#24180;\&#28304;&#20852;&#31185;&#25216;&#22823;&#21414;\&#25104;&#26412;&#25253;&#20215;\&#25253;&#20215;\&#25253;&#20215;0622\&#25253;&#20215;0622.xls" TargetMode="External"/></Relationships>
</file>

<file path=xl/externalLinks/_rels/externalLink254.xml.rels><?xml version="1.0" encoding="UTF-8" standalone="yes"?>
<Relationships xmlns="http://schemas.openxmlformats.org/package/2006/relationships"><Relationship Id="rId1" Type="http://schemas.openxmlformats.org/officeDocument/2006/relationships/externalLinkPath" Target="/&#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E-drive)/&#23567;Q/&#24037;&#31243;/&#25237;&#26631;/2009&#24180;/&#28304;&#20852;&#31185;&#25216;&#22823;&#21414;/&#25104;&#26412;&#25253;&#20215;/&#25253;&#20215;/&#25253;&#20215;0622/&#25253;&#20215;0622.xls" TargetMode="External"/></Relationships>
</file>

<file path=xl/externalLinks/_rels/externalLink255.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007&#24180;&#24230;&#24037;&#31243;\0802&#20013;&#20896;&#22823;&#2141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256.xml.rels><?xml version="1.0" encoding="UTF-8" standalone="yes"?>
<Relationships xmlns="http://schemas.openxmlformats.org/package/2006/relationships"><Relationship Id="rId1" Type="http://schemas.openxmlformats.org/officeDocument/2006/relationships/externalLinkPath" Target="/&#27494;&#27721;/&#24037;&#31243;/&#26080;&#38177;/&#22806;&#24149;&#22681;&#22270;&#32440;/&#26080;&#38177;A&#21306;&#26368;&#21518;&#20462;&#25913;&#22270;&#32440;/&#26080;&#38177;&#28165;&#21333;/2007&#24180;&#24230;&#24037;&#31243;/0802&#20013;&#20896;&#22823;&#2141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25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1016;&#24076;&#24179;\2007\&#22269;&#32654;\new\&#35745;&#31639;\&#38738;&#23707;&#33014;&#24030;&#28286;&#36130;&#23500;&#20013;&#24515;\&#33014;&#24030;&#28286;&#36130;&#23500;&#20013;&#24515;\&#25253;&#20215;&#35745;&#31639;&#34920;8.30.xls" TargetMode="External"/></Relationships>
</file>

<file path=xl/externalLinks/_rels/externalLink258.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1016;&#24076;&#24179;/2007/&#22269;&#32654;/new/&#35745;&#31639;/&#38738;&#23707;&#33014;&#24030;&#28286;&#36130;&#23500;&#20013;&#24515;/&#33014;&#24030;&#28286;&#36130;&#23500;&#20013;&#24515;/&#25253;&#20215;&#35745;&#31639;&#34920;8.30.xls" TargetMode="External"/></Relationships>
</file>

<file path=xl/externalLinks/_rels/externalLink25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5991;&#20214;\&#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260.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25991;&#20214;/&#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261.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5237;&#26631;\&#24037;&#31243;\2009\&#20449;&#38451;&#33457;&#23637;\10.01.13\&#22806;&#21327;&#24037;&#31243;&#39033;%20&#35810;&#20215;&#21333;.xls" TargetMode="External"/></Relationships>
</file>

<file path=xl/externalLinks/_rels/externalLink262.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25237;&#26631;/&#24037;&#31243;/2009/&#20449;&#38451;&#33457;&#23637;/10.01.13/&#22806;&#21327;&#24037;&#31243;&#39033;%20&#35810;&#20215;&#21333;.xls" TargetMode="External"/></Relationships>
</file>

<file path=xl/externalLinks/_rels/externalLink263.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5105;&#30340;&#25991;&#26723;\&#26700;&#38754;\&#19977;&#23777;&#25237;&#26631;&#24037;&#20316;\&#19977;&#23777;&#25237;&#26631;&#24037;&#20316;\&#19977;&#23777;&#25237;&#26631;&#24037;&#20316;\&#20248;&#21270;&#21518;&#25104;&#26412;\&#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264.xml.rels><?xml version="1.0" encoding="UTF-8" standalone="yes"?>
<Relationships xmlns="http://schemas.openxmlformats.org/package/2006/relationships"><Relationship Id="rId1" Type="http://schemas.openxmlformats.org/officeDocument/2006/relationships/externalLinkPath" Target="/&#27494;&#27721;/&#24037;&#31243;/&#26080;&#38177;/&#22806;&#24149;&#22681;&#22270;&#32440;/&#26080;&#38177;A&#21306;&#26368;&#21518;&#20462;&#25913;&#22270;&#32440;/&#26080;&#38177;&#28165;&#21333;/&#25105;&#30340;&#25991;&#26723;/&#26700;&#38754;/&#19977;&#23777;&#25237;&#26631;&#24037;&#20316;/&#19977;&#23777;&#25237;&#26631;&#24037;&#20316;/&#19977;&#23777;&#25237;&#26631;&#24037;&#20316;/&#20248;&#21270;&#21518;&#25104;&#26412;/&#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265.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1016;&#24076;&#24179;\2007\&#22269;&#32654;\new\&#35745;&#31639;\&#38738;&#23707;&#33014;&#24030;&#28286;&#36130;&#23500;&#20013;&#24515;\&#33014;&#24030;&#28286;&#36130;&#23500;&#20013;&#24515;\&#25253;&#20215;&#35745;&#31639;&#34920;8.30.xls" TargetMode="External"/></Relationships>
</file>

<file path=xl/externalLinks/_rels/externalLink266.xml.rels><?xml version="1.0" encoding="UTF-8" standalone="yes"?>
<Relationships xmlns="http://schemas.openxmlformats.org/package/2006/relationships"><Relationship Id="rId1" Type="http://schemas.openxmlformats.org/officeDocument/2006/relationships/externalLinkPath" Target="/&#27494;&#27721;/&#24037;&#31243;/&#26080;&#38177;/&#22806;&#24149;&#22681;&#22270;&#32440;/&#26080;&#38177;A&#21306;&#26368;&#21518;&#20462;&#25913;&#22270;&#32440;/&#26080;&#38177;&#28165;&#21333;/&#21016;&#24076;&#24179;/2007/&#22269;&#32654;/new/&#35745;&#31639;/&#38738;&#23707;&#33014;&#24030;&#28286;&#36130;&#23500;&#20013;&#24515;/&#33014;&#24030;&#28286;&#36130;&#23500;&#20013;&#24515;/&#25253;&#20215;&#35745;&#31639;&#34920;8.30.xls" TargetMode="External"/></Relationships>
</file>

<file path=xl/externalLinks/_rels/externalLink267.xml.rels><?xml version="1.0" encoding="UTF-8" standalone="yes"?>
<Relationships xmlns="http://schemas.openxmlformats.org/package/2006/relationships"><Relationship Id="rId1" Type="http://schemas.openxmlformats.org/officeDocument/2006/relationships/externalLinkPath" Target="file:///E:\077&#24149;&#22681;&#25991;&#20214;\2&#12289;&#25307;&#26631;&#28165;&#21333;&#32534;&#21046;\RecoveredExternalLink4" TargetMode="External"/></Relationships>
</file>

<file path=xl/externalLinks/_rels/externalLink268.xml.rels><?xml version="1.0" encoding="UTF-8" standalone="yes"?>
<Relationships xmlns="http://schemas.openxmlformats.org/package/2006/relationships"><Relationship Id="rId1" Type="http://schemas.openxmlformats.org/officeDocument/2006/relationships/externalLinkPath" Target="/077&#24149;&#22681;&#25991;&#20214;/2&#12289;&#25307;&#26631;&#28165;&#21333;&#32534;&#21046;/RecoveredExternalLink4" TargetMode="External"/></Relationships>
</file>

<file path=xl/externalLinks/_rels/externalLink26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9&#24180;&#25237;&#26631;&#24037;&#31243;\2009&#24180;&#25237;&#26631;&#24037;&#31243;\&#23500;&#21147;&#30408;&#20449;&#25253;&#20215;\&#30005;&#23376;&#29256;&#25253;&#20215;\&#24037;&#20316;&#25968;&#25454;\&#23545;&#25307;&#26631;&#20013;&#24515;\&#30408;&#20449;&#22823;&#21414;&#24149;&#22681;&#24037;&#31243;-081112\&#30408;&#20449;&#22823;&#21414;&#24149;&#22681;&#24037;&#31243;-&#25913;081212.xls" TargetMode="External"/></Relationships>
</file>

<file path=xl/externalLinks/_rels/externalLink270.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09&#24180;&#25237;&#26631;&#24037;&#31243;/2009&#24180;&#25237;&#26631;&#24037;&#31243;/&#23500;&#21147;&#30408;&#20449;&#25253;&#20215;/&#30005;&#23376;&#29256;&#25253;&#20215;/&#24037;&#20316;&#25968;&#25454;/&#23545;&#25307;&#26631;&#20013;&#24515;/&#30408;&#20449;&#22823;&#21414;&#24149;&#22681;&#24037;&#31243;-081112/&#30408;&#20449;&#22823;&#21414;&#24149;&#22681;&#24037;&#31243;-&#25913;081212.xls" TargetMode="External"/></Relationships>
</file>

<file path=xl/externalLinks/_rels/externalLink271.xml.rels><?xml version="1.0" encoding="UTF-8" standalone="yes"?>
<Relationships xmlns="http://schemas.openxmlformats.org/package/2006/relationships"><Relationship Id="rId1" Type="http://schemas.openxmlformats.org/officeDocument/2006/relationships/externalLinkPath" Target="file:///\\&#25237;&#26631;&#32852;&#24819;\d\&#24037;&#31243;2005\&#26397;&#22806;SOHO\&#19971;&#26399;&#25307;&#26631;&#25991;&#20214;\&#19971;&#26399;&#25307;&#26631;&#25991;&#20214;\&#31532;&#19977;&#21367;&#24037;&#31243;&#37327;&#28165;&#21333;\&#31532;&#19977;&#21367;&#24037;&#31243;&#37327;&#28165;&#21333;\&#24314;&#22806;7&#26399;&#30446;&#26631;&#25511;&#21046;-&#31185;&#30446;-&#35745;&#21010;-6-13.xls" TargetMode="External"/></Relationships>
</file>

<file path=xl/externalLinks/_rels/externalLink27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1547;&#37327;\&#38738;&#23707;&#33014;&#24030;&#28286;&#36130;&#23500;&#20013;&#24515;\&#33014;&#24030;&#28286;&#36130;&#23500;&#20013;&#24515;\&#25253;&#20215;&#35745;&#31639;&#34920;8.30.xls" TargetMode="External"/></Relationships>
</file>

<file path=xl/externalLinks/_rels/externalLink27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1547;&#37327;/&#38738;&#23707;&#33014;&#24030;&#28286;&#36130;&#23500;&#20013;&#24515;/&#33014;&#24030;&#28286;&#36130;&#23500;&#20013;&#24515;/&#25253;&#20215;&#35745;&#31639;&#34920;8.30.xls" TargetMode="External"/></Relationships>
</file>

<file path=xl/externalLinks/_rels/externalLink274.xml.rels><?xml version="1.0" encoding="UTF-8" standalone="yes"?>
<Relationships xmlns="http://schemas.openxmlformats.org/package/2006/relationships"><Relationship Id="rId1" Type="http://schemas.openxmlformats.org/officeDocument/2006/relationships/externalLinkPath" Target="file:///E:\&#25307;&#26631;&#22270;&#32440;\&#26045;&#24037;&#26631;\2009&#24180;\&#19978;&#28023;&#20307;&#32946;&#39302;&#26032;&#38395;&#20013;&#24515;\&#25104;&#26412;&#34920;\&#21407;&#26041;&#26696;&#25253;&#20215;\&#26395;&#20140;A&#21306;&#25307;&#26631;\&#26395;&#20140;&#20303;&#23429;&#22806;&#39280;&#20998;&#21253;\&#22806;&#39280;&#35780;&#26631;\&#26395;&#20140;4&#65283;&#20303;&#23429;&#22806;&#39280;&#28165;&#21333;0610.xls" TargetMode="External"/></Relationships>
</file>

<file path=xl/externalLinks/_rels/externalLink275.xml.rels><?xml version="1.0" encoding="UTF-8" standalone="yes"?>
<Relationships xmlns="http://schemas.openxmlformats.org/package/2006/relationships"><Relationship Id="rId1" Type="http://schemas.openxmlformats.org/officeDocument/2006/relationships/externalLinkPath" Target="/&#25307;&#26631;&#22270;&#32440;/&#26045;&#24037;&#26631;/2009&#24180;/&#19978;&#28023;&#20307;&#32946;&#39302;&#26032;&#38395;&#20013;&#24515;/&#25104;&#26412;&#34920;/&#21407;&#26041;&#26696;&#25253;&#20215;/&#26395;&#20140;A&#21306;&#25307;&#26631;/&#26395;&#20140;&#20303;&#23429;&#22806;&#39280;&#20998;&#21253;/&#22806;&#39280;&#35780;&#26631;/&#26395;&#20140;4&#65283;&#20303;&#23429;&#22806;&#39280;&#28165;&#21333;0610.xls" TargetMode="External"/></Relationships>
</file>

<file path=xl/externalLinks/_rels/externalLink276.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2010&#24180;&#24050;&#20570;&#26631;&#20070;\&#19996;&#33694;\&#28165;&#28330;&#32737;&#32736;&#21322;&#23707;&#19968;&#26399;&#19968;&#21306;\2010%20&#24037;&#31243;\11-15%20&#20013;&#21830;&#19968;&#29615;&#38125;&#24231;\2010&#24037;&#20316;\6&#26376;14&#26085;&#19975;&#31185;&#37329;&#22495;\&#19977;&#20122;&#32418;&#26848;&#28286;(10.7).xls" TargetMode="External"/></Relationships>
</file>

<file path=xl/externalLinks/_rels/externalLink277.xml.rels><?xml version="1.0" encoding="UTF-8" standalone="yes"?>
<Relationships xmlns="http://schemas.openxmlformats.org/package/2006/relationships"><Relationship Id="rId1" Type="http://schemas.openxmlformats.org/officeDocument/2006/relationships/externalLinkPath" Target="/2010QQ/Users/226787887/FileRecv/&#39033;&#30446;&#36319;&#21333;&#36164;&#26009;/DOCUME~1/ADMINI~1/LOCALS~1/Temp/Rar$DI03.312/2010&#24180;&#24050;&#20570;&#26631;&#20070;/&#19996;&#33694;/&#28165;&#28330;&#32737;&#32736;&#21322;&#23707;&#19968;&#26399;&#19968;&#21306;/2010%20&#24037;&#31243;/11-15%20&#20013;&#21830;&#19968;&#29615;&#38125;&#24231;/2010&#24037;&#20316;/6&#26376;14&#26085;&#19975;&#31185;&#37329;&#22495;/&#19977;&#20122;&#32418;&#26848;&#28286;(10.7).xls" TargetMode="External"/></Relationships>
</file>

<file path=xl/externalLinks/_rels/externalLink278.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6631;&#24213;\&#20016;&#30000;\&#22303;&#24314;&#24037;&#31243;&#37327;&#35745;&#31639;&#24335;&#21464;&#21387;&#22120;&#25151;.xls" TargetMode="External"/></Relationships>
</file>

<file path=xl/externalLinks/_rels/externalLink279.xml.rels><?xml version="1.0" encoding="UTF-8" standalone="yes"?>
<Relationships xmlns="http://schemas.openxmlformats.org/package/2006/relationships"><Relationship Id="rId1" Type="http://schemas.openxmlformats.org/officeDocument/2006/relationships/externalLinkPath" Target="/&#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6631;&#24213;/&#20016;&#30000;/&#22303;&#24314;&#24037;&#31243;&#37327;&#35745;&#31639;&#24335;&#21464;&#21387;&#22120;&#25151;.xls" TargetMode="External"/></Relationships>
</file>

<file path=xl/externalLinks/_rels/externalLink280.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6395;&#20140;A&#21306;&#25307;&#26631;\&#26395;&#20140;&#20303;&#23429;&#22806;&#39280;&#20998;&#21253;\&#22806;&#39280;&#35780;&#26631;\&#26395;&#20140;4&#65283;&#20303;&#23429;&#22806;&#39280;&#28165;&#21333;0610.xls" TargetMode="External"/></Relationships>
</file>

<file path=xl/externalLinks/_rels/externalLink281.xml.rels><?xml version="1.0" encoding="UTF-8" standalone="yes"?>
<Relationships xmlns="http://schemas.openxmlformats.org/package/2006/relationships"><Relationship Id="rId1" Type="http://schemas.openxmlformats.org/officeDocument/2006/relationships/externalLinkPath" Target="/&#27494;&#27721;/&#24037;&#31243;/&#26080;&#38177;/&#22806;&#24149;&#22681;&#22270;&#32440;/&#26080;&#38177;A&#21306;&#26368;&#21518;&#20462;&#25913;&#22270;&#32440;/&#26080;&#38177;&#28165;&#21333;/&#26395;&#20140;A&#21306;&#25307;&#26631;/&#26395;&#20140;&#20303;&#23429;&#22806;&#39280;&#20998;&#21253;/&#22806;&#39280;&#35780;&#26631;/&#26395;&#20140;4&#65283;&#20303;&#23429;&#22806;&#39280;&#28165;&#21333;0610.xls" TargetMode="External"/></Relationships>
</file>

<file path=xl/externalLinks/_rels/externalLink282.xml.rels><?xml version="1.0" encoding="UTF-8" standalone="yes"?>
<Relationships xmlns="http://schemas.openxmlformats.org/package/2006/relationships"><Relationship Id="rId1" Type="http://schemas.openxmlformats.org/officeDocument/2006/relationships/externalLinkPath" Target="file:///E:\&#27494;&#27721;\2007&#24180;&#24230;&#24037;&#31243;\0802&#20013;&#20896;&#22823;&#21414;\&#25253;&#20215;\&#25253;&#20215;\&#26395;&#20140;A&#21306;&#25307;&#26631;\&#26395;&#20140;&#20303;&#23429;&#22806;&#39280;&#20998;&#21253;\&#22806;&#39280;&#35780;&#26631;\&#26395;&#20140;4&#65283;&#20303;&#23429;&#22806;&#39280;&#28165;&#21333;0610.xls" TargetMode="External"/></Relationships>
</file>

<file path=xl/externalLinks/_rels/externalLink283.xml.rels><?xml version="1.0" encoding="UTF-8" standalone="yes"?>
<Relationships xmlns="http://schemas.openxmlformats.org/package/2006/relationships"><Relationship Id="rId1" Type="http://schemas.openxmlformats.org/officeDocument/2006/relationships/externalLinkPath" Target="/&#27494;&#27721;/2007&#24180;&#24230;&#24037;&#31243;/0802&#20013;&#20896;&#22823;&#21414;/&#25253;&#20215;/&#25253;&#20215;/&#26395;&#20140;A&#21306;&#25307;&#26631;/&#26395;&#20140;&#20303;&#23429;&#22806;&#39280;&#20998;&#21253;/&#22806;&#39280;&#35780;&#26631;/&#26395;&#20140;4&#65283;&#20303;&#23429;&#22806;&#39280;&#28165;&#21333;0610.xls" TargetMode="External"/></Relationships>
</file>

<file path=xl/externalLinks/_rels/externalLink284.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3.&#25253;&#20215;&#22522;&#26412;&#20449;&#24687;&#12289;&#26448;&#26009;&#34920;&#12289;&#21462;&#36153;&#34920;.xls" TargetMode="External"/></Relationships>
</file>

<file path=xl/externalLinks/_rels/externalLink285.xml.rels><?xml version="1.0" encoding="UTF-8" standalone="yes"?>
<Relationships xmlns="http://schemas.openxmlformats.org/package/2006/relationships"><Relationship Id="rId1" Type="http://schemas.openxmlformats.org/officeDocument/2006/relationships/externalLinkPath" Target="/&#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3.&#25253;&#20215;&#22522;&#26412;&#20449;&#24687;&#12289;&#26448;&#26009;&#34920;&#12289;&#21462;&#36153;&#34920;.xls" TargetMode="External"/></Relationships>
</file>

<file path=xl/externalLinks/_rels/externalLink286.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29579;&#28156;\&#24037;&#31243;&#21442;&#32771;&#25991;&#20214;\6&#26376;14&#26085;&#19975;&#31185;&#37329;&#22495;\&#31532;&#20108;&#27425;&#19978;&#20256;&#25253;&#20215;\&#19977;&#20122;&#32418;&#26848;&#28286;(10.7).xls" TargetMode="External"/></Relationships>
</file>

<file path=xl/externalLinks/_rels/externalLink287.xml.rels><?xml version="1.0" encoding="UTF-8" standalone="yes"?>
<Relationships xmlns="http://schemas.openxmlformats.org/package/2006/relationships"><Relationship Id="rId1" Type="http://schemas.openxmlformats.org/officeDocument/2006/relationships/externalLinkPath" Target="/2010QQ/Users/226787887/FileRecv/&#39033;&#30446;&#36319;&#21333;&#36164;&#26009;/DOCUME~1/ADMINI~1/LOCALS~1/Temp/Rar$DI03.312/&#29579;&#28156;/&#24037;&#31243;&#21442;&#32771;&#25991;&#20214;/6&#26376;14&#26085;&#19975;&#31185;&#37329;&#22495;/&#31532;&#20108;&#27425;&#19978;&#20256;&#25253;&#20215;/&#19977;&#20122;&#32418;&#26848;&#28286;(10.7).xls" TargetMode="External"/></Relationships>
</file>

<file path=xl/externalLinks/_rels/externalLink28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Documents%20and%20Settings\new\&#26700;&#38754;\&#26395;&#20140;A&#21306;&#25307;&#26631;\&#26395;&#20140;&#20303;&#23429;&#22806;&#39280;&#20998;&#21253;\&#22806;&#39280;&#35780;&#26631;\&#26395;&#20140;4&#65283;&#20303;&#23429;&#22806;&#39280;&#28165;&#21333;0610.xls" TargetMode="External"/></Relationships>
</file>

<file path=xl/externalLinks/_rels/externalLink289.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Documents%20and%20Settings/new/&#26700;&#38754;/&#26395;&#20140;A&#21306;&#25307;&#26631;/&#26395;&#20140;&#20303;&#23429;&#22806;&#39280;&#20998;&#21253;/&#22806;&#39280;&#35780;&#26631;/&#26395;&#20140;4&#65283;&#20303;&#23429;&#22806;&#39280;&#28165;&#21333;0610.xls" TargetMode="External"/></Relationships>
</file>

<file path=xl/externalLinks/_rels/externalLink290.xml.rels><?xml version="1.0" encoding="UTF-8" standalone="yes"?>
<Relationships xmlns="http://schemas.openxmlformats.org/package/2006/relationships"><Relationship Id="rId1" Type="http://schemas.openxmlformats.org/officeDocument/2006/relationships/externalLinkPath" Target="/&#24037;&#31243;&#25991;&#20214;/2009&#24180;/&#36797;&#38451;&#26395;&#20140;&#33457;&#22253;/the%20center%20of%20Hangzhou%20Citiver/&#26032;&#32511;&#22253;&#24037;&#31243;&#37327;&#65288;1&#65289;.xls" TargetMode="External"/></Relationships>
</file>

<file path=xl/externalLinks/_rels/externalLink291.xml.rels><?xml version="1.0" encoding="UTF-8" standalone="yes"?>
<Relationships xmlns="http://schemas.openxmlformats.org/package/2006/relationships"><Relationship Id="rId1" Type="http://schemas.openxmlformats.org/officeDocument/2006/relationships/externalLinkPath" Target="file:///\\fengrui\&#20849;&#20139;&#36164;&#26009;&#19987;&#29992;\&#25105;&#30340;&#25991;&#26723;\&#24037;&#31243;\&#26376;&#25253;&#34920;\2006.9&#26376;\&#20184;&#20029;&#21531;\9&#26376;&#25253;&#34920;\&#22799;&#26149;&#24494;\&#22799;&#26149;&#24494;&#23457;&#31639;\&#23578;&#37117;\&#23578;&#37117;&#22270;&#32440;&#32771;&#36807;&#26469;\&#32473;&#35768;&#32769;&#24072;.xls" TargetMode="External"/></Relationships>
</file>

<file path=xl/externalLinks/_rels/externalLink29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105;&#30340;&#25991;&#26723;\My%20RTX%20Files\40620s\06479\&#36801;&#23433;&#29579;&#24220;&#24037;&#31243;&#37327;&#28165;&#21333;(1).xls" TargetMode="External"/></Relationships>
</file>

<file path=xl/externalLinks/_rels/externalLink29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5105;&#30340;&#25991;&#26723;/My%20RTX%20Files/40620s/06479/&#36801;&#23433;&#29579;&#24220;&#24037;&#31243;&#37327;&#28165;&#21333;(1).xls" TargetMode="External"/></Relationships>
</file>

<file path=xl/externalLinks/_rels/externalLink29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235;&#26376;\&#26397;&#38451;&#21338;&#29289;&#39302;\1\9913\Volume%203%20-%20Part%202\bill.xls" TargetMode="External"/></Relationships>
</file>

<file path=xl/externalLinks/_rels/externalLink29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2235;&#26376;/&#26397;&#38451;&#21338;&#29289;&#39302;/1/9913/Volume%203%20-%20Part%202/bill.xls" TargetMode="External"/></Relationships>
</file>

<file path=xl/externalLinks/_rels/externalLink296.xml.rels><?xml version="1.0" encoding="UTF-8" standalone="yes"?>
<Relationships xmlns="http://schemas.openxmlformats.org/package/2006/relationships"><Relationship Id="rId1" Type="http://schemas.openxmlformats.org/officeDocument/2006/relationships/externalLinkPath" Target="file:///I:\1&#12289;&#24037;&#31243;\1&#12289;&#31454;-&#32768;&#20449;&#21672;&#35810;\20&#12289;&#20449;&#36798;&#183;&#26611;&#37089;&#33489;&#26679;&#26495;&#25151;3&#35013;&#20462;&#24037;&#31243;&#23457;&#26680;\&#27993;&#32768;&#22522;&#23457;&#65288;2013&#65289;&#31532;441&#21495;&#20449;&#36798;&#183;&#26611;&#37089;&#33489;&#26679;&#26495;&#25151;3&#35013;&#20462;&#24037;&#31243;&#23457;&#26680;&#23450;&#31295;(2013.9.26)\&#24037;&#31243;&#36896;&#20215;&#36164;&#26009;&#19979;&#36733;\&#34920;&#26684;&#31639;&#37327;\excel&#24037;&#31243;&#37327;&#35745;&#31639;.xls" TargetMode="External"/></Relationships>
</file>

<file path=xl/externalLinks/_rels/externalLink297.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LH\A-K%2020.XLS" TargetMode="External"/></Relationships>
</file>

<file path=xl/externalLinks/_rels/externalLink29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2&#24180;&#25237;&#26631;\&#27784;&#38451;&#25104;&#26412;\&#38738;&#23707;&#22025;&#24180;&#21326;2010.10.18\&#25991;&#23383;\2009\&#20013;&#22919;&#21307;&#38498;&#20840;&#37096;&#30005;&#23376;&#29256;&#22270;&#32440;\&#21518;&#21220;&#32508;&#21512;&#27004;&#25253;&#20215;&#34920;.xls" TargetMode="External"/></Relationships>
</file>

<file path=xl/externalLinks/_rels/externalLink299.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12&#24180;&#25237;&#26631;/&#27784;&#38451;&#25104;&#26412;/&#38738;&#23707;&#22025;&#24180;&#21326;2010.10.18/&#25991;&#23383;/2009/&#20013;&#22919;&#21307;&#38498;&#20840;&#37096;&#30005;&#23376;&#29256;&#22270;&#32440;/&#21518;&#21220;&#32508;&#21512;&#27004;&#25253;&#20215;&#34920;.xls" TargetMode="External"/></Relationships>
</file>

<file path=xl/externalLinks/_rels/externalLink300.xml.rels><?xml version="1.0" encoding="UTF-8" standalone="yes"?>
<Relationships xmlns="http://schemas.openxmlformats.org/package/2006/relationships"><Relationship Id="rId1" Type="http://schemas.openxmlformats.org/officeDocument/2006/relationships/externalLinkPath" Target="file:///\\M4g8u3\e\My%20Documents\&#29750;&#27954;&#23637;&#39302;\115770\&#40644;&#38401;&#30334;&#22995;\&#40644;&#38401;&#20108;&#26631;C1~C5\(&#20116;&#22871;&#65289;C1~C5\(&#20116;&#22871;)&#20892;&#27665;&#23433;&#32622;&#21306;C1~C5.xls" TargetMode="External"/></Relationships>
</file>

<file path=xl/externalLinks/_rels/externalLink301.xml.rels><?xml version="1.0" encoding="UTF-8" standalone="yes"?>
<Relationships xmlns="http://schemas.openxmlformats.org/package/2006/relationships"><Relationship Id="rId1" Type="http://schemas.openxmlformats.org/officeDocument/2006/relationships/externalLinkPath" Target="file:///E:\DOCUME~1\ADMINI~1\LOCALS~1\Temp\Rar$DI12.1000\&#26631;&#20070;&#20013;&#31185;&#38498;&#65288;&#26032;&#65289;\&#20013;&#31185;&#38498;&#38376;&#31383;&#27719;&#24635;&#34920;.xls" TargetMode="External"/></Relationships>
</file>

<file path=xl/externalLinks/_rels/externalLink302.xml.rels><?xml version="1.0" encoding="UTF-8" standalone="yes"?>
<Relationships xmlns="http://schemas.openxmlformats.org/package/2006/relationships"><Relationship Id="rId1" Type="http://schemas.openxmlformats.org/officeDocument/2006/relationships/externalLinkPath" Target="/DOCUME~1/ADMINI~1/LOCALS~1/Temp/Rar$DI12.1000/&#26631;&#20070;&#20013;&#31185;&#38498;&#65288;&#26032;&#65289;/&#20013;&#31185;&#38498;&#38376;&#31383;&#27719;&#24635;&#34920;.xls" TargetMode="External"/></Relationships>
</file>

<file path=xl/externalLinks/_rels/externalLink30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37027;&#40065;&#28286;%20%2009-1-5\&#23436;&#25104;&#34920;&#26684;\&#24050;&#20013;&#26631;&#24037;&#31243;\&#35745;&#31639;\&#28895;&#21488;&#25991;&#21270;&#20013;&#24515;\&#25104;&#26412;4-24\&#25104;&#26412;.xls" TargetMode="External"/></Relationships>
</file>

<file path=xl/externalLinks/_rels/externalLink304.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37027;&#40065;&#28286;%20%2009-1-5/&#23436;&#25104;&#34920;&#26684;/&#24050;&#20013;&#26631;&#24037;&#31243;/&#35745;&#31639;/&#28895;&#21488;&#25991;&#21270;&#20013;&#24515;/&#25104;&#26412;4-24/&#25104;&#26412;.xls" TargetMode="External"/></Relationships>
</file>

<file path=xl/externalLinks/_rels/externalLink30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8\&#25237;&#26631;\&#23436;&#25972;\&#19996;&#39532;&#36335;\&#26368;&#32456;&#24037;&#31243;&#37327;\&#21547;&#37327;\&#38738;&#23707;&#33014;&#24030;&#28286;&#36130;&#23500;&#20013;&#24515;\&#33014;&#24030;&#28286;&#36130;&#23500;&#20013;&#24515;\&#25253;&#20215;&#35745;&#31639;&#34920;8.30.xls" TargetMode="External"/></Relationships>
</file>

<file path=xl/externalLinks/_rels/externalLink306.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08/&#25237;&#26631;/&#23436;&#25972;/&#19996;&#39532;&#36335;/&#26368;&#32456;&#24037;&#31243;&#37327;/&#21547;&#37327;/&#38738;&#23707;&#33014;&#24030;&#28286;&#36130;&#23500;&#20013;&#24515;/&#33014;&#24030;&#28286;&#36130;&#23500;&#20013;&#24515;/&#25253;&#20215;&#35745;&#31639;&#34920;8.30.xls" TargetMode="External"/></Relationships>
</file>

<file path=xl/externalLinks/_rels/externalLink307.xml.rels><?xml version="1.0" encoding="UTF-8" standalone="yes"?>
<Relationships xmlns="http://schemas.openxmlformats.org/package/2006/relationships"><Relationship Id="rId1" Type="http://schemas.openxmlformats.org/officeDocument/2006/relationships/externalLinkPath" Target="file:///H:\DOCUME~1\zj\LOCALS~1\Temp\Rar$DI00.906\&#25903;&#25252;&#24037;&#31243;(2).xls" TargetMode="External"/></Relationships>
</file>

<file path=xl/externalLinks/_rels/externalLink308.xml.rels><?xml version="1.0" encoding="UTF-8" standalone="yes"?>
<Relationships xmlns="http://schemas.openxmlformats.org/package/2006/relationships"><Relationship Id="rId1" Type="http://schemas.openxmlformats.org/officeDocument/2006/relationships/externalLinkPath" Target="file:///E:\&#22823;&#36830;&#19975;&#36798;\&#24037;&#20316;\&#25307;&#26631;\&#35199;&#23433;&#19975;&#36798;&#24191;&#22330;&#37202;&#24215;\&#35780;&#26631;&#25991;&#20214;\&#31532;&#19968;&#27425;&#28165;&#26631;&#21518;\&#39033;&#30446;&#20844;&#21496;\&#26032;&#24314;&#25991;&#20214;&#22841;%20(3)\1-12&#20303;&#23429;&#20844;&#23507;&#22303;&#24314;&#12289;&#27700;&#26262;&#19987;&#19994;\1-12%23&#27004;&#65288;&#21547;&#38149;&#28809;&#25151;&#12289;&#23460;&#22806;&#31649;&#32593;&#65289;&#23457;&#26680;&#25253;&#21578;\1-12&#27004;&#22303;&#24314;&#23457;&#26680;.xls" TargetMode="External"/></Relationships>
</file>

<file path=xl/externalLinks/_rels/externalLink309.xml.rels><?xml version="1.0" encoding="UTF-8" standalone="yes"?>
<Relationships xmlns="http://schemas.openxmlformats.org/package/2006/relationships"><Relationship Id="rId1" Type="http://schemas.openxmlformats.org/officeDocument/2006/relationships/externalLinkPath" Target="/&#22823;&#36830;&#19975;&#36798;/&#24037;&#20316;/&#25307;&#26631;/&#35199;&#23433;&#19975;&#36798;&#24191;&#22330;&#37202;&#24215;/&#35780;&#26631;&#25991;&#20214;/&#31532;&#19968;&#27425;&#28165;&#26631;&#21518;/&#39033;&#30446;&#20844;&#21496;/&#26032;&#24314;&#25991;&#20214;&#22841;%20(3)/1-12&#20303;&#23429;&#20844;&#23507;&#22303;&#24314;&#12289;&#27700;&#26262;&#19987;&#19994;/1-12%23&#27004;&#65288;&#21547;&#38149;&#28809;&#25151;&#12289;&#23460;&#22806;&#31649;&#32593;&#65289;&#23457;&#26680;&#25253;&#21578;/1-12&#27004;&#22303;&#24314;&#23457;&#26680;.xls" TargetMode="External"/></Relationships>
</file>

<file path=xl/externalLinks/_rels/externalLink310.xml.rels><?xml version="1.0" encoding="UTF-8" standalone="yes"?>
<Relationships xmlns="http://schemas.openxmlformats.org/package/2006/relationships"><Relationship Id="rId1" Type="http://schemas.openxmlformats.org/officeDocument/2006/relationships/externalLinkPath" Target="file:///E:\077&#24149;&#22681;&#25991;&#20214;\2&#12289;&#25307;&#26631;&#28165;&#21333;&#32534;&#21046;\RecoveredExternalLink3" TargetMode="External"/></Relationships>
</file>

<file path=xl/externalLinks/_rels/externalLink311.xml.rels><?xml version="1.0" encoding="UTF-8" standalone="yes"?>
<Relationships xmlns="http://schemas.openxmlformats.org/package/2006/relationships"><Relationship Id="rId1" Type="http://schemas.openxmlformats.org/officeDocument/2006/relationships/externalLinkPath" Target="/077&#24149;&#22681;&#25991;&#20214;/2&#12289;&#25307;&#26631;&#28165;&#21333;&#32534;&#21046;/RecoveredExternalLink3" TargetMode="External"/></Relationships>
</file>

<file path=xl/externalLinks/_rels/externalLink312.xml.rels><?xml version="1.0" encoding="UTF-8" standalone="yes"?>
<Relationships xmlns="http://schemas.openxmlformats.org/package/2006/relationships"><Relationship Id="rId1" Type="http://schemas.openxmlformats.org/officeDocument/2006/relationships/externalLinkPath" Target="file:///\\192.168.0.166\&#26412;&#22320;&#30913;&#30424;%20(d)\&#25105;&#30340;&#24037;&#20316;\&#28145;&#22323;&#25104;&#26412;\&#25307;&#26631;\&#38109;&#21512;&#37329;&#25112;&#30053;&#37319;&#36141;\&#26631;&#20934;&#21270;&#38109;&#21512;&#37329;&#38376;&#31383;&#25253;&#20215;&#28165;&#21333;RevB.xls" TargetMode="External"/></Relationships>
</file>

<file path=xl/externalLinks/_rels/externalLink31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Work\&#26684;&#24335;\&#20248;&#21270;&#35828;&#26126;.xls" TargetMode="External"/></Relationships>
</file>

<file path=xl/externalLinks/_rels/externalLink314.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Work/&#26684;&#24335;/&#20248;&#21270;&#35828;&#26126;.xls" TargetMode="External"/></Relationships>
</file>

<file path=xl/externalLinks/_rels/externalLink315.xml.rels><?xml version="1.0" encoding="UTF-8" standalone="yes"?>
<Relationships xmlns="http://schemas.openxmlformats.org/package/2006/relationships"><Relationship Id="rId1" Type="http://schemas.openxmlformats.org/officeDocument/2006/relationships/externalLinkPath" Target="file:///\\6C886A48\&#31532;5&#22290;&#39044;&#31639;&#31995;&#32479;2007-12-24." TargetMode="External"/></Relationships>
</file>

<file path=xl/externalLinks/_rels/externalLink316.xml.rels><?xml version="1.0" encoding="UTF-8" standalone="yes"?>
<Relationships xmlns="http://schemas.openxmlformats.org/package/2006/relationships"><Relationship Id="rId1" Type="http://schemas.openxmlformats.org/officeDocument/2006/relationships/externalLinkPath" Target="file:///\\PC-2-54\&#21513;&#26519;&#21326;&#24494;&#21457;&#34892;\WFW311\TEMP\GP\tamer\DOS\TEMP\GPTLBX90.xls" TargetMode="External"/></Relationships>
</file>

<file path=xl/externalLinks/_rels/externalLink317.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HELENA\&#26126;&#32048;&#34920;%2020.xls" TargetMode="External"/></Relationships>
</file>

<file path=xl/externalLinks/_rels/externalLink318.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A-K%20201.7.XLS" TargetMode="External"/></Relationships>
</file>

<file path=xl/externalLinks/_rels/externalLink319.xml.rels><?xml version="1.0" encoding="UTF-8" standalone="yes"?>
<Relationships xmlns="http://schemas.openxmlformats.org/package/2006/relationships"><Relationship Id="rId1" Type="http://schemas.openxmlformats.org/officeDocument/2006/relationships/externalLinkPath" Target="file:///J:\&#27494;&#27721;\&#24037;&#31243;\&#26080;&#38177;\&#22806;&#24149;&#22681;&#22270;&#32440;\&#26080;&#38177;A&#21306;&#26368;&#21518;&#20462;&#25913;&#22270;&#32440;\&#26080;&#38177;&#28165;&#21333;\2007&#24180;&#24230;&#24037;&#31243;\0802&#20013;&#20896;&#22823;&#21414;\&#26395;&#20140;A&#21306;&#25307;&#26631;\&#26395;&#20140;&#20303;&#23429;&#22806;&#39280;&#20998;&#21253;\&#22806;&#39280;&#35780;&#26631;\&#26395;&#20140;4&#65283;&#20303;&#23429;&#22806;&#39280;&#28165;&#21333;0610.xls" TargetMode="External"/></Relationships>
</file>

<file path=xl/externalLinks/_rels/externalLink320.xml.rels><?xml version="1.0" encoding="UTF-8" standalone="yes"?>
<Relationships xmlns="http://schemas.openxmlformats.org/package/2006/relationships"><Relationship Id="rId1" Type="http://schemas.openxmlformats.org/officeDocument/2006/relationships/externalLinkPath" Target="file:///J:\&#27494;&#27721;\&#24037;&#31243;\&#26080;&#38177;\&#22806;&#24149;&#22681;&#22270;&#32440;\&#26080;&#38177;A&#21306;&#26368;&#21518;&#20462;&#25913;&#22270;&#32440;\&#26080;&#38177;&#28165;&#21333;\&#21016;&#24076;&#24179;\2007\&#22269;&#32654;\new\&#35745;&#31639;\&#38738;&#23707;&#33014;&#24030;&#28286;&#36130;&#23500;&#20013;&#24515;\&#33014;&#24030;&#28286;&#36130;&#23500;&#20013;&#24515;\&#25253;&#20215;&#35745;&#31639;&#34920;8.30.xls" TargetMode="External"/></Relationships>
</file>

<file path=xl/externalLinks/_rels/externalLink321.xml.rels><?xml version="1.0" encoding="UTF-8" standalone="yes"?>
<Relationships xmlns="http://schemas.openxmlformats.org/package/2006/relationships"><Relationship Id="rId1" Type="http://schemas.openxmlformats.org/officeDocument/2006/relationships/externalLinkPath" Target="/Users/ZHANGX~1.007/AppData/Local/Temp/Rar$DI76.728/&#34945;&#26093;&#33395;/&#24029;&#20449;&#37325;&#24198;&#21150;&#36164;&#26009;/&#25253;&#20215;/&#24102;&#20215;&#26684;&#25253;&#20215;/2009&#24180;11&#26376;&#26368;&#26032;&#25253;&#20215;&#34920;&#24102;&#26684;&#24335;&#25253;&#20215;.xls" TargetMode="External"/></Relationships>
</file>

<file path=xl/externalLinks/_rels/externalLink322.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PUR1.XLS" TargetMode="External"/></Relationships>
</file>

<file path=xl/externalLinks/_rels/externalLink323.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4050;&#20570;&#24037;&#31243;&#26631;&#20070;\2012&#24180;&#24050;&#20570;&#26631;&#20070;\&#33463;&#23786;&#28572;&#28286;\&#24180;&#24230;&#26631;&#31639;&#26009;&#23545;&#27604;\&#29664;&#27743;&#20174;&#21270;&#22269;&#38469;&#23453;&#33322;&#39044;&#31639;.xls" TargetMode="External"/></Relationships>
</file>

<file path=xl/externalLinks/_rels/externalLink324.xml.rels><?xml version="1.0" encoding="UTF-8" standalone="yes"?>
<Relationships xmlns="http://schemas.openxmlformats.org/package/2006/relationships"><Relationship Id="rId1" Type="http://schemas.openxmlformats.org/officeDocument/2006/relationships/externalLinkPath" Target="/&#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4050;&#20570;&#24037;&#31243;&#26631;&#20070;/2012&#24180;&#24050;&#20570;&#26631;&#20070;/&#33463;&#23786;&#28572;&#28286;/&#24180;&#24230;&#26631;&#31639;&#26009;&#23545;&#27604;/&#29664;&#27743;&#20174;&#21270;&#22269;&#38469;&#23453;&#33322;&#39044;&#31639;.xls" TargetMode="External"/></Relationships>
</file>

<file path=xl/externalLinks/_rels/externalLink325.xml.rels><?xml version="1.0" encoding="UTF-8" standalone="yes"?>
<Relationships xmlns="http://schemas.openxmlformats.org/package/2006/relationships"><Relationship Id="rId1" Type="http://schemas.openxmlformats.org/officeDocument/2006/relationships/externalLinkPath" Target="file:///\\Tangchunhua\&#21776;&#26149;&#21326;&#20849;&#20139;\WINDOWS\Desktop\5&#12290;21&#38598;&#22242;&#32463;&#33829;&#37096;&#24037;&#20316;&#31649;&#29702;&#26631;&#20934;\&#31649;&#29702;&#24080;&#34920;\1&#32463;&#33829;&#20104;&#12289;&#20915;&#31639;&#31649;&#29702;\&#34920;&#30382;.xls" TargetMode="External"/></Relationships>
</file>

<file path=xl/externalLinks/_rels/externalLink326.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5972;&#29702;\&#26631;&#20934;&#26684;&#24335;\&#26631;&#20934;&#26684;&#24335;3-12\&#32735;&#26041;3-13&#28165;&#21333;&#21450;&#31639;&#37327;.xls" TargetMode="External"/></Relationships>
</file>

<file path=xl/externalLinks/_rels/externalLink327.xml.rels><?xml version="1.0" encoding="UTF-8" standalone="yes"?>
<Relationships xmlns="http://schemas.openxmlformats.org/package/2006/relationships"><Relationship Id="rId1" Type="http://schemas.openxmlformats.org/officeDocument/2006/relationships/externalLinkPath" Target="/&#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5972;&#29702;/&#26631;&#20934;&#26684;&#24335;/&#26631;&#20934;&#26684;&#24335;3-12/&#32735;&#26041;3-13&#28165;&#21333;&#21450;&#31639;&#37327;.xls" TargetMode="External"/></Relationships>
</file>

<file path=xl/externalLinks/_rels/externalLink328.xml.rels><?xml version="1.0" encoding="UTF-8" standalone="yes"?>
<Relationships xmlns="http://schemas.openxmlformats.org/package/2006/relationships"><Relationship Id="rId1" Type="http://schemas.openxmlformats.org/officeDocument/2006/relationships/externalLinkPath" Target="file:///\\3107D8E8\2011-1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en"/>
      <sheetName val="工程量"/>
      <sheetName val="3"/>
      <sheetName val="21"/>
      <sheetName val="工程量计算书"/>
      <sheetName val="7"/>
      <sheetName val="投标材料清单 "/>
      <sheetName val="主材价格"/>
      <sheetName val="内围地梁钢筋说明"/>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8"/>
      <sheetName val="2"/>
      <sheetName val="6"/>
      <sheetName val="面积合计（藏）"/>
      <sheetName val="7"/>
      <sheetName val="3"/>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8"/>
      <sheetName val="2"/>
      <sheetName val="6"/>
      <sheetName val="面积合计（藏）"/>
      <sheetName val="7"/>
      <sheetName val="3"/>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含量"/>
      <sheetName val="门诊医技楼新清单"/>
      <sheetName val="门诊医技楼综合单价"/>
      <sheetName val="成本 "/>
      <sheetName val="材料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含量"/>
      <sheetName val="门诊医技楼新清单"/>
      <sheetName val="门诊医技楼综合单价"/>
      <sheetName val="成本 "/>
      <sheetName val="材料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W-TEO"/>
      <sheetName val="一次汇总"/>
      <sheetName val="3"/>
      <sheetName val="eqpmad2"/>
      <sheetName val="指定分包项目"/>
      <sheetName val="报价汇总表"/>
      <sheetName val="甲供材料设备及损耗表（甲购）"/>
      <sheetName val="Estimate Details"/>
      <sheetName val="G2Temp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W-TEO"/>
      <sheetName val="Financ. Overview"/>
      <sheetName val="Toolbox"/>
      <sheetName val="改加胶玻璃、室外栏杆"/>
      <sheetName val="7"/>
      <sheetName val="3"/>
      <sheetName val="#REF!"/>
      <sheetName val="工程量"/>
      <sheetName val="A"/>
      <sheetName val="单价表"/>
      <sheetName val="主材价格"/>
      <sheetName val="计算稿"/>
      <sheetName val="XLR_NoRangeSheet"/>
      <sheetName val="POWER ASSUMPTIONS"/>
      <sheetName val="21"/>
      <sheetName val="裙房"/>
      <sheetName val="明细表"/>
      <sheetName val="材料"/>
      <sheetName val="eqpmad2"/>
      <sheetName val="单价报价明细表"/>
      <sheetName val="建筑面积 "/>
      <sheetName val="General"/>
      <sheetName val="Open"/>
      <sheetName val="第一部分定价"/>
      <sheetName val="G.1R-Shou COP Gf"/>
      <sheetName val="表—08 分部分项工程量清单计价表"/>
      <sheetName val="网络合计"/>
      <sheetName val="BA "/>
      <sheetName val="Main"/>
      <sheetName val="汇总表"/>
      <sheetName val="2_1 Termine"/>
      <sheetName val="2_2 Termine"/>
      <sheetName val="4_1 Orga_"/>
      <sheetName val="3_3 Fabrikate_Küche"/>
      <sheetName val="4_2_1 Pers"/>
      <sheetName val="4_2_2 Pers"/>
      <sheetName val="5 Subs"/>
      <sheetName val="7 BE"/>
      <sheetName val="8 Ref_"/>
      <sheetName val="8 Bietererklärung"/>
      <sheetName val="1_4 Optionen"/>
      <sheetName val="1_5 EPs"/>
      <sheetName val="3_1 Fabrikate_Bau"/>
      <sheetName val="PLANT"/>
      <sheetName val="INSTRUMENT"/>
      <sheetName val="SpecITEM"/>
      <sheetName val="LINE_Sc"/>
      <sheetName val="MOTOR"/>
      <sheetName val="Macro1"/>
      <sheetName val="2008年试用版"/>
      <sheetName val="p2"/>
      <sheetName val="AD ST"/>
      <sheetName val="Headings"/>
      <sheetName val="8"/>
      <sheetName val="8、主要材料明细表"/>
      <sheetName val="广电外墙"/>
      <sheetName val="变量单"/>
      <sheetName val="L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YC"/>
      <sheetName val="说明"/>
      <sheetName val="总量"/>
      <sheetName val="汇总表"/>
      <sheetName val="1"/>
      <sheetName val="2"/>
      <sheetName val="3"/>
      <sheetName val="4"/>
      <sheetName val="5"/>
      <sheetName val="6"/>
      <sheetName val="7"/>
      <sheetName val="8"/>
      <sheetName val="氟中"/>
      <sheetName val="氟L"/>
      <sheetName val="氟窗"/>
      <sheetName val="氟L窗"/>
      <sheetName val="氟L门"/>
      <sheetName val="氟门"/>
      <sheetName val="粉门"/>
      <sheetName val="粉窗"/>
      <sheetName val="钢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YC"/>
      <sheetName val="说明"/>
      <sheetName val="总量"/>
      <sheetName val="汇总表"/>
      <sheetName val="1"/>
      <sheetName val="2"/>
      <sheetName val="3"/>
      <sheetName val="4"/>
      <sheetName val="5"/>
      <sheetName val="6"/>
      <sheetName val="7"/>
      <sheetName val="8"/>
      <sheetName val="氟中"/>
      <sheetName val="氟L"/>
      <sheetName val="氟窗"/>
      <sheetName val="氟L窗"/>
      <sheetName val="氟L门"/>
      <sheetName val="氟门"/>
      <sheetName val="粉门"/>
      <sheetName val="粉窗"/>
      <sheetName val="钢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雨棚"/>
      <sheetName val="材料"/>
      <sheetName val="Sheet2"/>
      <sheetName val="Sheet3"/>
      <sheetName val="YC"/>
      <sheetName val="目录"/>
      <sheetName val="汇总"/>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雨棚"/>
      <sheetName val="材料"/>
      <sheetName val="Sheet2"/>
      <sheetName val="Sheet3"/>
      <sheetName val="YC"/>
      <sheetName val="目录"/>
      <sheetName val="汇总"/>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基本措施费1"/>
      <sheetName val="7＃"/>
      <sheetName val="8＃"/>
      <sheetName val="9#"/>
      <sheetName val="10＃"/>
      <sheetName val="11＃"/>
      <sheetName val="12＃"/>
      <sheetName val="II标段汇总表"/>
      <sheetName val="基本措施费"/>
      <sheetName val="1＃"/>
      <sheetName val="2＃"/>
      <sheetName val="3＃"/>
      <sheetName val="4＃ "/>
      <sheetName val="5＃"/>
      <sheetName val="6＃"/>
      <sheetName val="I标汇总表"/>
      <sheetName val="Sheet1"/>
      <sheetName val="报价细目表"/>
      <sheetName val="材料报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措施费计算"/>
      <sheetName val="成本组成"/>
      <sheetName val="综合单价分析表"/>
      <sheetName val="含量"/>
      <sheetName val="分部分项工程量清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措施费计算"/>
      <sheetName val="成本组成"/>
      <sheetName val="综合单价分析表"/>
      <sheetName val="含量"/>
      <sheetName val="分部分项工程量清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优化说明"/>
      <sheetName val="雨棚"/>
      <sheetName val="Sheet1"/>
      <sheetName val="材料"/>
      <sheetName val="XLR_NoRangeSheet"/>
      <sheetName val="计算稿"/>
      <sheetName val="改加胶玻璃、室外栏杆"/>
      <sheetName val="含量"/>
      <sheetName val="SW-TEO"/>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优化说明"/>
      <sheetName val="雨棚"/>
      <sheetName val="Sheet1"/>
      <sheetName val="材料"/>
      <sheetName val="XLR_NoRangeSheet"/>
      <sheetName val="计算稿"/>
      <sheetName val="改加胶玻璃、室外栏杆"/>
      <sheetName val="含量"/>
      <sheetName val="SW-TEO"/>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卫生间"/>
      <sheetName val="天棚、楼地面（初）"/>
      <sheetName val="柱面砖"/>
      <sheetName val="楼梯栏杆及底座抛光砖"/>
      <sheetName val="楼梯栏杆及底座及花岗石"/>
      <sheetName val="钢结构计算表"/>
      <sheetName val="其他工程"/>
      <sheetName val="其它"/>
      <sheetName val="栏杆"/>
      <sheetName val="门槛"/>
      <sheetName val="门窗面积计量"/>
      <sheetName val="女儿墙"/>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门厅墙身."/>
      <sheetName val="换11台阶"/>
      <sheetName val="排水沟"/>
      <sheetName val="花岗石地面"/>
      <sheetName val="增加窗部份."/>
      <sheetName val="门窗."/>
      <sheetName val="5+7"/>
      <sheetName val="桩"/>
      <sheetName val="14+14.1柱"/>
      <sheetName val="15梁砼"/>
      <sheetName val="16+18"/>
      <sheetName val="7+17小型构件"/>
      <sheetName val="建筑零星 (2)"/>
      <sheetName val="19"/>
      <sheetName val="场地平整"/>
      <sheetName val="土方工程"/>
      <sheetName val="回填石粉"/>
      <sheetName val="内外墙挂网"/>
      <sheetName val="梁墙挂网"/>
      <sheetName val="屋面防水"/>
      <sheetName val="乳胶漆"/>
      <sheetName val="卫生间墙身-首层门厅墙身"/>
      <sheetName val="不锈钢栏杆"/>
      <sheetName val="卫生间地面-墙身-走道阳台防水-卫生间陶粒砼."/>
      <sheetName val="卫生间隔断-大理石洗手台-玻璃镜-蹲位. (2)"/>
      <sheetName val="卫生间隔断-大理石洗手台-玻璃镜-蹲位."/>
      <sheetName val="抛光砖(600×600)."/>
      <sheetName val="预埋件."/>
      <sheetName val="楼梯面层抛光砖(600×600)."/>
      <sheetName val="雨棚"/>
      <sheetName val="建筑面积"/>
      <sheetName val="封面2"/>
      <sheetName val="清单"/>
      <sheetName val="结构工程量总表"/>
      <sheetName val="平整场地、三七灰土"/>
      <sheetName val="挖土方及回填土"/>
      <sheetName val="垫层"/>
      <sheetName val="基础"/>
      <sheetName val="地下室挡土墙、底板"/>
      <sheetName val="柱"/>
      <sheetName val="梁"/>
      <sheetName val="板"/>
      <sheetName val="砼楼梯"/>
      <sheetName val="砼构件"/>
      <sheetName val="预制构件"/>
      <sheetName val="坡道散水"/>
      <sheetName val="钢网铺设"/>
      <sheetName val="砖基础"/>
      <sheetName val="零星砌体"/>
      <sheetName val="复核灰砂砖"/>
      <sheetName val="复核空心砖"/>
      <sheetName val="防水、泡沫板"/>
      <sheetName val="预埋铁件、植筋"/>
      <sheetName val="#REF"/>
      <sheetName val="工程量"/>
      <sheetName val="Sheet1"/>
      <sheetName val="变量单"/>
      <sheetName val="XLR_NoRangeSheet"/>
      <sheetName val="材料"/>
      <sheetName val="汇总表"/>
      <sheetName val="墙面工程"/>
      <sheetName val="石材购买量统计"/>
      <sheetName val="场ര혁_x005f_x005f_x005f_x000C_"/>
      <sheetName val=""/>
      <sheetName val="改加胶玻璃、室外栏杆"/>
      <sheetName val="3"/>
      <sheetName val="8"/>
      <sheetName val="2"/>
      <sheetName val="5"/>
      <sheetName val="6"/>
      <sheetName val="面积合计（藏）"/>
      <sheetName val="7"/>
      <sheetName val="4"/>
      <sheetName val="投标材料清单 "/>
      <sheetName val="1"/>
      <sheetName val="Bill-2.1（1）"/>
      <sheetName val="单价表"/>
      <sheetName val="General"/>
      <sheetName val="Main"/>
      <sheetName val="含量"/>
      <sheetName val="A"/>
      <sheetName val="基本资料"/>
      <sheetName val="材料单价"/>
      <sheetName val="费率表"/>
      <sheetName val="费率及线密度"/>
      <sheetName val="Toolbox"/>
      <sheetName val="1."/>
      <sheetName val="承台(砖模) "/>
      <sheetName val="设置"/>
      <sheetName val="单价分析过程"/>
      <sheetName val="主要材料价格表 (2)"/>
      <sheetName val="TOSHIBA-Structure"/>
      <sheetName val="Rate"/>
      <sheetName val="Hoja1"/>
      <sheetName val="买卖项目工程量清单"/>
      <sheetName val="做法表"/>
      <sheetName val="slipsumpR"/>
      <sheetName val="21"/>
      <sheetName val="一次汇总"/>
      <sheetName val="Open"/>
      <sheetName val="清单汇总"/>
      <sheetName val="POWER ASSUMPTIONS"/>
      <sheetName val="Elem Cost"/>
      <sheetName val="SW-TEO"/>
      <sheetName val="其它项目清单（10）"/>
      <sheetName val="材料价格表(立面）"/>
      <sheetName val="装饰汇总"/>
      <sheetName val="内围地梁钢筋说明"/>
      <sheetName val="材料单价表"/>
      <sheetName val="1#量统计"/>
      <sheetName val="List price"/>
      <sheetName val="场ര혁_x005f_x005f_x005f_x005f_x005f_x005f_x005f_x000c_"/>
      <sheetName val="外気負荷"/>
      <sheetName val="Financ. Overview"/>
      <sheetName val="综合单价分析表"/>
      <sheetName val="单价构成"/>
      <sheetName val="5期B栋会所装饰精装修"/>
      <sheetName val="型材线密度表"/>
      <sheetName val="单位库"/>
      <sheetName val="场ര혁_x005f_x005f_x005f_x005f_x005f_x005f_x005f_x005f_x00"/>
      <sheetName val="施工参考单价报价表"/>
      <sheetName val="其它工作项目报价清单"/>
      <sheetName val="甲指乙供材料报价表"/>
      <sheetName val="土建工程综合单价表"/>
      <sheetName val="土建工程综合单价组价明细表"/>
      <sheetName val="板房区目标成本"/>
      <sheetName val="19#楼(作废)"/>
      <sheetName val="eqpmad2"/>
      <sheetName val="场ര혁_x005f_x000c_"/>
      <sheetName val="场ര혁_x005f_x005f_x005f_x005f_x00"/>
      <sheetName val="主材价格"/>
      <sheetName val="场ര혁_x000c_"/>
      <sheetName val="三家其他应付公司"/>
      <sheetName val="KDB"/>
      <sheetName val="单价报价明细表"/>
      <sheetName val="单价"/>
      <sheetName val="PriceSummary"/>
      <sheetName val="裙房"/>
      <sheetName val="明细表"/>
      <sheetName val="E_Summary"/>
      <sheetName val="D_Cntnts"/>
      <sheetName val="建筑面积 "/>
      <sheetName val="工程量样表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报价汇总表"/>
      <sheetName val="工程量清单报价汇总表"/>
      <sheetName val="学生宿舍C8"/>
      <sheetName val="学生宿舍C9"/>
      <sheetName val="学生宿舍C10"/>
      <sheetName val="学生宿舍C11"/>
      <sheetName val="学生宿舍C12"/>
      <sheetName val="学生宿舍C13"/>
      <sheetName val="学生宿舍C14"/>
      <sheetName val="第二学生食堂C24"/>
      <sheetName val="会堂及教师活动中心"/>
      <sheetName val="艺术楼"/>
      <sheetName val="学术交流中心及外国专家楼"/>
      <sheetName val="校行政办公楼"/>
      <sheetName val="院系办公楼"/>
      <sheetName val="图书馆"/>
      <sheetName val="广外二期清单汇总表"/>
      <sheetName val="合价汇总表"/>
      <sheetName val="总包服务管理协调配合费"/>
      <sheetName val="工程预留金"/>
      <sheetName val="建筑及装饰装修工程主要材料报价表"/>
      <sheetName val="甲招乙供材料表"/>
      <sheetName val="暂定主材价格表"/>
      <sheetName val="单合价分析表"/>
      <sheetName val="自定材料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报价汇总表"/>
      <sheetName val="工程量清单报价汇总表"/>
      <sheetName val="学生宿舍C8"/>
      <sheetName val="学生宿舍C9"/>
      <sheetName val="学生宿舍C10"/>
      <sheetName val="学生宿舍C11"/>
      <sheetName val="学生宿舍C12"/>
      <sheetName val="学生宿舍C13"/>
      <sheetName val="学生宿舍C14"/>
      <sheetName val="第二学生食堂C24"/>
      <sheetName val="会堂及教师活动中心"/>
      <sheetName val="艺术楼"/>
      <sheetName val="学术交流中心及外国专家楼"/>
      <sheetName val="校行政办公楼"/>
      <sheetName val="院系办公楼"/>
      <sheetName val="图书馆"/>
      <sheetName val="广外二期清单汇总表"/>
      <sheetName val="合价汇总表"/>
      <sheetName val="总包服务管理协调配合费"/>
      <sheetName val="工程预留金"/>
      <sheetName val="建筑及装饰装修工程主要材料报价表"/>
      <sheetName val="甲招乙供材料表"/>
      <sheetName val="暂定主材价格表"/>
      <sheetName val="单合价分析表"/>
      <sheetName val="自定材料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建筑汇总表 "/>
      <sheetName val="文化石通花隔栅"/>
      <sheetName val="抛光砖窗台板"/>
      <sheetName val="门窗面积计量"/>
      <sheetName val="门槛"/>
      <sheetName val="栏杆及栏杆底座抛光砖"/>
      <sheetName val="幕墙"/>
      <sheetName val="地花合计 "/>
      <sheetName val="首层地花"/>
      <sheetName val="二层地花"/>
      <sheetName val="三层地花"/>
      <sheetName val="四层地花"/>
      <sheetName val="五层地花"/>
      <sheetName val="天花工程量"/>
      <sheetName val="图书馆１内墙装饰与踢脚线工程量"/>
      <sheetName val="图书馆2内墙装饰与踢脚线工程量"/>
      <sheetName val="图书馆3内墙装饰与踢脚线工程量"/>
      <sheetName val="图书馆4内墙装饰与踢脚线工程量"/>
      <sheetName val="图书馆5内墙装饰与踢脚线工程量 "/>
      <sheetName val="其他内墙装饰与踢脚线工程量"/>
      <sheetName val="内墙装饰与踢脚线工程量合计"/>
      <sheetName val=" 装饰墙和1号装饰门"/>
      <sheetName val="1号电梯"/>
      <sheetName val="柱(干挂花岗石)"/>
      <sheetName val="外墙装饰工程计量首层"/>
      <sheetName val="外墙装饰工程计量二层"/>
      <sheetName val="外墙装饰工程计量三层"/>
      <sheetName val="外墙装饰工程计量四层"/>
      <sheetName val="外墙装饰工程计量五层"/>
      <sheetName val="外墙装饰工程计量屋面层"/>
      <sheetName val="外墙装饰合计"/>
      <sheetName val="造型飘板(铝板幕墙)工程量 1"/>
      <sheetName val=" 室内玻璃隔断"/>
      <sheetName val="卫生间"/>
      <sheetName val="1#2#楼梯"/>
      <sheetName val="3#楼梯 "/>
      <sheetName val="4#5#楼梯"/>
      <sheetName val="6#楼梯"/>
      <sheetName val="7#楼梯 "/>
      <sheetName val="8#楼梯"/>
      <sheetName val="楼梯二次装修合计"/>
      <sheetName val="卫生间墙面及地面防水相关工程量计算表"/>
      <sheetName val="防水"/>
      <sheetName val="女儿墙"/>
      <sheetName val="排水沟"/>
      <sheetName val="中庭栏杆"/>
      <sheetName val="内外墙挂网"/>
      <sheetName val="TC356天窗工程量 "/>
      <sheetName val="点支式采光顶棚工程量计算"/>
      <sheetName val="拉杆式采光棚"/>
      <sheetName val="幕墙门套及幕墙底部收口"/>
      <sheetName val="窗帘盒"/>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天棚、楼地面（初）"/>
      <sheetName val="柱面砖"/>
      <sheetName val="楼梯栏杆及底座抛光砖"/>
      <sheetName val="楼梯栏杆及底座及花岗石"/>
      <sheetName val="钢结构计算表"/>
      <sheetName val="其他工程"/>
      <sheetName val="其它"/>
      <sheetName val="栏杆"/>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REF"/>
      <sheetName val="Financ. Overview"/>
      <sheetName val="Toolbox"/>
      <sheetName val="Open"/>
      <sheetName val="材料单价表"/>
      <sheetName val="含量"/>
      <sheetName val="主材价格"/>
      <sheetName val="G2TempSheet"/>
      <sheetName val="管桩"/>
      <sheetName val="管桩 (结算)"/>
      <sheetName val="承台"/>
      <sheetName val="柱"/>
      <sheetName val="底板"/>
      <sheetName val="板"/>
      <sheetName val="陶粒砼"/>
      <sheetName val="梁"/>
      <sheetName val="楼梯"/>
      <sheetName val="剪力墙"/>
      <sheetName val="外墙面"/>
      <sheetName val="地面、天花、内墙柱面、踢脚线"/>
      <sheetName val="门窗表(A、B）"/>
      <sheetName val="玻璃幕墙"/>
      <sheetName val="砖墙、门窗、圈梁"/>
      <sheetName val="其他 (2)"/>
      <sheetName val="G.1R-Shou COP Gf"/>
      <sheetName val="清单"/>
      <sheetName val="3.4.5号楼裙楼2层雨棚"/>
      <sheetName val="3.4.5号楼裙楼3层雨棚 (2)"/>
      <sheetName val="工程量"/>
      <sheetName val="墙面工程"/>
      <sheetName val="清单1-裙楼Ea"/>
      <sheetName val="A"/>
      <sheetName val="承台(砖模) "/>
      <sheetName val="按新系统"/>
      <sheetName val="21"/>
      <sheetName val="材料表"/>
      <sheetName val="改加胶玻璃、室外栏杆"/>
      <sheetName val="Sheet1"/>
      <sheetName val="slipsumpR"/>
      <sheetName val="BCulSch"/>
      <sheetName val="Elem Cost"/>
      <sheetName val="KDB"/>
      <sheetName val="做法表"/>
      <sheetName val="基本资料"/>
      <sheetName val="电视监控"/>
      <sheetName val="投标材料清单 "/>
      <sheetName val="第一部分定价"/>
      <sheetName val="List price"/>
      <sheetName val="柱计算"/>
      <sheetName val="建筑面积 "/>
      <sheetName val="XLR_NoRangeSheet"/>
      <sheetName val="Main"/>
      <sheetName val="材料价格表(立面）"/>
      <sheetName val="3"/>
      <sheetName val="核算项目余额表"/>
      <sheetName val="企业表一"/>
      <sheetName val="单位库"/>
      <sheetName val="雨棚"/>
      <sheetName val="材料"/>
      <sheetName val="主要材料价格表"/>
      <sheetName val="综合单价分析表"/>
      <sheetName val="单价分析过程"/>
      <sheetName val="主要材料价格表 (2)"/>
      <sheetName val="含量计算表"/>
      <sheetName val="ironmongery"/>
      <sheetName val="6"/>
      <sheetName val="1"/>
      <sheetName val="1."/>
      <sheetName val="1#量统计"/>
      <sheetName val="单价报价明细表"/>
      <sheetName val="表—08 分部分项工程量清单与计价表 "/>
      <sheetName val="材料人工"/>
      <sheetName val="CD"/>
      <sheetName val="ancillary"/>
      <sheetName val="M-5A"/>
      <sheetName val="8"/>
      <sheetName val="内围地梁钢筋说明"/>
      <sheetName val="eqpmad2"/>
      <sheetName val="Bill-2.1（1）"/>
      <sheetName val="Arch"/>
      <sheetName val="预算"/>
      <sheetName val="汇总表"/>
      <sheetName val="争议"/>
      <sheetName val="5期B栋会所装饰精装修"/>
      <sheetName val="石材购买量统计"/>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编制说明"/>
      <sheetName val="汇总表"/>
      <sheetName val=" 措施项目 "/>
      <sheetName val="规费"/>
      <sheetName val="主要材料表"/>
      <sheetName val="1#楼"/>
      <sheetName val="2#楼"/>
      <sheetName val="60米以上大面石材"/>
      <sheetName val="60米以下大面石材"/>
      <sheetName val="1"/>
      <sheetName val="2"/>
      <sheetName val="3"/>
      <sheetName val="4"/>
      <sheetName val="5"/>
      <sheetName val="6~12"/>
      <sheetName val="13"/>
      <sheetName val="14"/>
      <sheetName val="15"/>
      <sheetName val="16"/>
      <sheetName val="17"/>
      <sheetName val="18"/>
      <sheetName val="19"/>
      <sheetName val="20"/>
      <sheetName val="21"/>
      <sheetName val="22"/>
      <sheetName val="23"/>
      <sheetName val="24"/>
      <sheetName val="25"/>
      <sheetName val="26"/>
      <sheetName val="27"/>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编制说明"/>
      <sheetName val="汇总表"/>
      <sheetName val=" 措施项目 "/>
      <sheetName val="规费"/>
      <sheetName val="主要材料表"/>
      <sheetName val="1#楼"/>
      <sheetName val="2#楼"/>
      <sheetName val="60米以上大面石材"/>
      <sheetName val="60米以下大面石材"/>
      <sheetName val="1"/>
      <sheetName val="2"/>
      <sheetName val="3"/>
      <sheetName val="4"/>
      <sheetName val="5"/>
      <sheetName val="6~12"/>
      <sheetName val="13"/>
      <sheetName val="14"/>
      <sheetName val="15"/>
      <sheetName val="16"/>
      <sheetName val="17"/>
      <sheetName val="18"/>
      <sheetName val="19"/>
      <sheetName val="20"/>
      <sheetName val="21"/>
      <sheetName val="22"/>
      <sheetName val="23"/>
      <sheetName val="24"/>
      <sheetName val="25"/>
      <sheetName val="26"/>
      <sheetName val="27"/>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W-TEO"/>
      <sheetName val="#REF!"/>
      <sheetName val="工程量"/>
    </sheetNames>
    <sheetDataSet>
      <sheetData sheetId="0" refreshError="1"/>
      <sheetData sheetId="1" refreshError="1"/>
      <sheetData sheetId="2"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W-TEO"/>
      <sheetName val="#REF!"/>
      <sheetName val="工程量"/>
    </sheetNames>
    <sheetDataSet>
      <sheetData sheetId="0" refreshError="1"/>
      <sheetData sheetId="1" refreshError="1"/>
      <sheetData sheetId="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含量"/>
      <sheetName val="Open"/>
      <sheetName val="材料"/>
      <sheetName val="单价表"/>
    </sheetNames>
    <sheetDataSet>
      <sheetData sheetId="0" refreshError="1"/>
      <sheetData sheetId="1" refreshError="1"/>
      <sheetData sheetId="2" refreshError="1"/>
      <sheetData sheetId="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含量"/>
      <sheetName val="Open"/>
      <sheetName val="材料"/>
      <sheetName val="单价表"/>
    </sheetNames>
    <sheetDataSet>
      <sheetData sheetId="0" refreshError="1"/>
      <sheetData sheetId="1" refreshError="1"/>
      <sheetData sheetId="2" refreshError="1"/>
      <sheetData sheetId="3"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成本"/>
      <sheetName val="措施费明细"/>
      <sheetName val="8-METAL+ok "/>
      <sheetName val="含量"/>
      <sheetName val="单价分析表"/>
      <sheetName val="MATERIALS"/>
      <sheetName val="计算表"/>
      <sheetName val="汇总表"/>
      <sheetName val="#REF!"/>
      <sheetName val="Sheet1"/>
      <sheetName val="雨棚"/>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成本"/>
      <sheetName val="措施费明细"/>
      <sheetName val="8-METAL+ok "/>
      <sheetName val="含量"/>
      <sheetName val="单价分析表"/>
      <sheetName val="MATERIALS"/>
      <sheetName val="计算表"/>
      <sheetName val="汇总表"/>
      <sheetName val="#REF!"/>
      <sheetName val="Sheet1"/>
      <sheetName val="雨棚"/>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财务成本"/>
      <sheetName val="变更项汇总表 (2)"/>
      <sheetName val="按投标图部分"/>
      <sheetName val="按施工图"/>
      <sheetName val="Sheet1"/>
      <sheetName val="Sheet2"/>
      <sheetName val="Sheet3"/>
      <sheetName val="工程量"/>
      <sheetName val="嘉里塔楼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财务成本"/>
      <sheetName val="变更项汇总表 (2)"/>
      <sheetName val="按投标图部分"/>
      <sheetName val="按施工图"/>
      <sheetName val="Sheet1"/>
      <sheetName val="Sheet2"/>
      <sheetName val="Sheet3"/>
      <sheetName val="工程量"/>
      <sheetName val="嘉里塔楼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REF!"/>
      <sheetName val="貨品科目"/>
      <sheetName val="D0026B3"/>
      <sheetName val="嘉里塔楼工程量"/>
      <sheetName val="21"/>
      <sheetName val="资料库"/>
      <sheetName val="改加胶玻璃、室外栏杆"/>
      <sheetName val="单价分析过程"/>
      <sheetName val="主要材料价格表 (2)"/>
      <sheetName val="Hoja1"/>
      <sheetName val="XLR_NoRangeSheet"/>
      <sheetName val="PUR资料库"/>
      <sheetName val="一次汇总"/>
      <sheetName val="SW-TEO"/>
      <sheetName val="6"/>
      <sheetName val="1"/>
      <sheetName val="表2 扣减系数表"/>
      <sheetName val="表5 取费表"/>
      <sheetName val="表二报价"/>
      <sheetName val="表4 五金配置表"/>
      <sheetName val="用量计算"/>
      <sheetName val="工程量"/>
      <sheetName val="汇总表及手算计算格式 (2)"/>
      <sheetName val="3"/>
      <sheetName val="8"/>
      <sheetName val="2"/>
      <sheetName val="面积合计（藏）"/>
      <sheetName val="7"/>
      <sheetName val="4"/>
      <sheetName val="投标材料清单 "/>
      <sheetName val="5"/>
      <sheetName val="材料表"/>
      <sheetName val="施工参考单价报价表"/>
      <sheetName val="其它工作项目报价清单"/>
      <sheetName val="甲指乙供材料报价表"/>
      <sheetName val="Mp-team 1"/>
      <sheetName val="eqpmad2"/>
      <sheetName val="Toolbox"/>
      <sheetName val="XL4Poppy"/>
      <sheetName val="Financ. Overview"/>
      <sheetName val="before"/>
      <sheetName val="POWER ASSUMPTIONS"/>
      <sheetName val="型材线密度表"/>
      <sheetName val="土方"/>
      <sheetName val="柱"/>
      <sheetName val="首层砖墙"/>
      <sheetName val="门窗表"/>
      <sheetName val="厨厕通用"/>
      <sheetName val="地坪"/>
      <sheetName val="十八.门窗表,门框塞缝"/>
      <sheetName val="承台"/>
      <sheetName val="网络平台"/>
      <sheetName val="引用数据"/>
      <sheetName val="承台(砖模) "/>
      <sheetName val="3.基础梁"/>
      <sheetName val="室内汇总"/>
      <sheetName val="明細表"/>
      <sheetName val="主要材料价格表"/>
      <sheetName val="硬景部分"/>
      <sheetName val="敏感参数"/>
      <sheetName val="单位"/>
      <sheetName val="墙面工程"/>
      <sheetName val="手工计算"/>
      <sheetName val="CQU"/>
      <sheetName val="下拉"/>
      <sheetName val="清单"/>
      <sheetName val="园建计算表1梁工"/>
      <sheetName val="B1-1清单外装修"/>
      <sheetName val="General"/>
      <sheetName val="1."/>
      <sheetName val="附件2工程量计算"/>
      <sheetName val="计算明细附件1"/>
      <sheetName val="Fly Sheets"/>
      <sheetName val="推拉"/>
      <sheetName val="平窗"/>
      <sheetName val="单价(门窗）"/>
      <sheetName val="SUMMARY"/>
      <sheetName val="0"/>
      <sheetName val="目录"/>
      <sheetName val="A"/>
      <sheetName val="铝板统计"/>
      <sheetName val="钢筋"/>
      <sheetName val="#REF"/>
      <sheetName val="主要材料表"/>
      <sheetName val="材料价格表"/>
      <sheetName val="合格证 (2)"/>
      <sheetName val="Main"/>
      <sheetName val="外気負荷"/>
      <sheetName val="汇总表"/>
      <sheetName val="금융비용"/>
      <sheetName val="A翼写字楼"/>
      <sheetName val="计算明细表"/>
      <sheetName val="高层露台防水"/>
      <sheetName val="面积指标"/>
      <sheetName val="报价细目表"/>
      <sheetName val="含量表"/>
    </sheetNames>
    <sheetDataSet>
      <sheetData sheetId="0" refreshError="1">
        <row r="5">
          <cell r="B5" t="str">
            <v xml:space="preserve">科目代號 </v>
          </cell>
          <cell r="C5" t="str">
            <v>科目名稱</v>
          </cell>
          <cell r="D5" t="str">
            <v>單位</v>
          </cell>
        </row>
        <row r="7">
          <cell r="B7" t="str">
            <v>一.</v>
          </cell>
          <cell r="C7" t="str">
            <v>HST 系列標準型窗較</v>
          </cell>
        </row>
        <row r="8">
          <cell r="B8" t="str">
            <v>HST08</v>
          </cell>
          <cell r="C8" t="str">
            <v>08" 窗較 - 標準款</v>
          </cell>
          <cell r="D8" t="str">
            <v>支</v>
          </cell>
        </row>
        <row r="9">
          <cell r="B9" t="str">
            <v>HST10RF</v>
          </cell>
          <cell r="C9" t="str">
            <v>10" 窗較 - 標準打骨款</v>
          </cell>
          <cell r="D9" t="str">
            <v>支</v>
          </cell>
        </row>
        <row r="10">
          <cell r="B10" t="str">
            <v>HST12RF</v>
          </cell>
          <cell r="C10" t="str">
            <v>12" 窗較 - 標準打骨款</v>
          </cell>
          <cell r="D10" t="str">
            <v>支</v>
          </cell>
        </row>
        <row r="11">
          <cell r="B11" t="str">
            <v>HST14RF</v>
          </cell>
          <cell r="C11" t="str">
            <v>14" 窗較 - 標準打骨款</v>
          </cell>
          <cell r="D11" t="str">
            <v>支</v>
          </cell>
        </row>
        <row r="12">
          <cell r="B12" t="str">
            <v>HST16RF</v>
          </cell>
          <cell r="C12" t="str">
            <v>16" 窗較 - 標準打骨款</v>
          </cell>
          <cell r="D12" t="str">
            <v>支</v>
          </cell>
        </row>
        <row r="13">
          <cell r="B13" t="str">
            <v>HST18RF</v>
          </cell>
          <cell r="C13" t="str">
            <v>18" 窗較 - 標準打骨款</v>
          </cell>
          <cell r="D13" t="str">
            <v>支</v>
          </cell>
        </row>
        <row r="15">
          <cell r="B15" t="str">
            <v>二.</v>
          </cell>
          <cell r="C15" t="str">
            <v>HHDRF 系列重型窗較</v>
          </cell>
        </row>
        <row r="16">
          <cell r="B16" t="str">
            <v>HHD08RF</v>
          </cell>
          <cell r="C16" t="str">
            <v>08" 窗較 - 重磅打骨款</v>
          </cell>
          <cell r="D16" t="str">
            <v>支</v>
          </cell>
        </row>
        <row r="17">
          <cell r="B17" t="str">
            <v>HHD10RF</v>
          </cell>
          <cell r="C17" t="str">
            <v>10" 窗較 - 重磅打骨款</v>
          </cell>
          <cell r="D17" t="str">
            <v>支</v>
          </cell>
        </row>
        <row r="18">
          <cell r="B18" t="str">
            <v>HHD12RF</v>
          </cell>
          <cell r="C18" t="str">
            <v>12" 窗較 - 重磅打骨款</v>
          </cell>
          <cell r="D18" t="str">
            <v>支</v>
          </cell>
        </row>
        <row r="19">
          <cell r="B19" t="str">
            <v>HHD14RF</v>
          </cell>
          <cell r="C19" t="str">
            <v>14" 窗較 - 重磅打骨款</v>
          </cell>
          <cell r="D19" t="str">
            <v>支</v>
          </cell>
        </row>
        <row r="20">
          <cell r="B20" t="str">
            <v>HHD16RF</v>
          </cell>
          <cell r="C20" t="str">
            <v>16" 窗較 - 重磅打骨款</v>
          </cell>
          <cell r="D20" t="str">
            <v>支</v>
          </cell>
        </row>
        <row r="21">
          <cell r="B21" t="str">
            <v>HHD18RF</v>
          </cell>
          <cell r="C21" t="str">
            <v>18" 窗較 - 重磅打骨款</v>
          </cell>
          <cell r="D21" t="str">
            <v>支</v>
          </cell>
        </row>
        <row r="22">
          <cell r="B22" t="str">
            <v>HST20RF</v>
          </cell>
          <cell r="C22" t="str">
            <v>20" 窗較 - 重磅打骨款</v>
          </cell>
          <cell r="D22" t="str">
            <v>支</v>
          </cell>
        </row>
        <row r="23">
          <cell r="B23" t="str">
            <v>HST22RF</v>
          </cell>
          <cell r="C23" t="str">
            <v>22" 窗較 - 重磅打骨款</v>
          </cell>
          <cell r="D23" t="str">
            <v>支</v>
          </cell>
        </row>
        <row r="24">
          <cell r="B24" t="str">
            <v>HST24RF</v>
          </cell>
          <cell r="C24" t="str">
            <v>24" 窗較 - 重磅打骨款</v>
          </cell>
          <cell r="D24" t="str">
            <v>支</v>
          </cell>
        </row>
        <row r="25">
          <cell r="B25" t="str">
            <v>HST28</v>
          </cell>
          <cell r="C25" t="str">
            <v>28" 窗較 - 標准款</v>
          </cell>
          <cell r="D25" t="str">
            <v>支</v>
          </cell>
        </row>
        <row r="28">
          <cell r="B28" t="str">
            <v xml:space="preserve">三. </v>
          </cell>
          <cell r="C28" t="str">
            <v>HHL 輕型方槽系列窗較</v>
          </cell>
        </row>
        <row r="29">
          <cell r="B29" t="str">
            <v>HHLS10</v>
          </cell>
          <cell r="C29" t="str">
            <v xml:space="preserve">10" 窗較 - HHLS款 </v>
          </cell>
          <cell r="D29" t="str">
            <v>支</v>
          </cell>
        </row>
        <row r="30">
          <cell r="B30" t="str">
            <v>HHLS12</v>
          </cell>
          <cell r="C30" t="str">
            <v xml:space="preserve">12" 窗較 - HHLS款 </v>
          </cell>
          <cell r="D30" t="str">
            <v>支</v>
          </cell>
        </row>
        <row r="31">
          <cell r="B31" t="str">
            <v>HHLT08</v>
          </cell>
          <cell r="C31" t="str">
            <v>08" 窗較 - HHLT款</v>
          </cell>
          <cell r="D31" t="str">
            <v>支</v>
          </cell>
        </row>
        <row r="32">
          <cell r="B32" t="str">
            <v>HHLT10</v>
          </cell>
          <cell r="C32" t="str">
            <v>10" 窗較 - HHLT款</v>
          </cell>
          <cell r="D32" t="str">
            <v>支</v>
          </cell>
        </row>
        <row r="33">
          <cell r="B33" t="str">
            <v>HHLT12</v>
          </cell>
          <cell r="C33" t="str">
            <v>12" 窗較 - HHLT款</v>
          </cell>
          <cell r="D33" t="str">
            <v>支</v>
          </cell>
        </row>
        <row r="34">
          <cell r="B34" t="str">
            <v>HHT08</v>
          </cell>
          <cell r="C34" t="str">
            <v>08" 窗較 - HHT款</v>
          </cell>
          <cell r="D34" t="str">
            <v>支</v>
          </cell>
        </row>
        <row r="35">
          <cell r="B35" t="str">
            <v>HHT10</v>
          </cell>
          <cell r="C35" t="str">
            <v>10" 窗較 - HHT款</v>
          </cell>
          <cell r="D35" t="str">
            <v>支</v>
          </cell>
        </row>
        <row r="36">
          <cell r="B36" t="str">
            <v>HHT12</v>
          </cell>
          <cell r="C36" t="str">
            <v>12" 窗較 - HHT款</v>
          </cell>
          <cell r="D36" t="str">
            <v>支</v>
          </cell>
        </row>
        <row r="38">
          <cell r="B38" t="str">
            <v xml:space="preserve">四. </v>
          </cell>
          <cell r="C38" t="str">
            <v>HHS 標準型方槽系列平開窗窗較</v>
          </cell>
        </row>
        <row r="39">
          <cell r="B39" t="str">
            <v>HHS10</v>
          </cell>
          <cell r="C39" t="str">
            <v xml:space="preserve">10" 窗較 - HHS款 </v>
          </cell>
          <cell r="D39" t="str">
            <v>支</v>
          </cell>
        </row>
        <row r="40">
          <cell r="B40" t="str">
            <v>HHS12</v>
          </cell>
          <cell r="C40" t="str">
            <v>12" 窗較 - HHS款</v>
          </cell>
          <cell r="D40" t="str">
            <v>支</v>
          </cell>
        </row>
        <row r="41">
          <cell r="B41" t="str">
            <v>HHS14</v>
          </cell>
          <cell r="C41" t="str">
            <v>14" 窗較 - HHS款</v>
          </cell>
          <cell r="D41" t="str">
            <v>支</v>
          </cell>
        </row>
        <row r="42">
          <cell r="B42" t="str">
            <v>HHS16</v>
          </cell>
          <cell r="C42" t="str">
            <v>16" 窗較 - HHS款</v>
          </cell>
          <cell r="D42" t="str">
            <v>支</v>
          </cell>
        </row>
        <row r="43">
          <cell r="B43" t="str">
            <v>HHS12SHN</v>
          </cell>
          <cell r="C43" t="str">
            <v>12" 窗較 - HHS款 (窄槽)</v>
          </cell>
          <cell r="D43" t="str">
            <v>支</v>
          </cell>
        </row>
        <row r="44">
          <cell r="B44" t="str">
            <v>HHS14SHN</v>
          </cell>
          <cell r="C44" t="str">
            <v>14" 窗較 - HHS款 (窄槽)</v>
          </cell>
          <cell r="D44" t="str">
            <v>支</v>
          </cell>
        </row>
        <row r="45">
          <cell r="B45" t="str">
            <v>HHS16SHN</v>
          </cell>
          <cell r="C45" t="str">
            <v>16" 窗較 - HHS款 (窄槽)</v>
          </cell>
          <cell r="D45" t="str">
            <v>支</v>
          </cell>
        </row>
        <row r="46">
          <cell r="B46" t="str">
            <v>HHS12SH-16</v>
          </cell>
          <cell r="C46" t="str">
            <v>12" 窗較 - HHS款 16MM高</v>
          </cell>
          <cell r="D46" t="str">
            <v>支</v>
          </cell>
        </row>
        <row r="47">
          <cell r="B47" t="str">
            <v>HHS14SH-16</v>
          </cell>
          <cell r="C47" t="str">
            <v>14" 窗較 - HHS款 16MM高</v>
          </cell>
          <cell r="D47" t="str">
            <v>支</v>
          </cell>
        </row>
        <row r="48">
          <cell r="B48" t="str">
            <v xml:space="preserve">五. </v>
          </cell>
          <cell r="C48" t="str">
            <v>HHMS 重型方槽系列平開窗窗較</v>
          </cell>
        </row>
        <row r="49">
          <cell r="B49" t="str">
            <v>HHMS10</v>
          </cell>
          <cell r="C49" t="str">
            <v>10" 窗較 - HHMS款</v>
          </cell>
          <cell r="D49" t="str">
            <v>支</v>
          </cell>
        </row>
        <row r="50">
          <cell r="B50" t="str">
            <v>HHMS12</v>
          </cell>
          <cell r="C50" t="str">
            <v>12" 窗較 - HHMS款</v>
          </cell>
          <cell r="D50" t="str">
            <v>支</v>
          </cell>
        </row>
        <row r="51">
          <cell r="B51" t="str">
            <v>HHMS14</v>
          </cell>
          <cell r="C51" t="str">
            <v>14" 窗較 - HHMS款</v>
          </cell>
          <cell r="D51" t="str">
            <v>支</v>
          </cell>
        </row>
        <row r="52">
          <cell r="B52" t="str">
            <v>HHMS16</v>
          </cell>
          <cell r="C52" t="str">
            <v>16" 窗較 - HHMS款</v>
          </cell>
          <cell r="D52" t="str">
            <v>支</v>
          </cell>
        </row>
        <row r="53">
          <cell r="B53" t="str">
            <v>HHMS18</v>
          </cell>
          <cell r="C53" t="str">
            <v>18" 窗較 - HHMS款</v>
          </cell>
          <cell r="D53" t="str">
            <v>支</v>
          </cell>
        </row>
        <row r="54">
          <cell r="B54" t="str">
            <v>HHMS20</v>
          </cell>
          <cell r="C54" t="str">
            <v>20" 窗較 - HHMS款</v>
          </cell>
          <cell r="D54" t="str">
            <v>支</v>
          </cell>
        </row>
        <row r="55">
          <cell r="B55" t="str">
            <v>HHMS22</v>
          </cell>
          <cell r="C55" t="str">
            <v>22" 窗較 - HHMS款</v>
          </cell>
          <cell r="D55" t="str">
            <v>支</v>
          </cell>
        </row>
        <row r="56">
          <cell r="B56" t="str">
            <v>HHMS12SH-16.5</v>
          </cell>
          <cell r="C56" t="str">
            <v>12" 窗較 - HHMS款16.5MM高</v>
          </cell>
          <cell r="D56" t="str">
            <v>支</v>
          </cell>
        </row>
        <row r="57">
          <cell r="B57" t="str">
            <v>HHMS14SH-16.5</v>
          </cell>
          <cell r="C57" t="str">
            <v>14"窗較 - HHMS款 16.5MM高</v>
          </cell>
          <cell r="D57" t="str">
            <v>支</v>
          </cell>
        </row>
        <row r="58">
          <cell r="B58" t="str">
            <v>HHMS16SH-16.5</v>
          </cell>
          <cell r="C58" t="str">
            <v>16"窗較 - HHMS款 16.5MM高</v>
          </cell>
          <cell r="D58" t="str">
            <v>支</v>
          </cell>
        </row>
        <row r="59">
          <cell r="B59" t="str">
            <v>HHMS18SH-16.5</v>
          </cell>
          <cell r="C59" t="str">
            <v>18" 窗較 - HHMS款 16.5MM高</v>
          </cell>
          <cell r="D59" t="str">
            <v>支</v>
          </cell>
        </row>
        <row r="60">
          <cell r="B60" t="str">
            <v>HHMS20SH-16.5</v>
          </cell>
          <cell r="C60" t="str">
            <v>20"窗較 - HHMS款 16.5MM高</v>
          </cell>
          <cell r="D60" t="str">
            <v>支</v>
          </cell>
        </row>
        <row r="61">
          <cell r="B61" t="str">
            <v>六.</v>
          </cell>
          <cell r="C61" t="str">
            <v>HHMT 重型方槽系列頂懸窗窗較</v>
          </cell>
          <cell r="D61">
            <v>0</v>
          </cell>
        </row>
        <row r="62">
          <cell r="B62" t="str">
            <v>HHMT14</v>
          </cell>
          <cell r="C62" t="str">
            <v>14" 窗較 - HHMT款</v>
          </cell>
          <cell r="D62" t="str">
            <v>支</v>
          </cell>
        </row>
        <row r="63">
          <cell r="B63" t="str">
            <v>HHMT16</v>
          </cell>
          <cell r="C63" t="str">
            <v>16" 窗較 - HHMT款</v>
          </cell>
          <cell r="D63" t="str">
            <v>支</v>
          </cell>
        </row>
        <row r="64">
          <cell r="B64" t="str">
            <v>HHMT18</v>
          </cell>
          <cell r="C64" t="str">
            <v>18" 窗較 - HHMT款</v>
          </cell>
          <cell r="D64" t="str">
            <v>支</v>
          </cell>
        </row>
        <row r="65">
          <cell r="B65" t="str">
            <v>HHMT20</v>
          </cell>
          <cell r="C65" t="str">
            <v>20" 窗較 - HHMT款</v>
          </cell>
          <cell r="D65" t="str">
            <v>支</v>
          </cell>
        </row>
        <row r="66">
          <cell r="B66" t="str">
            <v>HHMT24</v>
          </cell>
          <cell r="C66" t="str">
            <v>24" 窗較 - HHMT款</v>
          </cell>
          <cell r="D66" t="str">
            <v>支</v>
          </cell>
        </row>
        <row r="67">
          <cell r="B67" t="str">
            <v>HHMT28</v>
          </cell>
          <cell r="C67" t="str">
            <v>28" 窗較 - HHMT款</v>
          </cell>
          <cell r="D67" t="str">
            <v>支</v>
          </cell>
        </row>
        <row r="68">
          <cell r="B68">
            <v>0</v>
          </cell>
          <cell r="C68">
            <v>0</v>
          </cell>
          <cell r="D68">
            <v>0</v>
          </cell>
        </row>
        <row r="69">
          <cell r="B69" t="str">
            <v>HHPS14</v>
          </cell>
          <cell r="C69" t="str">
            <v>14"窗較 - HHPS款</v>
          </cell>
          <cell r="D69" t="str">
            <v>支</v>
          </cell>
        </row>
        <row r="70">
          <cell r="B70" t="str">
            <v>HHPS16</v>
          </cell>
          <cell r="C70" t="str">
            <v>16"窗較 - HHPS款</v>
          </cell>
          <cell r="D70" t="str">
            <v>支</v>
          </cell>
        </row>
        <row r="71">
          <cell r="B71">
            <v>0</v>
          </cell>
          <cell r="C71">
            <v>0</v>
          </cell>
          <cell r="D71">
            <v>0</v>
          </cell>
        </row>
        <row r="72">
          <cell r="B72" t="str">
            <v>HHMSL14</v>
          </cell>
          <cell r="C72" t="str">
            <v>14" 窗較 - HHMSL款</v>
          </cell>
          <cell r="D72" t="str">
            <v>支</v>
          </cell>
        </row>
        <row r="73">
          <cell r="B73" t="str">
            <v>限位窗撐</v>
          </cell>
          <cell r="C73">
            <v>0</v>
          </cell>
        </row>
        <row r="74">
          <cell r="B74" t="str">
            <v>七. 1</v>
          </cell>
          <cell r="C74" t="str">
            <v xml:space="preserve"> TST 標準系列限位窗撐</v>
          </cell>
          <cell r="D74">
            <v>0</v>
          </cell>
        </row>
        <row r="75">
          <cell r="B75" t="str">
            <v>TSTS4.5</v>
          </cell>
          <cell r="C75" t="str">
            <v>4.5" 傍撐 - 標準方槽款</v>
          </cell>
          <cell r="D75" t="str">
            <v>支</v>
          </cell>
        </row>
        <row r="76">
          <cell r="B76" t="str">
            <v>TSTS06</v>
          </cell>
          <cell r="C76" t="str">
            <v>06" 傍撐 - 標準方槽款</v>
          </cell>
          <cell r="D76" t="str">
            <v>支</v>
          </cell>
        </row>
        <row r="77">
          <cell r="B77" t="str">
            <v>TSTS08</v>
          </cell>
          <cell r="C77" t="str">
            <v>08" 傍撐 - 標準方槽款</v>
          </cell>
          <cell r="D77" t="str">
            <v>支</v>
          </cell>
        </row>
        <row r="78">
          <cell r="B78" t="str">
            <v>TSTS10</v>
          </cell>
          <cell r="C78" t="str">
            <v>10" 傍撐 - 標準方槽款</v>
          </cell>
          <cell r="D78" t="str">
            <v>支</v>
          </cell>
        </row>
        <row r="79">
          <cell r="B79" t="str">
            <v>TSTS12</v>
          </cell>
          <cell r="C79" t="str">
            <v>12" 傍撐 - 標準方槽款</v>
          </cell>
          <cell r="D79" t="str">
            <v>支</v>
          </cell>
        </row>
        <row r="80">
          <cell r="B80" t="str">
            <v>TSTS14</v>
          </cell>
          <cell r="C80" t="str">
            <v>14" 傍撐 - 標準方槽款</v>
          </cell>
          <cell r="D80" t="str">
            <v>支</v>
          </cell>
        </row>
        <row r="81">
          <cell r="B81" t="str">
            <v>TSTS16</v>
          </cell>
          <cell r="C81" t="str">
            <v>16" 傍撐 - 標準方槽款</v>
          </cell>
          <cell r="D81" t="str">
            <v>支</v>
          </cell>
        </row>
        <row r="82">
          <cell r="B82">
            <v>0</v>
          </cell>
          <cell r="C82">
            <v>0</v>
          </cell>
          <cell r="D82">
            <v>0</v>
          </cell>
        </row>
        <row r="83">
          <cell r="B83" t="str">
            <v>TST06</v>
          </cell>
          <cell r="C83" t="str">
            <v>06" 傍撐 - 標準款</v>
          </cell>
          <cell r="D83" t="str">
            <v>支</v>
          </cell>
        </row>
        <row r="84">
          <cell r="B84" t="str">
            <v>TST08</v>
          </cell>
          <cell r="C84" t="str">
            <v>08" 傍撐 - 標準款</v>
          </cell>
          <cell r="D84" t="str">
            <v>支</v>
          </cell>
        </row>
        <row r="85">
          <cell r="B85" t="str">
            <v>TST10</v>
          </cell>
          <cell r="C85" t="str">
            <v>10" 傍撐 - 標準款</v>
          </cell>
          <cell r="D85" t="str">
            <v>支</v>
          </cell>
        </row>
        <row r="86">
          <cell r="B86">
            <v>0</v>
          </cell>
          <cell r="C86">
            <v>0</v>
          </cell>
        </row>
        <row r="87">
          <cell r="B87" t="str">
            <v>七. 2</v>
          </cell>
          <cell r="C87" t="str">
            <v xml:space="preserve"> THD 重型系列限位窗撐</v>
          </cell>
          <cell r="D87">
            <v>0</v>
          </cell>
        </row>
        <row r="88">
          <cell r="B88" t="str">
            <v>THDS06</v>
          </cell>
          <cell r="C88" t="str">
            <v>06" 傍撐 - 重磅方槽款</v>
          </cell>
          <cell r="D88" t="str">
            <v>支</v>
          </cell>
        </row>
        <row r="89">
          <cell r="B89" t="str">
            <v>THDS08</v>
          </cell>
          <cell r="C89" t="str">
            <v>08" 傍撐 - 重磅方槽款</v>
          </cell>
          <cell r="D89" t="str">
            <v>支</v>
          </cell>
        </row>
        <row r="90">
          <cell r="B90" t="str">
            <v>THDS10</v>
          </cell>
          <cell r="C90" t="str">
            <v>10" 傍撐 - 重磅方槽款</v>
          </cell>
          <cell r="D90" t="str">
            <v>支</v>
          </cell>
        </row>
        <row r="91">
          <cell r="B91" t="str">
            <v>THDS12</v>
          </cell>
          <cell r="C91" t="str">
            <v>12" 傍撐 - 重磅方槽款</v>
          </cell>
          <cell r="D91" t="str">
            <v>支</v>
          </cell>
        </row>
        <row r="92">
          <cell r="B92" t="str">
            <v>THDS14</v>
          </cell>
          <cell r="C92" t="str">
            <v>14" 傍撐 - 重磅方槽款</v>
          </cell>
          <cell r="D92" t="str">
            <v>支</v>
          </cell>
        </row>
        <row r="93">
          <cell r="B93" t="str">
            <v>THDS16</v>
          </cell>
          <cell r="C93" t="str">
            <v>16" 傍撐 - 重磅方槽款</v>
          </cell>
          <cell r="D93" t="str">
            <v>支</v>
          </cell>
        </row>
        <row r="94">
          <cell r="B94">
            <v>0</v>
          </cell>
          <cell r="C94">
            <v>0</v>
          </cell>
          <cell r="D94">
            <v>0</v>
          </cell>
        </row>
        <row r="95">
          <cell r="B95" t="str">
            <v>THD08</v>
          </cell>
          <cell r="C95" t="str">
            <v>08" 傍撐 - 重磅款</v>
          </cell>
          <cell r="D95" t="str">
            <v>支</v>
          </cell>
        </row>
        <row r="96">
          <cell r="B96" t="str">
            <v>THD10</v>
          </cell>
          <cell r="C96" t="str">
            <v>10" 傍撐 - 重磅款</v>
          </cell>
          <cell r="D96" t="str">
            <v>支</v>
          </cell>
        </row>
        <row r="97">
          <cell r="B97" t="str">
            <v>THD12</v>
          </cell>
          <cell r="C97" t="str">
            <v>12" 傍撐 - 重磅款</v>
          </cell>
          <cell r="D97" t="str">
            <v>支</v>
          </cell>
        </row>
        <row r="98">
          <cell r="B98" t="str">
            <v>THD14</v>
          </cell>
          <cell r="C98" t="str">
            <v>14" 傍撐 - 重磅款</v>
          </cell>
          <cell r="D98" t="str">
            <v>支</v>
          </cell>
        </row>
        <row r="99">
          <cell r="B99" t="str">
            <v>THD16</v>
          </cell>
          <cell r="C99" t="str">
            <v>16" 傍撐 - 重磅款</v>
          </cell>
          <cell r="D99" t="str">
            <v>支</v>
          </cell>
        </row>
        <row r="100">
          <cell r="B100">
            <v>0</v>
          </cell>
        </row>
        <row r="101">
          <cell r="B101" t="str">
            <v>限位窗撐帶分離鎖盒</v>
          </cell>
          <cell r="C101">
            <v>0</v>
          </cell>
        </row>
        <row r="102">
          <cell r="B102" t="str">
            <v>八. 1</v>
          </cell>
          <cell r="C102" t="str">
            <v>TRST 標準系列限位窗撐帶分離鎖盒</v>
          </cell>
          <cell r="D102">
            <v>0</v>
          </cell>
        </row>
        <row r="103">
          <cell r="B103" t="str">
            <v>TRST06</v>
          </cell>
          <cell r="C103" t="str">
            <v>06" 傍撐 - 標準款帶分離鎖盒</v>
          </cell>
          <cell r="D103" t="str">
            <v>支</v>
          </cell>
        </row>
        <row r="104">
          <cell r="B104" t="str">
            <v>TRST08</v>
          </cell>
          <cell r="C104" t="str">
            <v>08" 傍撐 - 標準款帶分離鎖盒</v>
          </cell>
          <cell r="D104" t="str">
            <v>支</v>
          </cell>
        </row>
        <row r="105">
          <cell r="B105" t="str">
            <v>TRST10</v>
          </cell>
          <cell r="C105" t="str">
            <v>10" 傍撐 - 標準款帶分離鎖盒</v>
          </cell>
          <cell r="D105" t="str">
            <v>支</v>
          </cell>
        </row>
        <row r="106">
          <cell r="B106" t="str">
            <v>TRST12</v>
          </cell>
          <cell r="C106" t="str">
            <v>12" 傍撐 - 標準款帶分離鎖盒</v>
          </cell>
          <cell r="D106" t="str">
            <v>支</v>
          </cell>
        </row>
        <row r="107">
          <cell r="B107" t="str">
            <v>TRST14</v>
          </cell>
          <cell r="C107" t="str">
            <v>14" 傍撐 - 標準款帶分離鎖盒</v>
          </cell>
          <cell r="D107" t="str">
            <v>支</v>
          </cell>
        </row>
        <row r="108">
          <cell r="B108">
            <v>0</v>
          </cell>
          <cell r="C108">
            <v>0</v>
          </cell>
        </row>
        <row r="109">
          <cell r="B109" t="str">
            <v>八. 2</v>
          </cell>
          <cell r="C109" t="str">
            <v>TRHD 重型系列限位窗撐帶分離鎖盒</v>
          </cell>
          <cell r="D109">
            <v>0</v>
          </cell>
        </row>
        <row r="110">
          <cell r="B110" t="str">
            <v>TRHD08</v>
          </cell>
          <cell r="C110" t="str">
            <v>08" 傍撐 - 重磅款帶分離鎖盒</v>
          </cell>
          <cell r="D110" t="str">
            <v>支</v>
          </cell>
        </row>
        <row r="111">
          <cell r="B111" t="str">
            <v>TRHD10</v>
          </cell>
          <cell r="C111" t="str">
            <v>10" 傍撐 - 重磅款帶分離鎖盒</v>
          </cell>
          <cell r="D111" t="str">
            <v>支</v>
          </cell>
        </row>
        <row r="112">
          <cell r="B112" t="str">
            <v>TRHD12</v>
          </cell>
          <cell r="C112" t="str">
            <v>12" 傍撐 - 重磅款帶分離鎖盒</v>
          </cell>
          <cell r="D112" t="str">
            <v>支</v>
          </cell>
        </row>
        <row r="113">
          <cell r="B113" t="str">
            <v>TRHD14</v>
          </cell>
          <cell r="C113" t="str">
            <v>14" 傍撐 - 重磅款帶分離鎖盒</v>
          </cell>
          <cell r="D113" t="str">
            <v>支</v>
          </cell>
        </row>
        <row r="114">
          <cell r="B114" t="str">
            <v>TRHD16</v>
          </cell>
          <cell r="C114" t="str">
            <v>16" 傍撐 - 重磅款帶分離鎖盒</v>
          </cell>
          <cell r="D114" t="str">
            <v>支</v>
          </cell>
        </row>
        <row r="115">
          <cell r="B115">
            <v>0</v>
          </cell>
          <cell r="C115">
            <v>0</v>
          </cell>
        </row>
        <row r="116">
          <cell r="B116" t="str">
            <v xml:space="preserve">九. </v>
          </cell>
          <cell r="C116" t="str">
            <v>伸縮支撐</v>
          </cell>
          <cell r="D116">
            <v>0</v>
          </cell>
        </row>
        <row r="117">
          <cell r="B117" t="str">
            <v>TSA06</v>
          </cell>
          <cell r="C117" t="str">
            <v>06" 支撐  - 伸縮款</v>
          </cell>
          <cell r="D117" t="str">
            <v>支</v>
          </cell>
        </row>
        <row r="118">
          <cell r="B118" t="str">
            <v>TSA07</v>
          </cell>
          <cell r="C118" t="str">
            <v>07" 支撐  - 伸縮款</v>
          </cell>
          <cell r="D118" t="str">
            <v>支</v>
          </cell>
        </row>
        <row r="119">
          <cell r="B119" t="str">
            <v>TSA08</v>
          </cell>
          <cell r="C119" t="str">
            <v>08" 支撐  - 伸縮款</v>
          </cell>
          <cell r="D119" t="str">
            <v>支</v>
          </cell>
        </row>
        <row r="120">
          <cell r="B120" t="str">
            <v>TSA09</v>
          </cell>
          <cell r="C120" t="str">
            <v>09" 支撐  - 伸縮款</v>
          </cell>
          <cell r="D120" t="str">
            <v>支</v>
          </cell>
        </row>
        <row r="121">
          <cell r="B121" t="str">
            <v>TSA10</v>
          </cell>
          <cell r="C121" t="str">
            <v>10" 支撐  - 伸縮款</v>
          </cell>
          <cell r="D121" t="str">
            <v>支</v>
          </cell>
        </row>
        <row r="122">
          <cell r="B122" t="str">
            <v>TSA12</v>
          </cell>
          <cell r="C122" t="str">
            <v>12" 支撐  - 伸縮款</v>
          </cell>
          <cell r="D122" t="str">
            <v>支</v>
          </cell>
        </row>
        <row r="123">
          <cell r="B123" t="str">
            <v>TSA14</v>
          </cell>
          <cell r="C123" t="str">
            <v>14" 支撐  - 伸縮款</v>
          </cell>
          <cell r="D123" t="str">
            <v>支</v>
          </cell>
        </row>
        <row r="124">
          <cell r="B124">
            <v>0</v>
          </cell>
          <cell r="C124">
            <v>0</v>
          </cell>
        </row>
        <row r="125">
          <cell r="B125" t="str">
            <v>ESLA-210</v>
          </cell>
          <cell r="C125" t="str">
            <v>欧式平开窗限位撑(210MM长)</v>
          </cell>
          <cell r="D125" t="str">
            <v>支</v>
          </cell>
        </row>
        <row r="126">
          <cell r="B126" t="str">
            <v>ESLA-250</v>
          </cell>
          <cell r="C126" t="str">
            <v>欧式平开窗限位撑(250MM长)</v>
          </cell>
          <cell r="D126" t="str">
            <v>支</v>
          </cell>
        </row>
        <row r="127">
          <cell r="B127" t="str">
            <v>ESLA-350</v>
          </cell>
          <cell r="C127" t="str">
            <v>欧式平开窗限位撑(350MM长)</v>
          </cell>
          <cell r="D127" t="str">
            <v>支</v>
          </cell>
        </row>
        <row r="128">
          <cell r="B128" t="str">
            <v xml:space="preserve">十. </v>
          </cell>
          <cell r="C128" t="str">
            <v>聯動執手 ( 配拉巴螺絲2 粒 與 鎖扣2粒)</v>
          </cell>
          <cell r="D128">
            <v>0</v>
          </cell>
        </row>
        <row r="129">
          <cell r="B129" t="str">
            <v>DST-UP/DN</v>
          </cell>
          <cell r="C129" t="str">
            <v>標準款上下拉手</v>
          </cell>
          <cell r="D129" t="str">
            <v>套</v>
          </cell>
        </row>
        <row r="130">
          <cell r="B130" t="str">
            <v>DLHST-UP/DN</v>
          </cell>
          <cell r="C130" t="str">
            <v>立興標準款上下拉手</v>
          </cell>
          <cell r="D130" t="str">
            <v>套</v>
          </cell>
        </row>
        <row r="131">
          <cell r="B131" t="str">
            <v>DST-UP</v>
          </cell>
          <cell r="C131" t="str">
            <v>標准款上拉手</v>
          </cell>
          <cell r="D131" t="str">
            <v>只</v>
          </cell>
        </row>
        <row r="132">
          <cell r="B132" t="str">
            <v>DST-DN</v>
          </cell>
          <cell r="C132" t="str">
            <v>標準款下拉手</v>
          </cell>
          <cell r="D132" t="str">
            <v>只</v>
          </cell>
        </row>
        <row r="133">
          <cell r="B133" t="str">
            <v>DLHST-DN</v>
          </cell>
          <cell r="C133" t="str">
            <v>立興標準款下拉手</v>
          </cell>
          <cell r="D133" t="str">
            <v>只</v>
          </cell>
        </row>
        <row r="134">
          <cell r="B134" t="str">
            <v>DLH-UP/DN</v>
          </cell>
          <cell r="C134" t="str">
            <v>立興重磅款上下拉手</v>
          </cell>
          <cell r="D134" t="str">
            <v>套</v>
          </cell>
        </row>
        <row r="135">
          <cell r="B135" t="str">
            <v>DHD-UP/DN</v>
          </cell>
          <cell r="C135" t="str">
            <v>新重磅款上下拉手</v>
          </cell>
          <cell r="D135" t="str">
            <v>套</v>
          </cell>
        </row>
        <row r="136">
          <cell r="B136" t="str">
            <v>DLH-UP</v>
          </cell>
          <cell r="C136" t="str">
            <v>立興重磅款上拉手</v>
          </cell>
          <cell r="D136" t="str">
            <v>只</v>
          </cell>
        </row>
        <row r="137">
          <cell r="B137" t="str">
            <v>DLH-DN</v>
          </cell>
          <cell r="C137" t="str">
            <v>立興重磅款下拉手</v>
          </cell>
          <cell r="D137" t="str">
            <v>只</v>
          </cell>
        </row>
        <row r="138">
          <cell r="B138" t="str">
            <v>DHD-DN</v>
          </cell>
          <cell r="C138" t="str">
            <v>新重磅款下拉手</v>
          </cell>
          <cell r="D138" t="str">
            <v>只</v>
          </cell>
        </row>
        <row r="139">
          <cell r="B139" t="str">
            <v>DBM-UP/DN</v>
          </cell>
          <cell r="C139" t="str">
            <v>底收上下拉手</v>
          </cell>
          <cell r="D139" t="str">
            <v>套</v>
          </cell>
        </row>
        <row r="140">
          <cell r="B140" t="str">
            <v>DBM-UP</v>
          </cell>
          <cell r="C140" t="str">
            <v>底收上拉手</v>
          </cell>
          <cell r="D140" t="str">
            <v>只</v>
          </cell>
        </row>
        <row r="141">
          <cell r="B141" t="str">
            <v>DBM-DN</v>
          </cell>
          <cell r="C141" t="str">
            <v>底收下拉手</v>
          </cell>
          <cell r="D141" t="str">
            <v>只</v>
          </cell>
        </row>
        <row r="142">
          <cell r="B142" t="str">
            <v>KAS-1</v>
          </cell>
          <cell r="C142" t="str">
            <v>#1鋼扣</v>
          </cell>
          <cell r="D142" t="str">
            <v>只</v>
          </cell>
        </row>
        <row r="143">
          <cell r="B143" t="str">
            <v>KCH-2</v>
          </cell>
          <cell r="C143" t="str">
            <v>#2鋼扣</v>
          </cell>
          <cell r="D143" t="str">
            <v>只</v>
          </cell>
        </row>
        <row r="144">
          <cell r="B144" t="str">
            <v>KLT-3</v>
          </cell>
          <cell r="C144" t="str">
            <v>#3鋼扣</v>
          </cell>
          <cell r="D144" t="str">
            <v>只</v>
          </cell>
        </row>
        <row r="145">
          <cell r="B145" t="str">
            <v>KMK-4</v>
          </cell>
          <cell r="C145" t="str">
            <v>#4鋼扣</v>
          </cell>
          <cell r="D145" t="str">
            <v>只</v>
          </cell>
        </row>
        <row r="146">
          <cell r="B146" t="str">
            <v>KPY-5</v>
          </cell>
          <cell r="C146" t="str">
            <v>#5鋼扣</v>
          </cell>
          <cell r="D146" t="str">
            <v>只</v>
          </cell>
        </row>
        <row r="147">
          <cell r="B147" t="str">
            <v>KAC-6</v>
          </cell>
          <cell r="C147" t="str">
            <v>#6鋼扣</v>
          </cell>
          <cell r="D147" t="str">
            <v>只</v>
          </cell>
        </row>
        <row r="148">
          <cell r="B148" t="str">
            <v>KLU-7</v>
          </cell>
          <cell r="C148" t="str">
            <v>#7鋼扣</v>
          </cell>
          <cell r="D148" t="str">
            <v>只</v>
          </cell>
        </row>
        <row r="149">
          <cell r="B149" t="str">
            <v>KYH-8</v>
          </cell>
          <cell r="C149" t="str">
            <v>#8鋼扣</v>
          </cell>
          <cell r="D149" t="str">
            <v>只</v>
          </cell>
        </row>
        <row r="150">
          <cell r="B150" t="str">
            <v>KFA-9</v>
          </cell>
          <cell r="C150" t="str">
            <v>#9鋼扣</v>
          </cell>
          <cell r="D150" t="str">
            <v>只</v>
          </cell>
        </row>
        <row r="151">
          <cell r="B151" t="str">
            <v>KYK8041</v>
          </cell>
          <cell r="C151" t="str">
            <v>8041钢扣</v>
          </cell>
          <cell r="D151" t="str">
            <v>只</v>
          </cell>
        </row>
        <row r="152">
          <cell r="B152">
            <v>0</v>
          </cell>
          <cell r="C152">
            <v>0</v>
          </cell>
          <cell r="D152">
            <v>0</v>
          </cell>
        </row>
        <row r="153">
          <cell r="B153" t="str">
            <v>RDLS-B</v>
          </cell>
          <cell r="C153" t="str">
            <v>銅拉巴螺絲</v>
          </cell>
          <cell r="D153" t="str">
            <v>只</v>
          </cell>
        </row>
        <row r="154">
          <cell r="B154" t="str">
            <v>RDLS-P</v>
          </cell>
          <cell r="C154" t="str">
            <v>拉巴膠粒 - 黑色</v>
          </cell>
          <cell r="D154" t="str">
            <v>粒</v>
          </cell>
        </row>
        <row r="155">
          <cell r="B155" t="str">
            <v>RDLS-S</v>
          </cell>
          <cell r="C155" t="str">
            <v>不銹鋼拉巴膠粒</v>
          </cell>
          <cell r="D155" t="str">
            <v>粒</v>
          </cell>
        </row>
        <row r="156">
          <cell r="B156" t="str">
            <v>RDLS-S-4</v>
          </cell>
          <cell r="C156" t="str">
            <v>M4牙不銹鋼拉巴膠粒</v>
          </cell>
          <cell r="D156" t="str">
            <v>粒</v>
          </cell>
        </row>
        <row r="157">
          <cell r="B157" t="str">
            <v>R3/16*3/8</v>
          </cell>
          <cell r="C157" t="str">
            <v>3/16 X 3/8窗較螺絲(窗较用)</v>
          </cell>
          <cell r="D157" t="str">
            <v>粒</v>
          </cell>
        </row>
        <row r="158">
          <cell r="B158" t="str">
            <v>R3/16*5/8</v>
          </cell>
          <cell r="C158" t="str">
            <v>3/16 X 5/8窗較螺絲(七字用)</v>
          </cell>
          <cell r="D158" t="str">
            <v>粒</v>
          </cell>
        </row>
        <row r="159">
          <cell r="B159" t="str">
            <v>R3/16*1/2</v>
          </cell>
          <cell r="C159" t="str">
            <v>3/16 X 5/8窗較螺絲(辘仔用)</v>
          </cell>
          <cell r="D159" t="str">
            <v>粒</v>
          </cell>
        </row>
        <row r="160">
          <cell r="B160" t="str">
            <v>七字執手</v>
          </cell>
          <cell r="C160">
            <v>0</v>
          </cell>
          <cell r="D160">
            <v>0</v>
          </cell>
        </row>
        <row r="161">
          <cell r="B161" t="str">
            <v>十一. 1</v>
          </cell>
          <cell r="C161" t="str">
            <v>平坐七字執手 - 分離尼龍鎖墊 ( 配螺絲2粒)</v>
          </cell>
          <cell r="D161">
            <v>0</v>
          </cell>
        </row>
        <row r="162">
          <cell r="B162" t="str">
            <v>CTRC-L</v>
          </cell>
          <cell r="C162" t="str">
            <v>七字型手柄左拉手</v>
          </cell>
          <cell r="D162" t="str">
            <v>只</v>
          </cell>
        </row>
        <row r="163">
          <cell r="B163" t="str">
            <v>CTRC-R</v>
          </cell>
          <cell r="C163" t="str">
            <v>七字型手柄右拉手</v>
          </cell>
          <cell r="D163" t="str">
            <v>只</v>
          </cell>
        </row>
        <row r="164">
          <cell r="B164" t="str">
            <v>CTRB-L</v>
          </cell>
          <cell r="C164" t="str">
            <v>七字型(帶按鈕)手柄左拉手</v>
          </cell>
          <cell r="D164" t="str">
            <v>只</v>
          </cell>
        </row>
        <row r="165">
          <cell r="B165" t="str">
            <v>CTRB-R</v>
          </cell>
          <cell r="C165" t="str">
            <v>七字型(帶按鈕)手柄右拉手</v>
          </cell>
          <cell r="D165" t="str">
            <v>只</v>
          </cell>
        </row>
        <row r="166">
          <cell r="B166" t="str">
            <v>CTRK-L</v>
          </cell>
          <cell r="C166" t="str">
            <v>七字型(帶鎖匙)手柄左拉手</v>
          </cell>
          <cell r="D166" t="str">
            <v>只</v>
          </cell>
        </row>
        <row r="167">
          <cell r="B167" t="str">
            <v>CTRK-R</v>
          </cell>
          <cell r="C167" t="str">
            <v>七字型(帶鎖匙)手柄右拉手</v>
          </cell>
          <cell r="D167" t="str">
            <v>只</v>
          </cell>
        </row>
        <row r="168">
          <cell r="B168" t="str">
            <v>CLAC-L</v>
          </cell>
          <cell r="C168" t="str">
            <v>海豚七字左拉手</v>
          </cell>
          <cell r="D168" t="str">
            <v>只</v>
          </cell>
        </row>
        <row r="169">
          <cell r="B169" t="str">
            <v>CLAC-R</v>
          </cell>
          <cell r="C169" t="str">
            <v>海豚七字右拉手</v>
          </cell>
          <cell r="D169" t="str">
            <v>只</v>
          </cell>
        </row>
        <row r="170">
          <cell r="B170" t="str">
            <v>9K-10228-L</v>
          </cell>
          <cell r="C170" t="str">
            <v>七字型手柄左拉手</v>
          </cell>
          <cell r="D170" t="str">
            <v>只</v>
          </cell>
        </row>
        <row r="171">
          <cell r="B171" t="str">
            <v>9K-10218-R</v>
          </cell>
          <cell r="C171" t="str">
            <v>七字型手柄右拉手</v>
          </cell>
          <cell r="D171" t="str">
            <v>只</v>
          </cell>
        </row>
        <row r="172">
          <cell r="B172" t="str">
            <v>9K-10227-L</v>
          </cell>
          <cell r="C172" t="str">
            <v>七字型(帶按鈕)手柄左拉手</v>
          </cell>
          <cell r="D172" t="str">
            <v>只</v>
          </cell>
        </row>
        <row r="173">
          <cell r="B173" t="str">
            <v>9K-10213-R</v>
          </cell>
          <cell r="C173" t="str">
            <v>七字型(帶按鈕)手柄右拉手</v>
          </cell>
          <cell r="D173" t="str">
            <v>只</v>
          </cell>
        </row>
        <row r="174">
          <cell r="B174" t="str">
            <v>9K-10229-L</v>
          </cell>
          <cell r="C174" t="str">
            <v>七字型(帶鎖匙)手柄左拉手</v>
          </cell>
          <cell r="D174" t="str">
            <v>只</v>
          </cell>
        </row>
        <row r="175">
          <cell r="B175" t="str">
            <v>9K-10219-R</v>
          </cell>
          <cell r="C175" t="str">
            <v>七字型(帶鎖匙)手柄右拉手</v>
          </cell>
          <cell r="D175" t="str">
            <v>只</v>
          </cell>
        </row>
        <row r="176">
          <cell r="B176" t="str">
            <v>9K-10226-L</v>
          </cell>
          <cell r="C176" t="str">
            <v>海豚七字左拉手</v>
          </cell>
          <cell r="D176" t="str">
            <v>只</v>
          </cell>
        </row>
        <row r="177">
          <cell r="B177" t="str">
            <v>9K-10212-R</v>
          </cell>
          <cell r="C177" t="str">
            <v>海豚七字右拉手</v>
          </cell>
          <cell r="D177" t="str">
            <v>只</v>
          </cell>
        </row>
        <row r="178">
          <cell r="B178" t="str">
            <v>CDMN-L</v>
          </cell>
          <cell r="C178" t="str">
            <v>新明修款七字左拉手</v>
          </cell>
          <cell r="D178" t="str">
            <v>只</v>
          </cell>
        </row>
        <row r="179">
          <cell r="B179" t="str">
            <v>CDMN-R</v>
          </cell>
          <cell r="C179" t="str">
            <v>新明修款七字右拉手</v>
          </cell>
          <cell r="D179" t="str">
            <v>只</v>
          </cell>
        </row>
        <row r="180">
          <cell r="B180">
            <v>0</v>
          </cell>
          <cell r="C180">
            <v>0</v>
          </cell>
          <cell r="D180">
            <v>0</v>
          </cell>
        </row>
        <row r="181">
          <cell r="B181" t="str">
            <v>十一. 2</v>
          </cell>
          <cell r="C181" t="str">
            <v>平坐七字執手 - 內藏尼龍鎖墊 ( 配螺絲2粒)</v>
          </cell>
          <cell r="D181">
            <v>0</v>
          </cell>
        </row>
        <row r="182">
          <cell r="B182" t="str">
            <v>CDM-L</v>
          </cell>
          <cell r="C182" t="str">
            <v>明修款七字左拉手</v>
          </cell>
          <cell r="D182" t="str">
            <v>只</v>
          </cell>
        </row>
        <row r="183">
          <cell r="B183" t="str">
            <v>CDM-R</v>
          </cell>
          <cell r="C183" t="str">
            <v>明修款七字右拉手</v>
          </cell>
          <cell r="D183" t="str">
            <v>只</v>
          </cell>
        </row>
        <row r="184">
          <cell r="B184" t="str">
            <v>CLAL-L</v>
          </cell>
          <cell r="C184" t="str">
            <v>四孔平腳海豚七字左拉手</v>
          </cell>
          <cell r="D184" t="str">
            <v>只</v>
          </cell>
        </row>
        <row r="185">
          <cell r="B185" t="str">
            <v>CLAL-R</v>
          </cell>
          <cell r="C185" t="str">
            <v>四孔平腳海豚七字右拉手</v>
          </cell>
          <cell r="D185" t="str">
            <v>只</v>
          </cell>
        </row>
        <row r="186">
          <cell r="B186" t="str">
            <v>CSDMC-L</v>
          </cell>
          <cell r="C186" t="str">
            <v>四孔平腳海豚七字左拉手</v>
          </cell>
          <cell r="D186" t="str">
            <v>只</v>
          </cell>
        </row>
        <row r="187">
          <cell r="B187" t="str">
            <v>CSDMC-R</v>
          </cell>
          <cell r="C187" t="str">
            <v>四孔平腳海豚七字右拉手</v>
          </cell>
          <cell r="D187" t="str">
            <v>只</v>
          </cell>
        </row>
        <row r="188">
          <cell r="B188" t="str">
            <v>CDLA-L</v>
          </cell>
          <cell r="C188" t="str">
            <v>平腳海豚七字左拉手</v>
          </cell>
          <cell r="D188" t="str">
            <v>只</v>
          </cell>
        </row>
        <row r="189">
          <cell r="B189" t="str">
            <v>CDLA-R</v>
          </cell>
          <cell r="C189" t="str">
            <v>平腳海豚七字右拉手</v>
          </cell>
          <cell r="D189" t="str">
            <v>只</v>
          </cell>
        </row>
        <row r="190">
          <cell r="B190" t="str">
            <v>CLAN-L</v>
          </cell>
          <cell r="C190" t="str">
            <v>帶膠海豚七字左手</v>
          </cell>
          <cell r="D190" t="str">
            <v>只</v>
          </cell>
        </row>
        <row r="191">
          <cell r="B191" t="str">
            <v>CLAN-R</v>
          </cell>
          <cell r="C191" t="str">
            <v>帶膠海豚七字右手</v>
          </cell>
          <cell r="D191" t="str">
            <v>只</v>
          </cell>
        </row>
        <row r="192">
          <cell r="B192" t="str">
            <v>CDLHL-L</v>
          </cell>
          <cell r="C192" t="str">
            <v>平腳立興長柄七字左拉手</v>
          </cell>
          <cell r="D192" t="str">
            <v>只</v>
          </cell>
        </row>
        <row r="193">
          <cell r="B193" t="str">
            <v>CDLHL-R</v>
          </cell>
          <cell r="C193" t="str">
            <v>平腳立興長柄七字右拉手</v>
          </cell>
          <cell r="D193" t="str">
            <v>只</v>
          </cell>
        </row>
        <row r="194">
          <cell r="B194" t="str">
            <v>CLS-L</v>
          </cell>
          <cell r="C194" t="str">
            <v>新款細七字左拉手</v>
          </cell>
          <cell r="D194" t="str">
            <v>只</v>
          </cell>
        </row>
        <row r="195">
          <cell r="B195" t="str">
            <v>CLS-R</v>
          </cell>
          <cell r="C195" t="str">
            <v>新款細七字右拉手</v>
          </cell>
          <cell r="D195" t="str">
            <v>只</v>
          </cell>
        </row>
        <row r="196">
          <cell r="B196" t="str">
            <v>CVX-R</v>
          </cell>
          <cell r="C196" t="str">
            <v>VX型七字执手</v>
          </cell>
          <cell r="D196" t="str">
            <v>只</v>
          </cell>
        </row>
        <row r="197">
          <cell r="B197" t="str">
            <v>十一. 3</v>
          </cell>
          <cell r="C197" t="str">
            <v>腳坐七字執手 - 分離尼龍鎖墊 ( 配螺絲2粒)</v>
          </cell>
          <cell r="D197">
            <v>0</v>
          </cell>
        </row>
        <row r="198">
          <cell r="B198" t="str">
            <v>CST-L</v>
          </cell>
          <cell r="C198" t="str">
            <v>標準款七字左拉手</v>
          </cell>
          <cell r="D198" t="str">
            <v>只</v>
          </cell>
        </row>
        <row r="199">
          <cell r="B199" t="str">
            <v>CST-R</v>
          </cell>
          <cell r="C199" t="str">
            <v>標準款七字右拉手</v>
          </cell>
          <cell r="D199" t="str">
            <v>只</v>
          </cell>
        </row>
        <row r="200">
          <cell r="B200" t="str">
            <v>CYK-L</v>
          </cell>
          <cell r="C200" t="str">
            <v>YKK款七字左拉手</v>
          </cell>
          <cell r="D200" t="str">
            <v>只</v>
          </cell>
        </row>
        <row r="201">
          <cell r="B201" t="str">
            <v>CYK-R</v>
          </cell>
          <cell r="C201" t="str">
            <v>YKK款七字右拉手</v>
          </cell>
          <cell r="D201" t="str">
            <v>只</v>
          </cell>
        </row>
        <row r="202">
          <cell r="B202" t="str">
            <v>CYKS-L</v>
          </cell>
          <cell r="C202" t="str">
            <v>YKK款短柄七字左拉手</v>
          </cell>
          <cell r="D202" t="str">
            <v>只</v>
          </cell>
        </row>
        <row r="203">
          <cell r="B203" t="str">
            <v>CYKS-R</v>
          </cell>
          <cell r="C203" t="str">
            <v>YKK款短柄七字右拉手</v>
          </cell>
          <cell r="D203" t="str">
            <v>只</v>
          </cell>
        </row>
        <row r="204">
          <cell r="B204" t="str">
            <v>CCG-L</v>
          </cell>
          <cell r="C204" t="str">
            <v xml:space="preserve">重磅款七字左拉手 </v>
          </cell>
          <cell r="D204" t="str">
            <v>只</v>
          </cell>
        </row>
        <row r="205">
          <cell r="B205" t="str">
            <v>CCG-R</v>
          </cell>
          <cell r="C205" t="str">
            <v xml:space="preserve">重磅款七字右拉手 </v>
          </cell>
          <cell r="D205" t="str">
            <v>只</v>
          </cell>
        </row>
        <row r="206">
          <cell r="B206" t="str">
            <v>CTW-L</v>
          </cell>
          <cell r="C206" t="str">
            <v>七字型手柄帶分離坐腳左手</v>
          </cell>
          <cell r="D206" t="str">
            <v>只</v>
          </cell>
        </row>
        <row r="207">
          <cell r="B207" t="str">
            <v>CTW-R</v>
          </cell>
          <cell r="C207" t="str">
            <v>七字型手柄帶分離坐腳右手</v>
          </cell>
          <cell r="D207" t="str">
            <v>只</v>
          </cell>
        </row>
        <row r="208">
          <cell r="B208" t="str">
            <v>CTWP-L</v>
          </cell>
          <cell r="C208" t="str">
            <v>七字型(帶按鈕)手柄帶分離坐腳左手</v>
          </cell>
          <cell r="D208" t="str">
            <v>只</v>
          </cell>
        </row>
        <row r="209">
          <cell r="B209" t="str">
            <v>CTWP-R</v>
          </cell>
          <cell r="C209" t="str">
            <v>七字型(帶按鈕)手柄帶分離坐腳右手</v>
          </cell>
          <cell r="D209" t="str">
            <v>只</v>
          </cell>
        </row>
        <row r="210">
          <cell r="B210" t="str">
            <v>CTWK-L</v>
          </cell>
          <cell r="C210" t="str">
            <v>七字型(帶鎖匙)手柄帶分離坐腳左手</v>
          </cell>
          <cell r="D210" t="str">
            <v>只</v>
          </cell>
        </row>
        <row r="211">
          <cell r="B211" t="str">
            <v>CTWK-R</v>
          </cell>
          <cell r="C211" t="str">
            <v>七字型(帶鎖匙)手柄帶分離坐腳右手</v>
          </cell>
          <cell r="D211" t="str">
            <v>只</v>
          </cell>
        </row>
        <row r="212">
          <cell r="B212">
            <v>0</v>
          </cell>
          <cell r="C212">
            <v>0</v>
          </cell>
          <cell r="D212">
            <v>0</v>
          </cell>
        </row>
        <row r="213">
          <cell r="B213" t="str">
            <v>十一. 4</v>
          </cell>
          <cell r="C213" t="str">
            <v>腳坐七字執手 - 內藏尼龍鎖墊 ( 配螺絲2粒)</v>
          </cell>
          <cell r="D213">
            <v>0</v>
          </cell>
        </row>
        <row r="214">
          <cell r="B214" t="str">
            <v>CSTN-L</v>
          </cell>
          <cell r="C214" t="str">
            <v>新款亞洲七字左拉手</v>
          </cell>
          <cell r="D214" t="str">
            <v>只</v>
          </cell>
        </row>
        <row r="215">
          <cell r="B215" t="str">
            <v>CSTN-R</v>
          </cell>
          <cell r="C215" t="str">
            <v>新款亞洲七字右拉手</v>
          </cell>
          <cell r="D215" t="str">
            <v>只</v>
          </cell>
        </row>
        <row r="216">
          <cell r="B216" t="str">
            <v>CBF-L</v>
          </cell>
          <cell r="C216" t="str">
            <v>CBF款七字左拉手</v>
          </cell>
          <cell r="D216" t="str">
            <v>只</v>
          </cell>
        </row>
        <row r="217">
          <cell r="B217" t="str">
            <v>CBF-R</v>
          </cell>
          <cell r="C217" t="str">
            <v>CBF款七字右拉手</v>
          </cell>
          <cell r="D217" t="str">
            <v>只</v>
          </cell>
        </row>
        <row r="218">
          <cell r="B218" t="str">
            <v>CLHS-L</v>
          </cell>
          <cell r="C218" t="str">
            <v>立興款短柄七字左拉手</v>
          </cell>
          <cell r="D218" t="str">
            <v>只</v>
          </cell>
        </row>
        <row r="219">
          <cell r="B219" t="str">
            <v>CLHS-R</v>
          </cell>
          <cell r="C219" t="str">
            <v>立興款短柄七字右拉手</v>
          </cell>
          <cell r="D219" t="str">
            <v>只</v>
          </cell>
        </row>
        <row r="220">
          <cell r="B220" t="str">
            <v>CLHL-L</v>
          </cell>
          <cell r="C220" t="str">
            <v>立興款長柄七字左拉手</v>
          </cell>
          <cell r="D220" t="str">
            <v>只</v>
          </cell>
        </row>
        <row r="221">
          <cell r="B221" t="str">
            <v>CLHL-R</v>
          </cell>
          <cell r="C221" t="str">
            <v>立興款長柄七字右拉手</v>
          </cell>
          <cell r="D221" t="str">
            <v>只</v>
          </cell>
        </row>
        <row r="222">
          <cell r="B222" t="str">
            <v>CLA-L</v>
          </cell>
          <cell r="C222" t="str">
            <v>有腳海豚七字左拉手</v>
          </cell>
          <cell r="D222" t="str">
            <v>只</v>
          </cell>
        </row>
        <row r="223">
          <cell r="B223" t="str">
            <v>CLA-R</v>
          </cell>
          <cell r="C223" t="str">
            <v>有腳海豚七字右拉手</v>
          </cell>
          <cell r="D223" t="str">
            <v>只</v>
          </cell>
        </row>
        <row r="224">
          <cell r="B224" t="str">
            <v>CLAH-L</v>
          </cell>
          <cell r="C224" t="str">
            <v>加厚坐脚海豚七字左手</v>
          </cell>
          <cell r="D224" t="str">
            <v>只</v>
          </cell>
        </row>
        <row r="225">
          <cell r="B225" t="str">
            <v>CLAH-R</v>
          </cell>
          <cell r="C225" t="str">
            <v>加厚坐脚海豚七字右手</v>
          </cell>
          <cell r="D225" t="str">
            <v>只</v>
          </cell>
        </row>
        <row r="226">
          <cell r="B226" t="str">
            <v>CHD-L</v>
          </cell>
          <cell r="C226" t="str">
            <v>新重磅款七字左拉手</v>
          </cell>
          <cell r="D226" t="str">
            <v>只</v>
          </cell>
        </row>
        <row r="227">
          <cell r="B227" t="str">
            <v>CHD-R</v>
          </cell>
          <cell r="C227" t="str">
            <v>新重磅款七字右拉手</v>
          </cell>
          <cell r="D227" t="str">
            <v>只</v>
          </cell>
        </row>
        <row r="228">
          <cell r="B228" t="str">
            <v>CSD-L</v>
          </cell>
          <cell r="C228" t="str">
            <v>SD型七字执手左手</v>
          </cell>
          <cell r="D228" t="str">
            <v>只</v>
          </cell>
        </row>
        <row r="229">
          <cell r="B229" t="str">
            <v>CSD-R</v>
          </cell>
          <cell r="C229" t="str">
            <v>SD型七字执手右手</v>
          </cell>
          <cell r="D229" t="str">
            <v>只</v>
          </cell>
        </row>
        <row r="230">
          <cell r="B230">
            <v>0</v>
          </cell>
          <cell r="C230">
            <v>0</v>
          </cell>
          <cell r="D230">
            <v>0</v>
          </cell>
        </row>
        <row r="231">
          <cell r="B231" t="str">
            <v>十一. 5</v>
          </cell>
          <cell r="C231" t="str">
            <v>無柄七字執手</v>
          </cell>
          <cell r="D231">
            <v>0</v>
          </cell>
        </row>
        <row r="232">
          <cell r="B232" t="str">
            <v>CHL-L</v>
          </cell>
          <cell r="C232" t="str">
            <v>平腳無柄七字左拉手</v>
          </cell>
          <cell r="D232" t="str">
            <v>只</v>
          </cell>
        </row>
        <row r="233">
          <cell r="B233" t="str">
            <v>CHL-R</v>
          </cell>
          <cell r="C233" t="str">
            <v>平腳無柄七字右拉手</v>
          </cell>
          <cell r="D233" t="str">
            <v>只</v>
          </cell>
        </row>
        <row r="234">
          <cell r="B234" t="str">
            <v>CHLNS-L</v>
          </cell>
          <cell r="C234" t="str">
            <v>平腳帶膠無柄七字左拉手</v>
          </cell>
          <cell r="D234" t="str">
            <v>只</v>
          </cell>
        </row>
        <row r="235">
          <cell r="B235" t="str">
            <v>CHLNS-R</v>
          </cell>
          <cell r="C235" t="str">
            <v>平腳帶膠無柄七字右拉手</v>
          </cell>
          <cell r="D235" t="str">
            <v>只</v>
          </cell>
        </row>
        <row r="236">
          <cell r="B236" t="str">
            <v>CHLLH-L</v>
          </cell>
          <cell r="C236" t="str">
            <v>有腳無柄七字左拉手</v>
          </cell>
          <cell r="D236" t="str">
            <v>只</v>
          </cell>
        </row>
        <row r="237">
          <cell r="B237" t="str">
            <v>CHLLH-R</v>
          </cell>
          <cell r="C237" t="str">
            <v>有腳無柄七字右拉手</v>
          </cell>
          <cell r="D237" t="str">
            <v>只</v>
          </cell>
        </row>
        <row r="238">
          <cell r="B238" t="str">
            <v>CHLAS-L</v>
          </cell>
          <cell r="C238" t="str">
            <v>有腳帶膠無柄七字左拉手</v>
          </cell>
          <cell r="D238" t="str">
            <v>只</v>
          </cell>
        </row>
        <row r="239">
          <cell r="B239" t="str">
            <v>CHLAS-R</v>
          </cell>
          <cell r="C239" t="str">
            <v>有腳帶膠無柄七字右拉手</v>
          </cell>
          <cell r="D239" t="str">
            <v>只</v>
          </cell>
        </row>
        <row r="240">
          <cell r="B240" t="str">
            <v>KCL</v>
          </cell>
          <cell r="C240" t="str">
            <v>無柄七字匙</v>
          </cell>
          <cell r="D240" t="str">
            <v>只</v>
          </cell>
        </row>
        <row r="241">
          <cell r="B241">
            <v>0</v>
          </cell>
          <cell r="C241">
            <v>0</v>
          </cell>
        </row>
        <row r="242">
          <cell r="B242" t="str">
            <v>R3/16"X5/8"</v>
          </cell>
          <cell r="C242" t="str">
            <v>3/16" X 5/8" 不銹鋼螺絲</v>
          </cell>
          <cell r="D242" t="str">
            <v>粒</v>
          </cell>
        </row>
        <row r="243">
          <cell r="B243">
            <v>0</v>
          </cell>
          <cell r="C243">
            <v>0</v>
          </cell>
          <cell r="D243">
            <v>0</v>
          </cell>
        </row>
        <row r="244">
          <cell r="B244">
            <v>0</v>
          </cell>
          <cell r="C244">
            <v>0</v>
          </cell>
          <cell r="D244">
            <v>0</v>
          </cell>
        </row>
        <row r="245">
          <cell r="B245" t="str">
            <v xml:space="preserve">十二. </v>
          </cell>
          <cell r="C245" t="str">
            <v>趟門 / 窗勾鎖</v>
          </cell>
          <cell r="D245">
            <v>0</v>
          </cell>
        </row>
        <row r="246">
          <cell r="B246" t="str">
            <v>LSDK</v>
          </cell>
          <cell r="C246" t="str">
            <v>帶鎖雙面趟門勾鎖</v>
          </cell>
          <cell r="D246" t="str">
            <v>套</v>
          </cell>
        </row>
        <row r="247">
          <cell r="B247" t="str">
            <v>LSD</v>
          </cell>
          <cell r="C247" t="str">
            <v>雙面趟門勾鎖</v>
          </cell>
          <cell r="D247" t="str">
            <v>套</v>
          </cell>
        </row>
        <row r="248">
          <cell r="B248" t="str">
            <v>LSW</v>
          </cell>
          <cell r="C248" t="str">
            <v>單面趟門勾鎖</v>
          </cell>
          <cell r="D248" t="str">
            <v>套</v>
          </cell>
        </row>
        <row r="249">
          <cell r="B249" t="str">
            <v>LEPP</v>
          </cell>
          <cell r="C249" t="str">
            <v>雙面趟門拉手</v>
          </cell>
          <cell r="D249" t="str">
            <v>套</v>
          </cell>
        </row>
        <row r="250">
          <cell r="B250" t="str">
            <v>LEP</v>
          </cell>
          <cell r="C250" t="str">
            <v>勾锁挖锹</v>
          </cell>
          <cell r="D250" t="str">
            <v>只</v>
          </cell>
        </row>
        <row r="251">
          <cell r="B251" t="str">
            <v>LEPBS</v>
          </cell>
          <cell r="C251" t="str">
            <v>單面趟門拉手</v>
          </cell>
          <cell r="D251" t="str">
            <v>套</v>
          </cell>
        </row>
        <row r="252">
          <cell r="B252" t="str">
            <v>LSDL</v>
          </cell>
          <cell r="C252" t="str">
            <v>新双面趟门勾锁</v>
          </cell>
          <cell r="D252" t="str">
            <v>套</v>
          </cell>
        </row>
        <row r="253">
          <cell r="B253" t="str">
            <v>LSWL</v>
          </cell>
          <cell r="C253" t="str">
            <v>新单面趟门勾锁</v>
          </cell>
          <cell r="D253" t="str">
            <v>套</v>
          </cell>
        </row>
        <row r="254">
          <cell r="B254" t="str">
            <v>LSSL</v>
          </cell>
          <cell r="C254" t="str">
            <v>彈簧勾鎖</v>
          </cell>
          <cell r="D254" t="str">
            <v>套</v>
          </cell>
        </row>
        <row r="255">
          <cell r="B255" t="str">
            <v>LSSL-13.5H</v>
          </cell>
          <cell r="C255" t="str">
            <v>彈簧勾鎖</v>
          </cell>
          <cell r="D255" t="str">
            <v>套</v>
          </cell>
        </row>
        <row r="256">
          <cell r="B256" t="str">
            <v>LSSL-K</v>
          </cell>
          <cell r="C256" t="str">
            <v>彈簧勾鎖锁扣</v>
          </cell>
          <cell r="D256" t="str">
            <v>只</v>
          </cell>
        </row>
        <row r="257">
          <cell r="B257" t="str">
            <v>LCA-JS</v>
          </cell>
          <cell r="C257" t="str">
            <v>金圣细锁口</v>
          </cell>
          <cell r="D257" t="str">
            <v>只</v>
          </cell>
        </row>
        <row r="258">
          <cell r="B258" t="str">
            <v xml:space="preserve">十三. </v>
          </cell>
          <cell r="C258" t="str">
            <v>門 / 窗暗插</v>
          </cell>
        </row>
        <row r="259">
          <cell r="B259" t="str">
            <v>LFBRT</v>
          </cell>
          <cell r="C259" t="str">
            <v>方面暗插</v>
          </cell>
          <cell r="D259" t="str">
            <v>套</v>
          </cell>
        </row>
        <row r="260">
          <cell r="B260" t="str">
            <v>LFB</v>
          </cell>
          <cell r="C260" t="str">
            <v>圓面暗插</v>
          </cell>
          <cell r="D260" t="str">
            <v>套</v>
          </cell>
        </row>
        <row r="261">
          <cell r="B261" t="str">
            <v>LFBSW</v>
          </cell>
          <cell r="C261" t="str">
            <v>闊面小暗插</v>
          </cell>
          <cell r="D261" t="str">
            <v>套</v>
          </cell>
        </row>
        <row r="262">
          <cell r="B262" t="str">
            <v>LFBSN</v>
          </cell>
          <cell r="C262" t="str">
            <v>细暗插</v>
          </cell>
          <cell r="D262" t="str">
            <v>套</v>
          </cell>
        </row>
        <row r="263">
          <cell r="B263" t="str">
            <v>LFBSG</v>
          </cell>
          <cell r="C263" t="str">
            <v>拉巴式暗插</v>
          </cell>
          <cell r="D263" t="str">
            <v>套</v>
          </cell>
        </row>
        <row r="264">
          <cell r="B264">
            <v>0</v>
          </cell>
          <cell r="C264">
            <v>0</v>
          </cell>
          <cell r="D264">
            <v>0</v>
          </cell>
        </row>
        <row r="265">
          <cell r="B265">
            <v>0</v>
          </cell>
          <cell r="C265" t="str">
            <v>多點鎖( 整套) - 單價</v>
          </cell>
          <cell r="D265">
            <v>0</v>
          </cell>
        </row>
        <row r="266">
          <cell r="B266" t="str">
            <v xml:space="preserve">十四. </v>
          </cell>
          <cell r="C266" t="str">
            <v>38 45 50 系列鋁窗多點鎖</v>
          </cell>
          <cell r="D266">
            <v>0</v>
          </cell>
        </row>
        <row r="267">
          <cell r="B267" t="str">
            <v>MCL17-L</v>
          </cell>
          <cell r="C267" t="str">
            <v>CL17不帶按鈕多點鎖 - 左手</v>
          </cell>
          <cell r="D267" t="str">
            <v>套</v>
          </cell>
        </row>
        <row r="268">
          <cell r="B268" t="str">
            <v>MCL17-R</v>
          </cell>
          <cell r="C268" t="str">
            <v>CL17不帶按鈕多點鎖 - 右手</v>
          </cell>
          <cell r="D268" t="str">
            <v>套</v>
          </cell>
        </row>
        <row r="269">
          <cell r="B269" t="str">
            <v>MCL17P-L</v>
          </cell>
          <cell r="C269" t="str">
            <v>CL17帶按鈕多點鎖 - 左手</v>
          </cell>
          <cell r="D269" t="str">
            <v>套</v>
          </cell>
        </row>
        <row r="270">
          <cell r="B270" t="str">
            <v>MCL17P-R</v>
          </cell>
          <cell r="C270" t="str">
            <v>CL17帶按鈕多點鎖 - 右手</v>
          </cell>
          <cell r="D270" t="str">
            <v>套</v>
          </cell>
        </row>
        <row r="271">
          <cell r="B271" t="str">
            <v>MCL17--2</v>
          </cell>
          <cell r="C271" t="str">
            <v>CL17不帶按鈕多點鎖 - 2點鎖</v>
          </cell>
          <cell r="D271" t="str">
            <v>套</v>
          </cell>
        </row>
        <row r="272">
          <cell r="B272" t="str">
            <v>MCL17P--2</v>
          </cell>
          <cell r="C272" t="str">
            <v>CL17帶按鈕多點鎖 - 2點鎖</v>
          </cell>
          <cell r="D272" t="str">
            <v>套</v>
          </cell>
        </row>
        <row r="273">
          <cell r="B273" t="str">
            <v>MCL17P--3</v>
          </cell>
          <cell r="C273" t="str">
            <v>CL17帶按鈕多點鎖 - 3點鎖</v>
          </cell>
          <cell r="D273" t="str">
            <v>套</v>
          </cell>
        </row>
        <row r="274">
          <cell r="B274" t="str">
            <v>MCL17P--4</v>
          </cell>
          <cell r="C274" t="str">
            <v>CL17帶按鈕多點鎖 - 4點鎖</v>
          </cell>
          <cell r="D274" t="str">
            <v>套</v>
          </cell>
        </row>
        <row r="275">
          <cell r="B275" t="str">
            <v>MCL17K--2</v>
          </cell>
          <cell r="C275" t="str">
            <v>CL17帶鎖匙多點鎖 - 2點鎖</v>
          </cell>
          <cell r="D275" t="str">
            <v>套</v>
          </cell>
        </row>
        <row r="276">
          <cell r="B276" t="str">
            <v>MCL17K--3</v>
          </cell>
          <cell r="C276" t="str">
            <v>CL17帶鎖匙多點鎖 - 3點鎖</v>
          </cell>
          <cell r="D276" t="str">
            <v>套</v>
          </cell>
        </row>
        <row r="277">
          <cell r="B277" t="str">
            <v>MCL17K--4</v>
          </cell>
          <cell r="C277" t="str">
            <v>CL17帶鎖匙多點鎖 - 4點鎖</v>
          </cell>
          <cell r="D277" t="str">
            <v>套</v>
          </cell>
        </row>
        <row r="278">
          <cell r="B278" t="str">
            <v>M5018--2</v>
          </cell>
          <cell r="C278" t="str">
            <v>5018坐脚CL17手柄多点锁 - 2点锁</v>
          </cell>
          <cell r="D278" t="str">
            <v>套</v>
          </cell>
        </row>
        <row r="279">
          <cell r="B279" t="str">
            <v>MST--2</v>
          </cell>
          <cell r="C279" t="str">
            <v>直腳帶按鈕多點鎖 - 2點鎖</v>
          </cell>
          <cell r="D279" t="str">
            <v>套</v>
          </cell>
        </row>
        <row r="280">
          <cell r="B280" t="str">
            <v>MST--3</v>
          </cell>
          <cell r="C280" t="str">
            <v>直腳帶按鈕多點鎖 - 3點鎖</v>
          </cell>
          <cell r="D280" t="str">
            <v>套</v>
          </cell>
        </row>
        <row r="281">
          <cell r="B281" t="str">
            <v>MST--4</v>
          </cell>
          <cell r="C281" t="str">
            <v>直腳帶按鈕多點鎖 - 4點鎖</v>
          </cell>
          <cell r="D281" t="str">
            <v>套</v>
          </cell>
        </row>
        <row r="282">
          <cell r="B282" t="str">
            <v>MSTK--2</v>
          </cell>
          <cell r="C282" t="str">
            <v>直腳帶鎖匙多點鎖 - 2點鎖</v>
          </cell>
          <cell r="D282" t="str">
            <v>套</v>
          </cell>
        </row>
        <row r="283">
          <cell r="B283" t="str">
            <v>MSTK--3</v>
          </cell>
          <cell r="C283" t="str">
            <v>直腳帶鎖匙多點鎖 - 3點鎖</v>
          </cell>
          <cell r="D283" t="str">
            <v>套</v>
          </cell>
        </row>
        <row r="284">
          <cell r="B284" t="str">
            <v>MSTK--4</v>
          </cell>
          <cell r="C284" t="str">
            <v>直腳帶鎖匙多點鎖 - 4點鎖</v>
          </cell>
          <cell r="D284" t="str">
            <v>套</v>
          </cell>
        </row>
        <row r="285">
          <cell r="B285" t="str">
            <v>MSTL--2</v>
          </cell>
          <cell r="C285" t="str">
            <v>美亨直腳帶鎖匙多點鎖 - 2點鎖</v>
          </cell>
          <cell r="D285" t="str">
            <v>套</v>
          </cell>
        </row>
        <row r="286">
          <cell r="B286" t="str">
            <v>MPSC--2</v>
          </cell>
          <cell r="C286" t="str">
            <v>弯形多點鎖 - 2點鎖</v>
          </cell>
          <cell r="D286" t="str">
            <v>套</v>
          </cell>
        </row>
        <row r="287">
          <cell r="B287" t="str">
            <v>MPSC-L</v>
          </cell>
          <cell r="C287" t="str">
            <v>弯形多點鎖左手</v>
          </cell>
          <cell r="D287" t="str">
            <v>套</v>
          </cell>
        </row>
        <row r="288">
          <cell r="B288" t="str">
            <v>MPSC-R</v>
          </cell>
          <cell r="C288" t="str">
            <v>弯形多點鎖右手</v>
          </cell>
          <cell r="D288" t="str">
            <v>套</v>
          </cell>
        </row>
        <row r="289">
          <cell r="B289" t="str">
            <v xml:space="preserve">十五. </v>
          </cell>
          <cell r="C289" t="str">
            <v>單向多點鎖系列</v>
          </cell>
          <cell r="D289">
            <v>0</v>
          </cell>
        </row>
        <row r="290">
          <cell r="B290" t="str">
            <v>MYK--2</v>
          </cell>
          <cell r="C290" t="str">
            <v>單向多點鎖YKK型手柄 - 2點鎖</v>
          </cell>
          <cell r="D290" t="str">
            <v>套</v>
          </cell>
        </row>
        <row r="291">
          <cell r="B291" t="str">
            <v>MYK--3</v>
          </cell>
          <cell r="C291" t="str">
            <v>單向多點鎖YKK型手柄 - 3點鎖</v>
          </cell>
          <cell r="D291" t="str">
            <v>套</v>
          </cell>
        </row>
        <row r="292">
          <cell r="B292" t="str">
            <v>MSDG--2</v>
          </cell>
          <cell r="C292" t="str">
            <v>腳座單向多點鎖 - 2點鎖</v>
          </cell>
          <cell r="D292" t="str">
            <v>套</v>
          </cell>
        </row>
        <row r="293">
          <cell r="B293" t="str">
            <v>MSDG--3</v>
          </cell>
          <cell r="C293" t="str">
            <v>腳座單向多點鎖 - 3點鎖</v>
          </cell>
          <cell r="D293" t="str">
            <v>套</v>
          </cell>
        </row>
        <row r="294">
          <cell r="B294" t="str">
            <v>MSDG--4</v>
          </cell>
          <cell r="C294" t="str">
            <v>腳座單向多點鎖 - 4點鎖</v>
          </cell>
          <cell r="D294" t="str">
            <v>套</v>
          </cell>
        </row>
        <row r="295">
          <cell r="B295" t="str">
            <v>MSDG--5</v>
          </cell>
          <cell r="C295" t="str">
            <v>腳座單向多點鎖 - 5點鎖</v>
          </cell>
          <cell r="D295" t="str">
            <v>套</v>
          </cell>
        </row>
        <row r="296">
          <cell r="B296" t="str">
            <v>MSDS--2</v>
          </cell>
          <cell r="C296" t="str">
            <v>平座單向多點鎖 - 2點鎖</v>
          </cell>
          <cell r="D296" t="str">
            <v>套</v>
          </cell>
        </row>
        <row r="297">
          <cell r="B297" t="str">
            <v>MSDS--3</v>
          </cell>
          <cell r="C297" t="str">
            <v>平座單向多點鎖 - 3點鎖</v>
          </cell>
          <cell r="D297" t="str">
            <v>套</v>
          </cell>
        </row>
        <row r="298">
          <cell r="B298" t="str">
            <v>MSDS--4</v>
          </cell>
          <cell r="C298" t="str">
            <v>平座單向多點鎖 - 4點鎖</v>
          </cell>
          <cell r="D298" t="str">
            <v>套</v>
          </cell>
        </row>
        <row r="299">
          <cell r="B299" t="str">
            <v>MSDS-GC--2</v>
          </cell>
          <cell r="C299" t="str">
            <v>四孔單向多點鎖 - 2点锁</v>
          </cell>
          <cell r="D299" t="str">
            <v>套</v>
          </cell>
        </row>
        <row r="300">
          <cell r="B300" t="str">
            <v>MSDG-L</v>
          </cell>
          <cell r="C300" t="str">
            <v>腳座單向多點鎖左手</v>
          </cell>
          <cell r="D300" t="str">
            <v>只</v>
          </cell>
        </row>
        <row r="301">
          <cell r="B301" t="str">
            <v>MSDG-R</v>
          </cell>
          <cell r="C301" t="str">
            <v>腳座單向多點鎖右手</v>
          </cell>
          <cell r="D301" t="str">
            <v>只</v>
          </cell>
        </row>
        <row r="302">
          <cell r="B302" t="str">
            <v>MSDHF--2</v>
          </cell>
          <cell r="C302" t="str">
            <v>四孔單向(单叉)多點鎖 - 2点锁</v>
          </cell>
          <cell r="D302" t="str">
            <v>套</v>
          </cell>
        </row>
        <row r="303">
          <cell r="B303" t="str">
            <v>MSDHF-L</v>
          </cell>
          <cell r="C303" t="str">
            <v>四孔單向(单叉)多點鎖左手</v>
          </cell>
          <cell r="D303" t="str">
            <v>只</v>
          </cell>
        </row>
        <row r="304">
          <cell r="B304" t="str">
            <v>MSDHF-R</v>
          </cell>
          <cell r="C304" t="str">
            <v>四孔單向(单叉)多點鎖右手</v>
          </cell>
          <cell r="D304" t="str">
            <v>只</v>
          </cell>
        </row>
        <row r="305">
          <cell r="B305" t="str">
            <v xml:space="preserve">十六. </v>
          </cell>
          <cell r="C305" t="str">
            <v>9K-多點鎖系列</v>
          </cell>
        </row>
        <row r="306">
          <cell r="B306" t="str">
            <v>MTRB--2</v>
          </cell>
          <cell r="C306" t="str">
            <v>9K帶按鈕多點鎖 - 2點鎖</v>
          </cell>
          <cell r="D306" t="str">
            <v>套</v>
          </cell>
        </row>
        <row r="307">
          <cell r="B307" t="str">
            <v>MTRB--3</v>
          </cell>
          <cell r="C307" t="str">
            <v>9K帶按鈕多點鎖 - 3點鎖</v>
          </cell>
          <cell r="D307" t="str">
            <v>套</v>
          </cell>
        </row>
        <row r="308">
          <cell r="B308" t="str">
            <v>MTRB--4</v>
          </cell>
          <cell r="C308" t="str">
            <v>9K帶按鈕多點鎖 - 4點鎖</v>
          </cell>
          <cell r="D308" t="str">
            <v>套</v>
          </cell>
        </row>
        <row r="309">
          <cell r="B309" t="str">
            <v>MTRB--5</v>
          </cell>
          <cell r="C309" t="str">
            <v>9K帶按鈕多點鎖 - 5點鎖</v>
          </cell>
          <cell r="D309" t="str">
            <v>套</v>
          </cell>
        </row>
        <row r="310">
          <cell r="B310" t="str">
            <v>MTRB--6</v>
          </cell>
          <cell r="C310" t="str">
            <v>9K帶按鈕多點鎖 - 6點鎖</v>
          </cell>
          <cell r="D310" t="str">
            <v>套</v>
          </cell>
        </row>
        <row r="311">
          <cell r="B311">
            <v>0</v>
          </cell>
          <cell r="C311" t="str">
            <v>興發內外開窗多點鎖系列</v>
          </cell>
          <cell r="D311">
            <v>0</v>
          </cell>
        </row>
        <row r="312">
          <cell r="B312" t="str">
            <v>MHFP--2</v>
          </cell>
          <cell r="C312" t="str">
            <v>HF型帶按鈕多點鎖 - 2點鎖</v>
          </cell>
          <cell r="D312" t="str">
            <v>套</v>
          </cell>
        </row>
        <row r="313">
          <cell r="B313" t="str">
            <v>MHFP--3</v>
          </cell>
          <cell r="C313" t="str">
            <v>HF型帶按鈕多點鎖 - 3點鎖</v>
          </cell>
          <cell r="D313" t="str">
            <v>套</v>
          </cell>
        </row>
        <row r="314">
          <cell r="B314" t="str">
            <v>MHFP--4</v>
          </cell>
          <cell r="C314" t="str">
            <v>HF型帶按鈕多點鎖 - 4點鎖</v>
          </cell>
          <cell r="D314" t="str">
            <v>套</v>
          </cell>
        </row>
        <row r="315">
          <cell r="B315" t="str">
            <v>MHFP--5</v>
          </cell>
          <cell r="C315" t="str">
            <v>HF型帶按鈕多點鎖 - 5點鎖</v>
          </cell>
          <cell r="D315" t="str">
            <v>套</v>
          </cell>
        </row>
        <row r="316">
          <cell r="B316" t="str">
            <v xml:space="preserve">十八. </v>
          </cell>
          <cell r="C316" t="str">
            <v>頂懸式多點鎖(單/雙向多點鎖)</v>
          </cell>
          <cell r="D316">
            <v>0</v>
          </cell>
        </row>
        <row r="317">
          <cell r="B317" t="str">
            <v>MPLS--2</v>
          </cell>
          <cell r="C317" t="str">
            <v>多點鎖手柄連單腳鎖盒 - 2點鎖</v>
          </cell>
          <cell r="D317" t="str">
            <v>套</v>
          </cell>
        </row>
        <row r="318">
          <cell r="B318" t="str">
            <v>MPLS--4</v>
          </cell>
          <cell r="C318" t="str">
            <v>多點鎖手柄連單腳鎖盒 - 4點鎖</v>
          </cell>
          <cell r="D318" t="str">
            <v>套</v>
          </cell>
        </row>
        <row r="319">
          <cell r="B319" t="str">
            <v>MPLS--6</v>
          </cell>
          <cell r="C319" t="str">
            <v>多點鎖手柄連單腳鎖盒 - 6點鎖</v>
          </cell>
          <cell r="D319" t="str">
            <v>套</v>
          </cell>
        </row>
        <row r="320">
          <cell r="B320" t="str">
            <v>MPLS--8</v>
          </cell>
          <cell r="C320" t="str">
            <v>多點鎖手柄連單腳鎖盒 - 8點鎖</v>
          </cell>
          <cell r="D320" t="str">
            <v>套</v>
          </cell>
        </row>
        <row r="321">
          <cell r="B321" t="str">
            <v>MPLM--2</v>
          </cell>
          <cell r="C321" t="str">
            <v>多點鎖手柄連雙腳鎖盒 - 2點鎖</v>
          </cell>
          <cell r="D321" t="str">
            <v>套</v>
          </cell>
        </row>
        <row r="322">
          <cell r="B322" t="str">
            <v>MPLM--4</v>
          </cell>
          <cell r="C322" t="str">
            <v>多點鎖手柄連雙腳鎖盒 - 4點鎖</v>
          </cell>
          <cell r="D322" t="str">
            <v>套</v>
          </cell>
        </row>
        <row r="323">
          <cell r="B323" t="str">
            <v>MPLM--6</v>
          </cell>
          <cell r="C323" t="str">
            <v>多點鎖手柄連雙腳鎖盒 - 6點鎖</v>
          </cell>
          <cell r="D323" t="str">
            <v>套</v>
          </cell>
        </row>
        <row r="324">
          <cell r="B324" t="str">
            <v>MPLM--8</v>
          </cell>
          <cell r="C324" t="str">
            <v>多點鎖手柄連雙腳鎖盒 - 8點鎖</v>
          </cell>
          <cell r="D324" t="str">
            <v>套</v>
          </cell>
        </row>
        <row r="325">
          <cell r="B325" t="str">
            <v>MPLRH--2</v>
          </cell>
          <cell r="C325" t="str">
            <v>多點鎖甩柄連雙腳鎖盒 - 2點鎖</v>
          </cell>
          <cell r="D325" t="str">
            <v>套</v>
          </cell>
        </row>
        <row r="326">
          <cell r="B326" t="str">
            <v>MPLRH--4</v>
          </cell>
          <cell r="C326" t="str">
            <v>多點鎖甩柄連雙腳鎖盒 - 4點鎖</v>
          </cell>
          <cell r="D326" t="str">
            <v>套</v>
          </cell>
        </row>
        <row r="327">
          <cell r="B327" t="str">
            <v>MPLRH--6</v>
          </cell>
          <cell r="C327" t="str">
            <v>多點鎖甩柄連雙腳鎖盒 - 6點鎖</v>
          </cell>
          <cell r="D327" t="str">
            <v>套</v>
          </cell>
        </row>
        <row r="328">
          <cell r="B328" t="str">
            <v>MPLRH--8</v>
          </cell>
          <cell r="C328" t="str">
            <v>多點鎖甩柄連雙腳鎖盒 - 8點鎖</v>
          </cell>
          <cell r="D328" t="str">
            <v>套</v>
          </cell>
        </row>
        <row r="329">
          <cell r="B329">
            <v>0</v>
          </cell>
          <cell r="C329">
            <v>0</v>
          </cell>
          <cell r="D329">
            <v>0</v>
          </cell>
        </row>
        <row r="330">
          <cell r="B330" t="str">
            <v xml:space="preserve">十九. </v>
          </cell>
          <cell r="C330" t="str">
            <v>内开内倒系列多点锁</v>
          </cell>
        </row>
        <row r="331">
          <cell r="B331" t="str">
            <v>MPTT--3</v>
          </cell>
          <cell r="C331" t="str">
            <v>内开内倒多点锁 - 3点锁</v>
          </cell>
          <cell r="D331" t="str">
            <v>套</v>
          </cell>
        </row>
        <row r="332">
          <cell r="B332" t="str">
            <v>MPTT--4</v>
          </cell>
          <cell r="C332" t="str">
            <v>内开内倒多点锁 - 4点锁</v>
          </cell>
          <cell r="D332" t="str">
            <v>套</v>
          </cell>
        </row>
        <row r="333">
          <cell r="B333" t="str">
            <v>MPTT-SS-2</v>
          </cell>
          <cell r="C333" t="str">
            <v>MPTT-SS-2点内开内倒配件</v>
          </cell>
          <cell r="D333" t="str">
            <v>套</v>
          </cell>
        </row>
        <row r="334">
          <cell r="B334" t="str">
            <v>MPTT-ST-3</v>
          </cell>
          <cell r="C334" t="str">
            <v>MPTT-ST-3点内开内倒配件</v>
          </cell>
          <cell r="D334" t="str">
            <v>套</v>
          </cell>
        </row>
        <row r="335">
          <cell r="B335" t="str">
            <v>MPTT-CT-4</v>
          </cell>
          <cell r="C335" t="str">
            <v>MPTT-CT-4点内开内倒配件</v>
          </cell>
          <cell r="D335" t="str">
            <v>套</v>
          </cell>
        </row>
        <row r="336">
          <cell r="B336" t="str">
            <v>MPTT-CT-5</v>
          </cell>
          <cell r="C336" t="str">
            <v>MPTT-CT-5点内开内倒配件(带小转角)</v>
          </cell>
          <cell r="D336" t="str">
            <v>套</v>
          </cell>
        </row>
        <row r="337">
          <cell r="B337" t="str">
            <v>MPTT-CS-4</v>
          </cell>
          <cell r="C337" t="str">
            <v>MPTT-CS-4点内开内倒配件</v>
          </cell>
          <cell r="D337" t="str">
            <v>套</v>
          </cell>
        </row>
        <row r="338">
          <cell r="B338" t="str">
            <v>MPTT-CS-5</v>
          </cell>
          <cell r="C338" t="str">
            <v>MPTT-CS-5点内开内倒配件</v>
          </cell>
          <cell r="D338" t="str">
            <v>套</v>
          </cell>
        </row>
        <row r="339">
          <cell r="B339" t="str">
            <v>MPTT-SL-4</v>
          </cell>
          <cell r="C339" t="str">
            <v>MPTT-SL-4点内开内倒配件(带小转角)</v>
          </cell>
          <cell r="D339" t="str">
            <v>套</v>
          </cell>
        </row>
        <row r="340">
          <cell r="B340" t="str">
            <v>MPTT-SL-5</v>
          </cell>
          <cell r="C340" t="str">
            <v>MPTT-SL-5点内开内倒配件(带小转角)</v>
          </cell>
          <cell r="D340" t="str">
            <v>套</v>
          </cell>
        </row>
        <row r="341">
          <cell r="B341" t="str">
            <v>MPTT-BL-4</v>
          </cell>
          <cell r="C341" t="str">
            <v>MPTT-BL-4点内开内倒配件(带小转角)</v>
          </cell>
          <cell r="D341" t="str">
            <v>套</v>
          </cell>
        </row>
        <row r="342">
          <cell r="B342" t="str">
            <v>MPTT-CL-5</v>
          </cell>
          <cell r="C342" t="str">
            <v>MPTT-CL-5点内开内倒配件(带小转角)</v>
          </cell>
          <cell r="D342" t="str">
            <v>套</v>
          </cell>
        </row>
        <row r="343">
          <cell r="B343" t="str">
            <v>MPTT-AL-6</v>
          </cell>
          <cell r="C343" t="str">
            <v>MPTT-AL-6点内开内倒配件(带小转角)</v>
          </cell>
          <cell r="D343" t="str">
            <v>套</v>
          </cell>
        </row>
        <row r="344">
          <cell r="B344">
            <v>0</v>
          </cell>
          <cell r="C344">
            <v>0</v>
          </cell>
          <cell r="D344">
            <v>0</v>
          </cell>
        </row>
        <row r="345">
          <cell r="B345" t="str">
            <v>MPTTSD-L</v>
          </cell>
          <cell r="C345" t="str">
            <v>内开/内倾执手(带勾)左手</v>
          </cell>
          <cell r="D345" t="str">
            <v>套</v>
          </cell>
        </row>
        <row r="346">
          <cell r="B346" t="str">
            <v>MPTTSD-R</v>
          </cell>
          <cell r="C346" t="str">
            <v>内开/内倾执手(带勾)右手</v>
          </cell>
          <cell r="D346" t="str">
            <v>套</v>
          </cell>
        </row>
        <row r="347">
          <cell r="B347" t="str">
            <v>MPTTB</v>
          </cell>
          <cell r="C347" t="str">
            <v>内开内倒多点锁手柄不带盖</v>
          </cell>
          <cell r="D347" t="str">
            <v>套</v>
          </cell>
        </row>
        <row r="348">
          <cell r="B348" t="str">
            <v>MPTT--2</v>
          </cell>
          <cell r="C348" t="str">
            <v>内开内倒多点锁手柄(U型叉)</v>
          </cell>
          <cell r="D348" t="str">
            <v>套</v>
          </cell>
        </row>
        <row r="350">
          <cell r="B350" t="str">
            <v>70M-AS-4</v>
          </cell>
          <cell r="C350" t="str">
            <v>兴发70料门锁 - 4点锁</v>
          </cell>
          <cell r="D350" t="str">
            <v>套</v>
          </cell>
        </row>
        <row r="351">
          <cell r="B351" t="str">
            <v>HF65-AS-2</v>
          </cell>
          <cell r="C351" t="str">
            <v>无锡恒发65料多点锁 - 2点锁</v>
          </cell>
          <cell r="D351" t="str">
            <v>套</v>
          </cell>
        </row>
        <row r="352">
          <cell r="B352" t="str">
            <v>MIO-DR-2A</v>
          </cell>
          <cell r="C352" t="str">
            <v>内平开窗(双向)多点锁 - 2点锁</v>
          </cell>
          <cell r="D352" t="str">
            <v>套</v>
          </cell>
        </row>
        <row r="353">
          <cell r="B353" t="str">
            <v>MIO-DR-2</v>
          </cell>
          <cell r="C353" t="str">
            <v>内平开窗(双向)多点锁 - 2点锁</v>
          </cell>
          <cell r="D353" t="str">
            <v>套</v>
          </cell>
        </row>
        <row r="354">
          <cell r="B354" t="str">
            <v>MIO-DR-3</v>
          </cell>
          <cell r="C354" t="str">
            <v>内平开窗(双向)多点锁 - 3点锁</v>
          </cell>
          <cell r="D354" t="str">
            <v>套</v>
          </cell>
        </row>
        <row r="355">
          <cell r="B355">
            <v>0</v>
          </cell>
          <cell r="C355">
            <v>0</v>
          </cell>
          <cell r="D355">
            <v>0</v>
          </cell>
        </row>
        <row r="356">
          <cell r="B356" t="str">
            <v>MIO-DD-2</v>
          </cell>
          <cell r="C356" t="str">
            <v>内平开窗(双向)多点锁 - 2点锁</v>
          </cell>
          <cell r="D356" t="str">
            <v>套</v>
          </cell>
        </row>
        <row r="357">
          <cell r="B357" t="str">
            <v>MIO-DD-3</v>
          </cell>
          <cell r="C357" t="str">
            <v>内平开窗(双向)多点锁 - 3点锁</v>
          </cell>
          <cell r="D357" t="str">
            <v>套</v>
          </cell>
        </row>
        <row r="358">
          <cell r="B358" t="str">
            <v>MIO-DD-4</v>
          </cell>
          <cell r="C358" t="str">
            <v>内平开窗(双向)多点锁 - 4点锁</v>
          </cell>
          <cell r="D358" t="str">
            <v>套</v>
          </cell>
        </row>
        <row r="359">
          <cell r="B359">
            <v>0</v>
          </cell>
          <cell r="C359">
            <v>0</v>
          </cell>
          <cell r="D359">
            <v>0</v>
          </cell>
        </row>
        <row r="360">
          <cell r="B360" t="str">
            <v>MIO-SD-2</v>
          </cell>
          <cell r="C360" t="str">
            <v>内平开窗(单向)多点锁 - 2点锁</v>
          </cell>
          <cell r="D360" t="str">
            <v>套</v>
          </cell>
        </row>
        <row r="361">
          <cell r="B361" t="str">
            <v>MIO-SD-3</v>
          </cell>
          <cell r="C361" t="str">
            <v>内平开窗(单向)多点锁 - 3点锁</v>
          </cell>
          <cell r="D361" t="str">
            <v>套</v>
          </cell>
        </row>
        <row r="362">
          <cell r="B362" t="str">
            <v>MIO-SD-5</v>
          </cell>
          <cell r="C362" t="str">
            <v>内平开窗(单向)多点锁 - 5点锁</v>
          </cell>
          <cell r="D362" t="str">
            <v>套</v>
          </cell>
        </row>
        <row r="363">
          <cell r="B363">
            <v>0</v>
          </cell>
          <cell r="C363">
            <v>0</v>
          </cell>
          <cell r="D363">
            <v>0</v>
          </cell>
        </row>
        <row r="364">
          <cell r="B364" t="str">
            <v>MIO-SD-2A</v>
          </cell>
          <cell r="C364" t="str">
            <v>内平开窗(单向)多点锁 - 2点锁</v>
          </cell>
          <cell r="D364" t="str">
            <v>套</v>
          </cell>
        </row>
        <row r="365">
          <cell r="B365" t="str">
            <v>MIO-SD-3A</v>
          </cell>
          <cell r="C365" t="str">
            <v>内平开窗(单向)多点锁 - 3点锁</v>
          </cell>
          <cell r="D365" t="str">
            <v>套</v>
          </cell>
        </row>
        <row r="366">
          <cell r="B366">
            <v>0</v>
          </cell>
          <cell r="C366">
            <v>0</v>
          </cell>
          <cell r="D366">
            <v>0</v>
          </cell>
        </row>
        <row r="367">
          <cell r="B367" t="str">
            <v>MPTD-2</v>
          </cell>
          <cell r="C367" t="str">
            <v>内开多点锁手柄 - 2点锁</v>
          </cell>
          <cell r="D367" t="str">
            <v>套</v>
          </cell>
        </row>
        <row r="368">
          <cell r="B368" t="str">
            <v>MPTD-3</v>
          </cell>
          <cell r="C368" t="str">
            <v>内开多点锁手柄 - 3点锁</v>
          </cell>
          <cell r="D368" t="str">
            <v>套</v>
          </cell>
        </row>
        <row r="369">
          <cell r="B369">
            <v>0</v>
          </cell>
          <cell r="C369">
            <v>0</v>
          </cell>
          <cell r="D369">
            <v>0</v>
          </cell>
        </row>
        <row r="370">
          <cell r="B370" t="str">
            <v>65DQML-AS</v>
          </cell>
          <cell r="C370" t="str">
            <v>65断桥外开门(带锁)多点锁</v>
          </cell>
          <cell r="D370" t="str">
            <v>套</v>
          </cell>
        </row>
        <row r="371">
          <cell r="B371" t="str">
            <v>MSDSS-L-15-2</v>
          </cell>
          <cell r="C371" t="str">
            <v>MSDSS多点锁手柄(15平)左手 - 2点</v>
          </cell>
          <cell r="D371" t="str">
            <v>只</v>
          </cell>
        </row>
        <row r="372">
          <cell r="B372" t="str">
            <v>MSDSS-R-15-2</v>
          </cell>
          <cell r="C372" t="str">
            <v>MSDSS多点锁手柄(15平)右手 - 2点</v>
          </cell>
          <cell r="D372" t="str">
            <v>只</v>
          </cell>
        </row>
        <row r="373">
          <cell r="B373" t="str">
            <v>MSDSS-L-20</v>
          </cell>
          <cell r="C373" t="str">
            <v>MSDSS多点锁手柄(20叉)左手</v>
          </cell>
          <cell r="D373" t="str">
            <v>只</v>
          </cell>
        </row>
        <row r="374">
          <cell r="B374" t="str">
            <v>MSDSS-R-20</v>
          </cell>
          <cell r="C374" t="str">
            <v>MSDSS多点锁手柄(20叉)右手</v>
          </cell>
          <cell r="D374" t="str">
            <v>只</v>
          </cell>
        </row>
        <row r="375">
          <cell r="B375" t="str">
            <v>MSDSS-400-2</v>
          </cell>
          <cell r="C375" t="str">
            <v>MSDSS多点锁配400MM长推拉杆 - 2点</v>
          </cell>
          <cell r="D375" t="str">
            <v>套</v>
          </cell>
        </row>
        <row r="376">
          <cell r="B376" t="str">
            <v>MSDSS-600-2</v>
          </cell>
          <cell r="C376" t="str">
            <v>MSDSS多点锁配600MM长推拉杆 - 2点</v>
          </cell>
          <cell r="D376" t="str">
            <v>套</v>
          </cell>
        </row>
        <row r="377">
          <cell r="B377" t="str">
            <v>MSDSS-800-2</v>
          </cell>
          <cell r="C377" t="str">
            <v>MSDSS多点锁配800MM长推拉杆 - 2点</v>
          </cell>
          <cell r="D377" t="str">
            <v>套</v>
          </cell>
        </row>
        <row r="378">
          <cell r="B378" t="str">
            <v>MSDSS-1000-2</v>
          </cell>
          <cell r="C378" t="str">
            <v>MSDSS多点锁配1000MM长推拉杆 - 2点</v>
          </cell>
          <cell r="D378" t="str">
            <v>套</v>
          </cell>
        </row>
        <row r="379">
          <cell r="B379">
            <v>0</v>
          </cell>
          <cell r="C379">
            <v>0</v>
          </cell>
        </row>
        <row r="380">
          <cell r="B380" t="str">
            <v>NS50TB</v>
          </cell>
          <cell r="C380" t="str">
            <v>兴发50断桥行位胶</v>
          </cell>
          <cell r="D380" t="str">
            <v>只</v>
          </cell>
        </row>
        <row r="381">
          <cell r="B381" t="str">
            <v>R50DQ-RS</v>
          </cell>
          <cell r="C381" t="str">
            <v>兴发50断桥连接螺丝</v>
          </cell>
          <cell r="D381" t="str">
            <v>只</v>
          </cell>
        </row>
        <row r="382">
          <cell r="B382" t="str">
            <v>50PKM-AS1-B</v>
          </cell>
          <cell r="C382" t="str">
            <v xml:space="preserve">天通宛50外平开门(单扇) </v>
          </cell>
          <cell r="D382" t="str">
            <v>套</v>
          </cell>
        </row>
        <row r="383">
          <cell r="B383" t="str">
            <v>50PKM-AS2-B</v>
          </cell>
          <cell r="C383" t="str">
            <v>天通宛50外平开门(双扇)</v>
          </cell>
          <cell r="D383" t="str">
            <v>套</v>
          </cell>
        </row>
        <row r="384">
          <cell r="B384" t="str">
            <v>65DQML-AS</v>
          </cell>
          <cell r="C384" t="str">
            <v>兴发青岛65断桥外开门多点锁</v>
          </cell>
          <cell r="D384" t="str">
            <v>套</v>
          </cell>
        </row>
        <row r="385">
          <cell r="B385" t="str">
            <v>YY-AS</v>
          </cell>
          <cell r="C385" t="str">
            <v>带锁门执手多点锁</v>
          </cell>
          <cell r="D385" t="str">
            <v>套</v>
          </cell>
        </row>
        <row r="386">
          <cell r="B386" t="str">
            <v>HDSK</v>
          </cell>
          <cell r="C386" t="str">
            <v>有锁门执手带方轴心</v>
          </cell>
          <cell r="D386" t="str">
            <v>只</v>
          </cell>
        </row>
        <row r="387">
          <cell r="B387">
            <v>0</v>
          </cell>
          <cell r="C387">
            <v>0</v>
          </cell>
          <cell r="D387">
            <v>0</v>
          </cell>
        </row>
        <row r="388">
          <cell r="B388" t="str">
            <v>70M-AS</v>
          </cell>
          <cell r="C388" t="str">
            <v>兴发70门料配件</v>
          </cell>
          <cell r="D388" t="str">
            <v>套</v>
          </cell>
        </row>
        <row r="389">
          <cell r="B389" t="str">
            <v>HF2001-2-AS</v>
          </cell>
          <cell r="C389" t="str">
            <v>2001趟门配件(2MM原料用)</v>
          </cell>
          <cell r="D389" t="str">
            <v>套</v>
          </cell>
        </row>
        <row r="391">
          <cell r="B391" t="str">
            <v>HDS-75</v>
          </cell>
          <cell r="C391" t="str">
            <v>75MM长方轴门执手</v>
          </cell>
          <cell r="D391" t="str">
            <v>只</v>
          </cell>
        </row>
        <row r="392">
          <cell r="B392" t="str">
            <v>HDE</v>
          </cell>
          <cell r="C392" t="str">
            <v>门执手</v>
          </cell>
          <cell r="D392" t="str">
            <v>只</v>
          </cell>
        </row>
        <row r="393">
          <cell r="B393" t="str">
            <v>DCB/SMP</v>
          </cell>
          <cell r="C393" t="str">
            <v>铝门锁盒 - 电珍珠咯</v>
          </cell>
          <cell r="D393" t="str">
            <v>只</v>
          </cell>
        </row>
        <row r="394">
          <cell r="B394" t="str">
            <v>DGB/SMP</v>
          </cell>
          <cell r="C394" t="str">
            <v>铝门传动器 - 电珍珠咯</v>
          </cell>
          <cell r="D394" t="str">
            <v>只</v>
          </cell>
        </row>
        <row r="395">
          <cell r="B395" t="str">
            <v>DCB-PCI</v>
          </cell>
          <cell r="C395" t="str">
            <v>铝门锁 - 内锁芯座盖</v>
          </cell>
          <cell r="D395" t="str">
            <v>只</v>
          </cell>
        </row>
        <row r="396">
          <cell r="B396" t="str">
            <v>DCB-PCO</v>
          </cell>
          <cell r="C396" t="str">
            <v xml:space="preserve">铝门锁 - 外锁芯盒 </v>
          </cell>
          <cell r="D396" t="str">
            <v>只</v>
          </cell>
        </row>
        <row r="397">
          <cell r="B397" t="str">
            <v>DCB-NCS</v>
          </cell>
          <cell r="C397" t="str">
            <v>铝门锁芯座(尼龙)</v>
          </cell>
          <cell r="D397" t="str">
            <v>只</v>
          </cell>
        </row>
        <row r="398">
          <cell r="B398" t="str">
            <v xml:space="preserve">十九. </v>
          </cell>
          <cell r="C398" t="str">
            <v>38 45 50 系列鋁窗多點鎖</v>
          </cell>
          <cell r="D398">
            <v>0</v>
          </cell>
        </row>
        <row r="399">
          <cell r="B399" t="str">
            <v>MCL17P-L</v>
          </cell>
          <cell r="C399" t="str">
            <v>CL17帶按鈕多點鎖左手</v>
          </cell>
          <cell r="D399" t="str">
            <v>只</v>
          </cell>
        </row>
        <row r="400">
          <cell r="B400" t="str">
            <v>MCL17P-R</v>
          </cell>
          <cell r="C400" t="str">
            <v>CL17帶按鈕多點鎖右手</v>
          </cell>
          <cell r="D400" t="str">
            <v>只</v>
          </cell>
        </row>
        <row r="401">
          <cell r="B401" t="str">
            <v>MCL17K-L</v>
          </cell>
          <cell r="C401" t="str">
            <v>CL17帶鎖匙多點鎖左手</v>
          </cell>
          <cell r="D401" t="str">
            <v>只</v>
          </cell>
        </row>
        <row r="402">
          <cell r="B402" t="str">
            <v>MCL17K-R</v>
          </cell>
          <cell r="C402" t="str">
            <v>CL17帶鎖匙多點鎖右手</v>
          </cell>
          <cell r="D402" t="str">
            <v>只</v>
          </cell>
        </row>
        <row r="403">
          <cell r="B403" t="str">
            <v>YKKHK-5001</v>
          </cell>
          <cell r="C403" t="str">
            <v>5001多點鎖傳動器</v>
          </cell>
          <cell r="D403" t="str">
            <v>只</v>
          </cell>
        </row>
        <row r="404">
          <cell r="B404" t="str">
            <v>5001R</v>
          </cell>
          <cell r="C404" t="str">
            <v>5001R多點鎖傳動器</v>
          </cell>
          <cell r="D404" t="str">
            <v>只</v>
          </cell>
        </row>
        <row r="405">
          <cell r="B405" t="str">
            <v>9K-10207</v>
          </cell>
          <cell r="C405" t="str">
            <v>9K多點鎖拉巴傍坐</v>
          </cell>
          <cell r="D405" t="str">
            <v>只</v>
          </cell>
        </row>
        <row r="406">
          <cell r="B406" t="str">
            <v>KPI02</v>
          </cell>
          <cell r="C406" t="str">
            <v>38料多點鎖拉巴傍坐</v>
          </cell>
          <cell r="D406" t="str">
            <v>只</v>
          </cell>
        </row>
        <row r="407">
          <cell r="B407" t="str">
            <v>KPI06</v>
          </cell>
          <cell r="C407" t="str">
            <v>40料多點鎖拉巴傍坐</v>
          </cell>
          <cell r="D407" t="str">
            <v>只</v>
          </cell>
        </row>
        <row r="408">
          <cell r="B408" t="str">
            <v>KPI06-2</v>
          </cell>
          <cell r="C408" t="str">
            <v xml:space="preserve">40料多點鎖拉巴傍坐(33.8MM) </v>
          </cell>
          <cell r="D408" t="str">
            <v>只</v>
          </cell>
        </row>
        <row r="409">
          <cell r="B409" t="str">
            <v>KPI06-4.8</v>
          </cell>
          <cell r="C409" t="str">
            <v>40料多點鎖拉巴傍坐(4.8)</v>
          </cell>
          <cell r="D409" t="str">
            <v>只</v>
          </cell>
        </row>
        <row r="410">
          <cell r="B410" t="str">
            <v>YKKHK-5002</v>
          </cell>
          <cell r="C410" t="str">
            <v>50料多點鎖拉巴傍坐</v>
          </cell>
          <cell r="D410" t="str">
            <v>只</v>
          </cell>
        </row>
        <row r="411">
          <cell r="B411" t="str">
            <v>KSFE-S</v>
          </cell>
          <cell r="C411" t="str">
            <v>遠東多點鎖拉巴傍坐</v>
          </cell>
          <cell r="D411" t="str">
            <v>只</v>
          </cell>
        </row>
        <row r="412">
          <cell r="B412" t="str">
            <v>KPO03</v>
          </cell>
          <cell r="C412" t="str">
            <v>38料多點鎖鎖口</v>
          </cell>
          <cell r="D412" t="str">
            <v>只</v>
          </cell>
        </row>
        <row r="413">
          <cell r="B413" t="str">
            <v>KPO04</v>
          </cell>
          <cell r="C413" t="str">
            <v>40料多點鎖鎖口</v>
          </cell>
          <cell r="D413" t="str">
            <v>只</v>
          </cell>
        </row>
        <row r="414">
          <cell r="B414" t="str">
            <v>YKKHK-5003</v>
          </cell>
          <cell r="C414" t="str">
            <v>50料多點鎖鎖口</v>
          </cell>
          <cell r="D414" t="str">
            <v>只</v>
          </cell>
        </row>
        <row r="415">
          <cell r="B415" t="str">
            <v>RPTO08SSLHO</v>
          </cell>
          <cell r="C415" t="str">
            <v>多點鎖不銹鋼鍋釘</v>
          </cell>
          <cell r="D415" t="str">
            <v>只</v>
          </cell>
        </row>
        <row r="416">
          <cell r="B416" t="str">
            <v>RPTO07CULHO</v>
          </cell>
          <cell r="C416" t="str">
            <v>多點鎖銅司套</v>
          </cell>
          <cell r="D416" t="str">
            <v>只</v>
          </cell>
        </row>
        <row r="417">
          <cell r="B417" t="str">
            <v>RYKKHK-5004A</v>
          </cell>
          <cell r="C417" t="str">
            <v>50料多點鎖不銹鋼鍋釘</v>
          </cell>
          <cell r="D417" t="str">
            <v>只</v>
          </cell>
        </row>
        <row r="418">
          <cell r="B418" t="str">
            <v>RYKKHK-5004B</v>
          </cell>
          <cell r="C418" t="str">
            <v>50料多點鎖銅司套</v>
          </cell>
          <cell r="D418" t="str">
            <v>只</v>
          </cell>
        </row>
        <row r="419">
          <cell r="B419" t="str">
            <v>MST-L</v>
          </cell>
          <cell r="C419" t="str">
            <v>直腳帶按鈕多點鎖左手</v>
          </cell>
          <cell r="D419" t="str">
            <v>只</v>
          </cell>
        </row>
        <row r="420">
          <cell r="B420" t="str">
            <v>MST-R</v>
          </cell>
          <cell r="C420" t="str">
            <v>直腳帶按鈕多點鎖右手</v>
          </cell>
          <cell r="D420" t="str">
            <v>只</v>
          </cell>
        </row>
        <row r="421">
          <cell r="B421" t="str">
            <v>MSTK-L</v>
          </cell>
          <cell r="C421" t="str">
            <v>直腳帶鎖匙多點鎖左手</v>
          </cell>
          <cell r="D421" t="str">
            <v>只</v>
          </cell>
        </row>
        <row r="422">
          <cell r="B422" t="str">
            <v>MSTK-R</v>
          </cell>
          <cell r="C422" t="str">
            <v>直腳帶鎖匙多點鎖右手</v>
          </cell>
          <cell r="D422" t="str">
            <v>只</v>
          </cell>
        </row>
        <row r="423">
          <cell r="B423" t="str">
            <v>GBN40</v>
          </cell>
          <cell r="C423" t="str">
            <v>GBN40多點鎖傳動器</v>
          </cell>
          <cell r="D423" t="str">
            <v>只</v>
          </cell>
        </row>
        <row r="424">
          <cell r="B424" t="str">
            <v>GBN50</v>
          </cell>
          <cell r="C424" t="str">
            <v>GBN50多點鎖傳動器</v>
          </cell>
          <cell r="D424" t="str">
            <v>只</v>
          </cell>
        </row>
        <row r="425">
          <cell r="B425">
            <v>0</v>
          </cell>
          <cell r="C425">
            <v>0</v>
          </cell>
          <cell r="D425">
            <v>0</v>
          </cell>
        </row>
        <row r="426">
          <cell r="B426" t="str">
            <v xml:space="preserve">二十. </v>
          </cell>
          <cell r="C426" t="str">
            <v>40 50 系列平開式多點鎖(帶安裝鎖溝鋁材使用)</v>
          </cell>
          <cell r="D426">
            <v>0</v>
          </cell>
        </row>
        <row r="427">
          <cell r="B427" t="str">
            <v>MPLHAC</v>
          </cell>
          <cell r="C427" t="str">
            <v>方軸多點鎖執手</v>
          </cell>
          <cell r="D427" t="str">
            <v>只</v>
          </cell>
        </row>
        <row r="428">
          <cell r="B428" t="str">
            <v>ACGBL</v>
          </cell>
          <cell r="C428" t="str">
            <v>單向傳動器 - 凹凸連接型</v>
          </cell>
          <cell r="D428" t="str">
            <v>只</v>
          </cell>
        </row>
        <row r="429">
          <cell r="B429" t="str">
            <v>ACGBP</v>
          </cell>
          <cell r="C429" t="str">
            <v>單向傳動器 - 圓扣連接型</v>
          </cell>
          <cell r="D429" t="str">
            <v>只</v>
          </cell>
        </row>
        <row r="430">
          <cell r="B430" t="str">
            <v>CTJL</v>
          </cell>
          <cell r="C430" t="str">
            <v>轉角傳動器 - 凹凸連接型</v>
          </cell>
          <cell r="D430" t="str">
            <v>只</v>
          </cell>
        </row>
        <row r="431">
          <cell r="B431" t="str">
            <v>KMPR-B</v>
          </cell>
          <cell r="C431" t="str">
            <v>多點鎖銅滾珠鎖扣</v>
          </cell>
          <cell r="D431" t="str">
            <v>只</v>
          </cell>
        </row>
        <row r="432">
          <cell r="B432" t="str">
            <v>KMPR-GF</v>
          </cell>
          <cell r="C432" t="str">
            <v>多點鎖玻纖尼龍滾珠鎖扣</v>
          </cell>
          <cell r="D432" t="str">
            <v>只</v>
          </cell>
        </row>
        <row r="433">
          <cell r="B433" t="str">
            <v>CLB</v>
          </cell>
          <cell r="C433" t="str">
            <v>多點鎖凹型接駁鎖心</v>
          </cell>
          <cell r="D433" t="str">
            <v>只</v>
          </cell>
        </row>
        <row r="434">
          <cell r="B434" t="str">
            <v>CLBT</v>
          </cell>
          <cell r="C434" t="str">
            <v>多點鎖凹凸型接駁鎖心</v>
          </cell>
          <cell r="D434" t="str">
            <v>只</v>
          </cell>
        </row>
        <row r="435">
          <cell r="B435" t="str">
            <v>MPLHAC--2</v>
          </cell>
          <cell r="C435" t="str">
            <v>方軸多點鎖執手 - 2点锁</v>
          </cell>
          <cell r="D435" t="str">
            <v>只</v>
          </cell>
        </row>
        <row r="436">
          <cell r="B436" t="str">
            <v>MPLHAC--3</v>
          </cell>
          <cell r="C436" t="str">
            <v>方軸多點鎖執手 - 3点锁</v>
          </cell>
          <cell r="D436" t="str">
            <v>只</v>
          </cell>
        </row>
        <row r="437">
          <cell r="B437">
            <v>0</v>
          </cell>
          <cell r="C437">
            <v>0</v>
          </cell>
          <cell r="D437">
            <v>0</v>
          </cell>
        </row>
        <row r="438">
          <cell r="B438" t="str">
            <v xml:space="preserve">二十一. </v>
          </cell>
          <cell r="C438" t="str">
            <v>頂懸式多點鎖(單/雙向鎖 - 凹凸接駁)</v>
          </cell>
          <cell r="D438">
            <v>0</v>
          </cell>
        </row>
        <row r="439">
          <cell r="B439" t="str">
            <v>MPLRH</v>
          </cell>
          <cell r="C439" t="str">
            <v>多點鎖手柄</v>
          </cell>
          <cell r="D439" t="str">
            <v>只</v>
          </cell>
        </row>
        <row r="440">
          <cell r="B440" t="str">
            <v>MPLRS</v>
          </cell>
          <cell r="C440" t="str">
            <v>多點鎖單向鎖盒</v>
          </cell>
          <cell r="D440" t="str">
            <v>只</v>
          </cell>
        </row>
        <row r="441">
          <cell r="B441" t="str">
            <v>MPLRM</v>
          </cell>
          <cell r="C441" t="str">
            <v>多點鎖雙向鎖盒</v>
          </cell>
          <cell r="D441" t="str">
            <v>只</v>
          </cell>
        </row>
        <row r="442">
          <cell r="B442" t="str">
            <v>MPLM</v>
          </cell>
          <cell r="C442" t="str">
            <v>多點鎖手柄連雙向鎖盒</v>
          </cell>
          <cell r="D442" t="str">
            <v>只</v>
          </cell>
        </row>
        <row r="443">
          <cell r="B443" t="str">
            <v>MPLS</v>
          </cell>
          <cell r="C443" t="str">
            <v>多點鎖手柄連單向鎖盒</v>
          </cell>
          <cell r="D443" t="str">
            <v>只</v>
          </cell>
        </row>
        <row r="444">
          <cell r="B444" t="str">
            <v>CTJL</v>
          </cell>
          <cell r="C444" t="str">
            <v>轉角傳動器 - 凹凸連接型</v>
          </cell>
          <cell r="D444" t="str">
            <v>只</v>
          </cell>
        </row>
        <row r="445">
          <cell r="B445" t="str">
            <v>ZCTL-L</v>
          </cell>
          <cell r="C445" t="str">
            <v>左轉角傳動器 - 凹凸連接型</v>
          </cell>
          <cell r="D445" t="str">
            <v>只</v>
          </cell>
        </row>
        <row r="446">
          <cell r="B446" t="str">
            <v>ZCTL-R</v>
          </cell>
          <cell r="C446" t="str">
            <v>右轉角傳動器 - 凹凸連接型</v>
          </cell>
          <cell r="D446" t="str">
            <v>只</v>
          </cell>
        </row>
        <row r="447">
          <cell r="B447" t="str">
            <v>CLB</v>
          </cell>
          <cell r="C447" t="str">
            <v>多點鎖凹型接駁鎖心</v>
          </cell>
          <cell r="D447" t="str">
            <v>只</v>
          </cell>
        </row>
        <row r="448">
          <cell r="B448" t="str">
            <v>CLBT</v>
          </cell>
          <cell r="C448" t="str">
            <v>多點鎖凹凸型接駁鎖心</v>
          </cell>
          <cell r="D448" t="str">
            <v>只</v>
          </cell>
        </row>
        <row r="449">
          <cell r="B449" t="str">
            <v>KMPR-B</v>
          </cell>
          <cell r="C449" t="str">
            <v>多點鎖銅滾珠鎖扣</v>
          </cell>
          <cell r="D449" t="str">
            <v>只</v>
          </cell>
        </row>
        <row r="450">
          <cell r="B450" t="str">
            <v>KMPR-GF</v>
          </cell>
          <cell r="C450" t="str">
            <v>多點鎖玻纖尼龍滾珠鎖扣</v>
          </cell>
          <cell r="D450" t="str">
            <v>只</v>
          </cell>
        </row>
        <row r="451">
          <cell r="B451" t="str">
            <v>NBSS/NBSF</v>
          </cell>
          <cell r="C451" t="str">
            <v>大小窗扇扣碼</v>
          </cell>
          <cell r="D451" t="str">
            <v>套</v>
          </cell>
        </row>
        <row r="452">
          <cell r="B452" t="str">
            <v>NBSS</v>
          </cell>
          <cell r="C452" t="str">
            <v>小窗扇扣碼</v>
          </cell>
          <cell r="D452" t="str">
            <v>只</v>
          </cell>
        </row>
        <row r="453">
          <cell r="B453" t="str">
            <v>NBSF</v>
          </cell>
          <cell r="C453" t="str">
            <v>大窗扇扣碼</v>
          </cell>
          <cell r="D453" t="str">
            <v>只</v>
          </cell>
        </row>
        <row r="454">
          <cell r="B454" t="str">
            <v>N8006</v>
          </cell>
          <cell r="C454" t="str">
            <v>8006斜面傍胶</v>
          </cell>
          <cell r="D454" t="str">
            <v>只</v>
          </cell>
        </row>
        <row r="455">
          <cell r="B455" t="str">
            <v xml:space="preserve">二十二. </v>
          </cell>
          <cell r="C455" t="str">
            <v>頂懸式多點鎖(單/雙向鎖 - 圓釘接駁)</v>
          </cell>
          <cell r="D455">
            <v>0</v>
          </cell>
        </row>
        <row r="456">
          <cell r="B456" t="str">
            <v>MPLRH</v>
          </cell>
          <cell r="C456" t="str">
            <v>多點鎖手柄</v>
          </cell>
          <cell r="D456" t="str">
            <v>只</v>
          </cell>
        </row>
        <row r="457">
          <cell r="B457" t="str">
            <v>MPLRS</v>
          </cell>
          <cell r="C457" t="str">
            <v>多點鎖單向鎖盒</v>
          </cell>
          <cell r="D457" t="str">
            <v>只</v>
          </cell>
        </row>
        <row r="458">
          <cell r="B458" t="str">
            <v>MPLRM</v>
          </cell>
          <cell r="C458" t="str">
            <v>多點鎖雙向鎖盒</v>
          </cell>
          <cell r="D458" t="str">
            <v>只</v>
          </cell>
        </row>
        <row r="459">
          <cell r="B459" t="str">
            <v>MPLM</v>
          </cell>
          <cell r="C459" t="str">
            <v>多點鎖手柄連雙向鎖盒</v>
          </cell>
          <cell r="D459" t="str">
            <v>只</v>
          </cell>
        </row>
        <row r="460">
          <cell r="B460" t="str">
            <v>MPLS</v>
          </cell>
          <cell r="C460" t="str">
            <v>多點鎖手柄連單向鎖盒</v>
          </cell>
          <cell r="D460" t="str">
            <v>只</v>
          </cell>
        </row>
        <row r="461">
          <cell r="B461" t="str">
            <v>CTJP</v>
          </cell>
          <cell r="C461" t="str">
            <v>轉角傳動角 - 圓釘型</v>
          </cell>
          <cell r="D461" t="str">
            <v>只</v>
          </cell>
        </row>
        <row r="462">
          <cell r="B462" t="str">
            <v>ZCTP-L</v>
          </cell>
          <cell r="C462" t="str">
            <v>左轉角傳動器 - 圓釘型</v>
          </cell>
          <cell r="D462" t="str">
            <v>只</v>
          </cell>
        </row>
        <row r="463">
          <cell r="B463" t="str">
            <v>ZCTP-R</v>
          </cell>
          <cell r="C463" t="str">
            <v>右轉角傳動器 - 圓釘型</v>
          </cell>
          <cell r="D463" t="str">
            <v>只</v>
          </cell>
        </row>
        <row r="464">
          <cell r="B464" t="str">
            <v>ACRP-10</v>
          </cell>
          <cell r="C464" t="str">
            <v>多點鎖10MM高銅滾軸鎖珠</v>
          </cell>
          <cell r="D464" t="str">
            <v>只</v>
          </cell>
        </row>
        <row r="465">
          <cell r="B465" t="str">
            <v>9K-10208</v>
          </cell>
          <cell r="C465" t="str">
            <v>多點鎖11MM高銅滾軸鎖珠</v>
          </cell>
          <cell r="D465" t="str">
            <v>只</v>
          </cell>
        </row>
        <row r="466">
          <cell r="B466" t="str">
            <v>ACRP-11.7</v>
          </cell>
          <cell r="C466" t="str">
            <v>多點鎖11.7MM高銅滾軸鎖珠</v>
          </cell>
          <cell r="D466" t="str">
            <v>只</v>
          </cell>
        </row>
        <row r="467">
          <cell r="B467" t="str">
            <v>ACRP-13.5</v>
          </cell>
          <cell r="C467" t="str">
            <v>多點鎖13.5MM高銅滾軸鎖珠</v>
          </cell>
          <cell r="D467" t="str">
            <v>只</v>
          </cell>
        </row>
        <row r="468">
          <cell r="B468" t="str">
            <v>ACRP-14.5</v>
          </cell>
          <cell r="C468" t="str">
            <v>多點鎖14.5MM高銅滾軸鎖珠</v>
          </cell>
          <cell r="D468" t="str">
            <v>只</v>
          </cell>
        </row>
        <row r="469">
          <cell r="B469" t="str">
            <v>ACRP-15</v>
          </cell>
          <cell r="C469" t="str">
            <v>多點鎖15MM高銅滾軸鎖珠</v>
          </cell>
          <cell r="D469" t="str">
            <v>只</v>
          </cell>
        </row>
        <row r="470">
          <cell r="B470" t="str">
            <v>ACRP-17.5</v>
          </cell>
          <cell r="C470" t="str">
            <v>多點鎖17.5MM高銅滾軸鎖珠</v>
          </cell>
          <cell r="D470" t="str">
            <v>只</v>
          </cell>
        </row>
        <row r="471">
          <cell r="B471" t="str">
            <v>ACRP-21.5</v>
          </cell>
          <cell r="C471" t="str">
            <v>多點鎖21.5MM高銅滾軸鎖珠</v>
          </cell>
          <cell r="D471" t="str">
            <v>只</v>
          </cell>
        </row>
        <row r="472">
          <cell r="B472" t="str">
            <v>CTSC</v>
          </cell>
          <cell r="C472" t="str">
            <v>多點鎖13.5MM高銅滾軸鎖珠</v>
          </cell>
          <cell r="D472" t="str">
            <v>只</v>
          </cell>
        </row>
        <row r="473">
          <cell r="B473" t="str">
            <v>KMPO</v>
          </cell>
          <cell r="C473" t="str">
            <v>多點鎖外鎖型鎖扣</v>
          </cell>
          <cell r="D473" t="str">
            <v>只</v>
          </cell>
        </row>
        <row r="474">
          <cell r="B474" t="str">
            <v>KMPI</v>
          </cell>
          <cell r="C474" t="str">
            <v>多點鎖內鎖型鎖扣</v>
          </cell>
          <cell r="D474" t="str">
            <v>只</v>
          </cell>
        </row>
        <row r="475">
          <cell r="B475" t="str">
            <v>NBSS/NBSF</v>
          </cell>
          <cell r="C475" t="str">
            <v>大小窗扇扣碼</v>
          </cell>
          <cell r="D475" t="str">
            <v>套</v>
          </cell>
        </row>
        <row r="476">
          <cell r="B476" t="str">
            <v>ACK-C-11</v>
          </cell>
          <cell r="C476" t="str">
            <v>多點鎖11MM高正鎖扣 - 电光咯</v>
          </cell>
          <cell r="D476" t="str">
            <v>只</v>
          </cell>
        </row>
        <row r="477">
          <cell r="B477" t="str">
            <v>9K-10206</v>
          </cell>
          <cell r="C477" t="str">
            <v>多點鎖9.5MM高鎖扣(5.0厚)</v>
          </cell>
          <cell r="D477" t="str">
            <v>只</v>
          </cell>
        </row>
        <row r="478">
          <cell r="B478" t="str">
            <v>9K-10209-12.5</v>
          </cell>
          <cell r="C478" t="str">
            <v>多點鎖12.5MM高鎖扣(5.0厚)</v>
          </cell>
          <cell r="D478" t="str">
            <v>只</v>
          </cell>
        </row>
        <row r="479">
          <cell r="B479" t="str">
            <v>9K-10209</v>
          </cell>
          <cell r="C479" t="str">
            <v>多點鎖14.5MM高鎖扣(5.0厚)</v>
          </cell>
          <cell r="D479" t="str">
            <v>只</v>
          </cell>
        </row>
        <row r="480">
          <cell r="B480" t="str">
            <v>9K-10322</v>
          </cell>
          <cell r="C480" t="str">
            <v>多點鎖13.5MM高鎖扣(5.0厚)</v>
          </cell>
          <cell r="D480" t="str">
            <v>只</v>
          </cell>
        </row>
        <row r="481">
          <cell r="B481" t="str">
            <v>KTR/18.5</v>
          </cell>
          <cell r="C481" t="str">
            <v>多點鎖18.5MM高鎖扣</v>
          </cell>
          <cell r="D481" t="str">
            <v>只</v>
          </cell>
        </row>
        <row r="482">
          <cell r="B482">
            <v>0</v>
          </cell>
          <cell r="C482">
            <v>0</v>
          </cell>
          <cell r="D482">
            <v>0</v>
          </cell>
        </row>
        <row r="483">
          <cell r="B483">
            <v>0</v>
          </cell>
          <cell r="C483">
            <v>0</v>
          </cell>
          <cell r="D483">
            <v>0</v>
          </cell>
        </row>
        <row r="485">
          <cell r="B485" t="str">
            <v xml:space="preserve">二十三. </v>
          </cell>
          <cell r="C485" t="str">
            <v>單向多點鎖</v>
          </cell>
        </row>
        <row r="486">
          <cell r="B486" t="str">
            <v>MSDG</v>
          </cell>
          <cell r="C486" t="str">
            <v>腳坐單向多點鎖</v>
          </cell>
          <cell r="D486" t="str">
            <v>只</v>
          </cell>
        </row>
        <row r="487">
          <cell r="B487" t="str">
            <v>MSDS</v>
          </cell>
          <cell r="C487" t="str">
            <v>平腳單向多點鎖</v>
          </cell>
          <cell r="D487" t="str">
            <v>只</v>
          </cell>
        </row>
        <row r="488">
          <cell r="B488" t="str">
            <v>MSDS-L</v>
          </cell>
          <cell r="C488" t="str">
            <v>平腳單向多點鎖左手</v>
          </cell>
          <cell r="D488" t="str">
            <v>只</v>
          </cell>
        </row>
        <row r="489">
          <cell r="B489" t="str">
            <v>MSDS-R</v>
          </cell>
          <cell r="C489" t="str">
            <v>平腳單向多點鎖右手</v>
          </cell>
          <cell r="D489" t="str">
            <v>只</v>
          </cell>
        </row>
        <row r="490">
          <cell r="B490" t="str">
            <v>MSDS-GC</v>
          </cell>
          <cell r="C490" t="str">
            <v>GC型四孔單向多點鎖</v>
          </cell>
          <cell r="D490" t="str">
            <v>只</v>
          </cell>
        </row>
        <row r="491">
          <cell r="B491" t="str">
            <v>MSDS-HF</v>
          </cell>
          <cell r="C491" t="str">
            <v>HF型四孔單向多點鎖</v>
          </cell>
          <cell r="D491" t="str">
            <v>只</v>
          </cell>
        </row>
        <row r="492">
          <cell r="B492" t="str">
            <v>CTJL</v>
          </cell>
          <cell r="C492" t="str">
            <v>轉角傳動器 - 凹凸連接型</v>
          </cell>
          <cell r="D492" t="str">
            <v>只</v>
          </cell>
        </row>
        <row r="493">
          <cell r="B493" t="str">
            <v>CLB</v>
          </cell>
          <cell r="C493" t="str">
            <v>多點鎖凹型接駁鎖心</v>
          </cell>
          <cell r="D493" t="str">
            <v>只</v>
          </cell>
        </row>
        <row r="494">
          <cell r="B494" t="str">
            <v>CLBT</v>
          </cell>
          <cell r="C494" t="str">
            <v>多點鎖凹凸型接駁鎖心</v>
          </cell>
          <cell r="D494" t="str">
            <v>只</v>
          </cell>
        </row>
        <row r="495">
          <cell r="B495" t="str">
            <v>KMPR-B</v>
          </cell>
          <cell r="C495" t="str">
            <v>多點鎖銅滾珠鎖扣</v>
          </cell>
          <cell r="D495" t="str">
            <v>只</v>
          </cell>
        </row>
        <row r="496">
          <cell r="B496" t="str">
            <v>KMPR-GF</v>
          </cell>
          <cell r="C496" t="str">
            <v>多點鎖玻纖尼龍滾珠鎖扣</v>
          </cell>
          <cell r="D496" t="str">
            <v>只</v>
          </cell>
        </row>
        <row r="497">
          <cell r="B497" t="str">
            <v>ACRP</v>
          </cell>
          <cell r="C497" t="str">
            <v>多點鎖銅滾軸鎖珠</v>
          </cell>
          <cell r="D497" t="str">
            <v>只</v>
          </cell>
        </row>
        <row r="498">
          <cell r="B498">
            <v>0</v>
          </cell>
          <cell r="C498">
            <v>0</v>
          </cell>
          <cell r="D498">
            <v>0</v>
          </cell>
        </row>
        <row r="499">
          <cell r="B499" t="str">
            <v xml:space="preserve">二十四. </v>
          </cell>
          <cell r="C499" t="str">
            <v>9K-多點鎖系列</v>
          </cell>
          <cell r="D499">
            <v>0</v>
          </cell>
        </row>
        <row r="500">
          <cell r="B500" t="str">
            <v>MTRC-L</v>
          </cell>
          <cell r="C500" t="str">
            <v>9K多點鎖左手</v>
          </cell>
          <cell r="D500" t="str">
            <v>只</v>
          </cell>
        </row>
        <row r="501">
          <cell r="B501" t="str">
            <v>MTRC-R</v>
          </cell>
          <cell r="C501" t="str">
            <v>9K多點鎖右手</v>
          </cell>
          <cell r="D501" t="str">
            <v>只</v>
          </cell>
        </row>
        <row r="502">
          <cell r="B502" t="str">
            <v>MTRB-L</v>
          </cell>
          <cell r="C502" t="str">
            <v>9K帶按鈕多點鎖左手</v>
          </cell>
          <cell r="D502" t="str">
            <v>只</v>
          </cell>
        </row>
        <row r="503">
          <cell r="B503" t="str">
            <v>MTRB-R</v>
          </cell>
          <cell r="C503" t="str">
            <v>9K帶按鈕多點鎖右手</v>
          </cell>
          <cell r="D503" t="str">
            <v>只</v>
          </cell>
        </row>
        <row r="504">
          <cell r="B504" t="str">
            <v>9K-10220-L</v>
          </cell>
          <cell r="C504" t="str">
            <v>9K不帶按鈕多點鎖左手</v>
          </cell>
          <cell r="D504" t="str">
            <v>只</v>
          </cell>
        </row>
        <row r="505">
          <cell r="B505" t="str">
            <v>9K-10220-R</v>
          </cell>
          <cell r="C505" t="str">
            <v>9K不帶按鈕多點鎖右手</v>
          </cell>
          <cell r="D505" t="str">
            <v>只</v>
          </cell>
        </row>
        <row r="506">
          <cell r="B506" t="str">
            <v>9K-10214-L</v>
          </cell>
          <cell r="C506" t="str">
            <v>9K帶按鈕多點鎖左手</v>
          </cell>
          <cell r="D506" t="str">
            <v>只</v>
          </cell>
        </row>
        <row r="507">
          <cell r="B507" t="str">
            <v>9K-10214-R</v>
          </cell>
          <cell r="C507" t="str">
            <v>9K帶按鈕多點鎖右手</v>
          </cell>
          <cell r="D507" t="str">
            <v>只</v>
          </cell>
        </row>
        <row r="508">
          <cell r="B508" t="str">
            <v>9K-10221-L</v>
          </cell>
          <cell r="C508" t="str">
            <v>9K帶鎖匙多點鎖左手</v>
          </cell>
          <cell r="D508" t="str">
            <v>只</v>
          </cell>
        </row>
        <row r="509">
          <cell r="B509" t="str">
            <v>9K-10221-R</v>
          </cell>
          <cell r="C509" t="str">
            <v>9K帶鎖匙多點鎖右手</v>
          </cell>
          <cell r="D509" t="str">
            <v>只</v>
          </cell>
        </row>
        <row r="510">
          <cell r="B510" t="str">
            <v>MTRK-L</v>
          </cell>
          <cell r="C510" t="str">
            <v>9K帶鎖匙多點鎖左手</v>
          </cell>
          <cell r="D510" t="str">
            <v>只</v>
          </cell>
        </row>
        <row r="511">
          <cell r="B511" t="str">
            <v>MTRK-R</v>
          </cell>
          <cell r="C511" t="str">
            <v>9K帶鎖匙多點鎖右手</v>
          </cell>
          <cell r="D511" t="str">
            <v>只</v>
          </cell>
        </row>
        <row r="512">
          <cell r="B512" t="str">
            <v>GBTR</v>
          </cell>
          <cell r="C512" t="str">
            <v>9K多點鎖傳動器</v>
          </cell>
          <cell r="D512" t="str">
            <v>只</v>
          </cell>
        </row>
        <row r="513">
          <cell r="B513" t="str">
            <v>9K-10211</v>
          </cell>
          <cell r="C513" t="str">
            <v>9K多點鎖傳動器</v>
          </cell>
          <cell r="D513" t="str">
            <v>只</v>
          </cell>
        </row>
        <row r="514">
          <cell r="B514" t="str">
            <v>ACRP-11</v>
          </cell>
          <cell r="C514" t="str">
            <v>多點鎖11MM高銅滾軸鎖珠</v>
          </cell>
          <cell r="D514" t="str">
            <v>只</v>
          </cell>
        </row>
        <row r="515">
          <cell r="B515" t="str">
            <v>ACRP-17.5</v>
          </cell>
          <cell r="C515" t="str">
            <v>多點鎖17.5MM高銅滾軸鎖珠</v>
          </cell>
          <cell r="D515" t="str">
            <v>只</v>
          </cell>
        </row>
        <row r="516">
          <cell r="B516" t="str">
            <v>ACRP-21.5</v>
          </cell>
          <cell r="C516" t="str">
            <v>多點鎖21.5MM高銅滾軸鎖珠</v>
          </cell>
          <cell r="D516" t="str">
            <v>只</v>
          </cell>
        </row>
        <row r="517">
          <cell r="B517">
            <v>0</v>
          </cell>
          <cell r="C517">
            <v>0</v>
          </cell>
          <cell r="D517">
            <v>0</v>
          </cell>
        </row>
        <row r="518">
          <cell r="B518" t="str">
            <v>二十五. 1</v>
          </cell>
          <cell r="C518" t="str">
            <v>興發外開窗(1)配件</v>
          </cell>
          <cell r="D518">
            <v>0</v>
          </cell>
        </row>
        <row r="519">
          <cell r="B519" t="str">
            <v>BHHF</v>
          </cell>
          <cell r="C519" t="str">
            <v>HF型合金合頁</v>
          </cell>
          <cell r="D519" t="str">
            <v>只</v>
          </cell>
        </row>
        <row r="520">
          <cell r="B520" t="str">
            <v>BHYK</v>
          </cell>
          <cell r="C520" t="str">
            <v>YK型合金合頁</v>
          </cell>
          <cell r="D520" t="str">
            <v>只</v>
          </cell>
        </row>
        <row r="521">
          <cell r="B521" t="str">
            <v>MTHF-L</v>
          </cell>
          <cell r="C521" t="str">
            <v>9K帶按鈕多點鎖左手</v>
          </cell>
          <cell r="D521" t="str">
            <v>只</v>
          </cell>
        </row>
        <row r="522">
          <cell r="B522" t="str">
            <v>MTHF-R</v>
          </cell>
          <cell r="C522" t="str">
            <v>9K帶按鈕多點鎖右手</v>
          </cell>
          <cell r="D522" t="str">
            <v>只</v>
          </cell>
        </row>
        <row r="523">
          <cell r="B523" t="str">
            <v>GBTR</v>
          </cell>
          <cell r="C523" t="str">
            <v>9K多點鎖傳動器</v>
          </cell>
          <cell r="D523" t="str">
            <v>只</v>
          </cell>
        </row>
        <row r="524">
          <cell r="B524" t="str">
            <v>ACRP-11.5</v>
          </cell>
          <cell r="C524" t="str">
            <v>多點鎖11.5MM高銅滾軸鎖珠</v>
          </cell>
          <cell r="D524" t="str">
            <v>只</v>
          </cell>
        </row>
        <row r="525">
          <cell r="B525" t="str">
            <v>KTB</v>
          </cell>
          <cell r="C525" t="str">
            <v>節能窗鎖口</v>
          </cell>
          <cell r="D525" t="str">
            <v>只</v>
          </cell>
        </row>
        <row r="526">
          <cell r="B526" t="str">
            <v>CTJP</v>
          </cell>
          <cell r="C526" t="str">
            <v>轉角傳動器 - 圓釘型</v>
          </cell>
          <cell r="D526" t="str">
            <v>只</v>
          </cell>
        </row>
        <row r="527">
          <cell r="B527" t="str">
            <v>KTB-21.8</v>
          </cell>
          <cell r="C527" t="str">
            <v>節能窗鎖口</v>
          </cell>
          <cell r="D527" t="str">
            <v>只</v>
          </cell>
        </row>
        <row r="528">
          <cell r="B528" t="str">
            <v>二十六. 2</v>
          </cell>
          <cell r="C528" t="str">
            <v>興發外開窗(2)配件</v>
          </cell>
          <cell r="D528">
            <v>0</v>
          </cell>
        </row>
        <row r="529">
          <cell r="B529" t="str">
            <v>BHHF</v>
          </cell>
          <cell r="C529" t="str">
            <v>HF型合金合頁</v>
          </cell>
          <cell r="D529" t="str">
            <v>只</v>
          </cell>
        </row>
        <row r="530">
          <cell r="B530" t="str">
            <v>MHFP-26</v>
          </cell>
          <cell r="C530" t="str">
            <v>HF型多點鎖手柄(內開配件)</v>
          </cell>
          <cell r="D530" t="str">
            <v>只</v>
          </cell>
        </row>
        <row r="531">
          <cell r="B531" t="str">
            <v>MHFP-17</v>
          </cell>
          <cell r="C531" t="str">
            <v>HF型多點鎖手柄(外開配件)</v>
          </cell>
          <cell r="D531" t="str">
            <v>只</v>
          </cell>
        </row>
        <row r="532">
          <cell r="B532" t="str">
            <v>GBP-18</v>
          </cell>
          <cell r="C532" t="str">
            <v>HF型多點鎖傳動器</v>
          </cell>
          <cell r="D532" t="str">
            <v>只</v>
          </cell>
        </row>
        <row r="533">
          <cell r="B533" t="str">
            <v>ACRP-11.5</v>
          </cell>
          <cell r="C533" t="str">
            <v>多點鎖11.5MM高銅滾軸鎖珠</v>
          </cell>
          <cell r="D533" t="str">
            <v>只</v>
          </cell>
        </row>
        <row r="534">
          <cell r="B534" t="str">
            <v>KTB</v>
          </cell>
          <cell r="C534" t="str">
            <v>節能窗鎖口</v>
          </cell>
          <cell r="D534" t="str">
            <v>只</v>
          </cell>
        </row>
        <row r="535">
          <cell r="B535" t="str">
            <v>CTJP</v>
          </cell>
          <cell r="C535" t="str">
            <v>轉角傳動器 - 圓釘型</v>
          </cell>
          <cell r="D535" t="str">
            <v>只</v>
          </cell>
        </row>
        <row r="536">
          <cell r="B536" t="str">
            <v>MHFPOB-36</v>
          </cell>
          <cell r="C536" t="str">
            <v>HF型多點鎖手柄 -</v>
          </cell>
          <cell r="D536" t="str">
            <v>只</v>
          </cell>
        </row>
        <row r="538">
          <cell r="B538" t="str">
            <v>二十七. 1</v>
          </cell>
          <cell r="C538" t="str">
            <v>興發內開窗(1)配件</v>
          </cell>
          <cell r="D538">
            <v>0</v>
          </cell>
        </row>
        <row r="539">
          <cell r="B539" t="str">
            <v>BHHF</v>
          </cell>
          <cell r="C539" t="str">
            <v>HF型合金合頁</v>
          </cell>
          <cell r="D539" t="str">
            <v>只</v>
          </cell>
        </row>
        <row r="540">
          <cell r="B540" t="str">
            <v>MHFP-26-L</v>
          </cell>
          <cell r="C540" t="str">
            <v>HF型多點鎖左手</v>
          </cell>
          <cell r="D540" t="str">
            <v>只</v>
          </cell>
        </row>
        <row r="541">
          <cell r="B541" t="str">
            <v>MHFP-26-R</v>
          </cell>
          <cell r="C541" t="str">
            <v>HF型多點鎖右手</v>
          </cell>
          <cell r="D541" t="str">
            <v>只</v>
          </cell>
        </row>
        <row r="542">
          <cell r="B542" t="str">
            <v>GBP-18</v>
          </cell>
          <cell r="C542" t="str">
            <v>HF型多點鎖傳動器</v>
          </cell>
          <cell r="D542" t="str">
            <v>只</v>
          </cell>
        </row>
        <row r="543">
          <cell r="B543" t="str">
            <v>ACRP-15</v>
          </cell>
          <cell r="C543" t="str">
            <v>多點鎖15MM高銅滾軸鎖珠</v>
          </cell>
          <cell r="D543" t="str">
            <v>只</v>
          </cell>
        </row>
        <row r="544">
          <cell r="B544" t="str">
            <v>ACK-C-11</v>
          </cell>
          <cell r="C544" t="str">
            <v>多點鎖11MM高正鎖扣</v>
          </cell>
          <cell r="D544" t="str">
            <v>只</v>
          </cell>
        </row>
        <row r="545">
          <cell r="B545" t="str">
            <v>CTJP</v>
          </cell>
          <cell r="C545" t="str">
            <v>轉角傳動器 - 圓釘型</v>
          </cell>
          <cell r="D545" t="str">
            <v>只</v>
          </cell>
        </row>
        <row r="547">
          <cell r="B547" t="str">
            <v>二十八. 2</v>
          </cell>
          <cell r="C547" t="str">
            <v>興發內開窗(2)配件</v>
          </cell>
          <cell r="D547">
            <v>0</v>
          </cell>
        </row>
        <row r="548">
          <cell r="B548" t="str">
            <v>BHHF</v>
          </cell>
          <cell r="C548" t="str">
            <v>HF型合金合頁</v>
          </cell>
          <cell r="D548" t="str">
            <v>只</v>
          </cell>
        </row>
        <row r="549">
          <cell r="B549" t="str">
            <v>MSDS-HF/L</v>
          </cell>
          <cell r="C549" t="str">
            <v>HF型四孔單向多點鎖左手</v>
          </cell>
          <cell r="D549" t="str">
            <v>只</v>
          </cell>
        </row>
        <row r="550">
          <cell r="B550" t="str">
            <v>MSDS-HF/R</v>
          </cell>
          <cell r="C550" t="str">
            <v>HF型四孔單向多點鎖右手</v>
          </cell>
          <cell r="D550" t="str">
            <v>只</v>
          </cell>
        </row>
        <row r="551">
          <cell r="B551" t="str">
            <v>MSDHF-PBS</v>
          </cell>
          <cell r="C551" t="str">
            <v>HF型單向多點鎖推拉螺絲釘</v>
          </cell>
          <cell r="D551" t="str">
            <v>只</v>
          </cell>
        </row>
        <row r="552">
          <cell r="B552" t="str">
            <v>ACRP-15</v>
          </cell>
          <cell r="C552" t="str">
            <v>多點鎖15MM高銅滾軸鎖珠</v>
          </cell>
          <cell r="D552" t="str">
            <v>只</v>
          </cell>
        </row>
        <row r="553">
          <cell r="B553" t="str">
            <v>ACK-C-11</v>
          </cell>
          <cell r="C553" t="str">
            <v>多點鎖11MM高正鎖扣</v>
          </cell>
          <cell r="D553" t="str">
            <v>只</v>
          </cell>
        </row>
        <row r="554">
          <cell r="B554" t="str">
            <v>CTJP</v>
          </cell>
          <cell r="C554" t="str">
            <v>轉角傳動器 - 圓釘型</v>
          </cell>
          <cell r="D554" t="str">
            <v>只</v>
          </cell>
        </row>
        <row r="555">
          <cell r="B555">
            <v>0</v>
          </cell>
          <cell r="C555">
            <v>0</v>
          </cell>
          <cell r="D555">
            <v>0</v>
          </cell>
        </row>
        <row r="556">
          <cell r="B556" t="str">
            <v>二十九. 1</v>
          </cell>
          <cell r="C556" t="str">
            <v>興發內開窗(1)配件</v>
          </cell>
          <cell r="D556">
            <v>0</v>
          </cell>
        </row>
        <row r="557">
          <cell r="B557" t="str">
            <v>MPTT</v>
          </cell>
          <cell r="C557" t="str">
            <v>内开/内倾(单叉)执手</v>
          </cell>
          <cell r="D557" t="str">
            <v>只</v>
          </cell>
        </row>
        <row r="558">
          <cell r="B558" t="str">
            <v>MPTD</v>
          </cell>
          <cell r="C558" t="str">
            <v>内开/内倾(双向)执手</v>
          </cell>
          <cell r="D558" t="str">
            <v>只</v>
          </cell>
        </row>
        <row r="559">
          <cell r="B559" t="str">
            <v>MSHB</v>
          </cell>
          <cell r="C559" t="str">
            <v>内开/内倾多点锁插锁 - 电珍咯</v>
          </cell>
          <cell r="D559" t="str">
            <v>只</v>
          </cell>
        </row>
        <row r="560">
          <cell r="B560" t="str">
            <v>MTAL</v>
          </cell>
          <cell r="C560" t="str">
            <v>内倾调节锁座 - 电珍咯</v>
          </cell>
          <cell r="D560" t="str">
            <v>只</v>
          </cell>
        </row>
        <row r="561">
          <cell r="B561" t="str">
            <v>MTDC-A</v>
          </cell>
          <cell r="C561" t="str">
            <v>双脚连接块 - 电珍咯</v>
          </cell>
          <cell r="D561" t="str">
            <v>只</v>
          </cell>
        </row>
        <row r="562">
          <cell r="B562" t="str">
            <v>MSHL</v>
          </cell>
          <cell r="C562" t="str">
            <v>内开/内倾多点锁锁钉 - 电珍咯</v>
          </cell>
          <cell r="D562" t="str">
            <v>只</v>
          </cell>
        </row>
        <row r="563">
          <cell r="B563" t="str">
            <v>MTDD</v>
          </cell>
          <cell r="C563" t="str">
            <v>内开内倾多点锁连接杆 - 电珍咯</v>
          </cell>
          <cell r="D563" t="str">
            <v>只</v>
          </cell>
        </row>
        <row r="564">
          <cell r="B564" t="str">
            <v>MPCT</v>
          </cell>
          <cell r="C564" t="str">
            <v>多點鎖傳動角 - 電啞咯</v>
          </cell>
          <cell r="D564" t="str">
            <v>只</v>
          </cell>
        </row>
        <row r="565">
          <cell r="B565" t="str">
            <v>MPCL</v>
          </cell>
          <cell r="C565" t="str">
            <v>多點鎖門插 - 電啞各</v>
          </cell>
          <cell r="D565" t="str">
            <v>只</v>
          </cell>
        </row>
        <row r="566">
          <cell r="B566" t="str">
            <v>MSHLD</v>
          </cell>
          <cell r="C566" t="str">
            <v>内开内倾多点锁锁钉 - 電珍珠各</v>
          </cell>
          <cell r="D566" t="str">
            <v>只</v>
          </cell>
        </row>
        <row r="567">
          <cell r="B567" t="str">
            <v>NWSR</v>
          </cell>
          <cell r="C567" t="str">
            <v>内开内倾多点锁爬升块</v>
          </cell>
          <cell r="D567" t="str">
            <v>只</v>
          </cell>
        </row>
        <row r="568">
          <cell r="B568" t="str">
            <v>SC-HM5-L12</v>
          </cell>
          <cell r="C568" t="str">
            <v>内开内倾执手专用螺丝(底收)</v>
          </cell>
          <cell r="D568" t="str">
            <v>只</v>
          </cell>
        </row>
        <row r="569">
          <cell r="B569" t="str">
            <v>SW-M5</v>
          </cell>
          <cell r="C569" t="str">
            <v>内开内倾执手专用介子</v>
          </cell>
          <cell r="D569" t="str">
            <v>只</v>
          </cell>
        </row>
        <row r="570">
          <cell r="B570" t="str">
            <v>LS56-S</v>
          </cell>
          <cell r="C570" t="str">
            <v>龙山多点锁螺丝</v>
          </cell>
          <cell r="D570" t="str">
            <v>只</v>
          </cell>
        </row>
        <row r="571">
          <cell r="B571">
            <v>0</v>
          </cell>
          <cell r="C571">
            <v>0</v>
          </cell>
          <cell r="D571" t="str">
            <v>只</v>
          </cell>
        </row>
        <row r="572">
          <cell r="B572" t="str">
            <v>HSH</v>
          </cell>
          <cell r="C572" t="str">
            <v>内开/外内合页</v>
          </cell>
          <cell r="D572" t="str">
            <v>只</v>
          </cell>
        </row>
        <row r="573">
          <cell r="B573" t="str">
            <v>HSHN</v>
          </cell>
          <cell r="C573" t="str">
            <v>绿城内开/外内合页</v>
          </cell>
          <cell r="D573" t="str">
            <v>只</v>
          </cell>
        </row>
        <row r="574">
          <cell r="B574" t="str">
            <v>DHMA</v>
          </cell>
          <cell r="C574" t="str">
            <v>三维调节合页</v>
          </cell>
          <cell r="D574" t="str">
            <v>只</v>
          </cell>
        </row>
        <row r="575">
          <cell r="B575">
            <v>0</v>
          </cell>
          <cell r="C575">
            <v>0</v>
          </cell>
          <cell r="D575">
            <v>0</v>
          </cell>
        </row>
        <row r="576">
          <cell r="B576" t="str">
            <v>CTJP</v>
          </cell>
          <cell r="C576" t="str">
            <v>轉角傳動器 - 圓釘型</v>
          </cell>
          <cell r="D576" t="str">
            <v>只</v>
          </cell>
        </row>
        <row r="577">
          <cell r="B577" t="str">
            <v>CTJL</v>
          </cell>
          <cell r="C577" t="str">
            <v>轉角傳動器 - 凹凸連接型</v>
          </cell>
          <cell r="D577" t="str">
            <v>只</v>
          </cell>
        </row>
        <row r="578">
          <cell r="B578">
            <v>0</v>
          </cell>
          <cell r="C578">
            <v>0</v>
          </cell>
          <cell r="D578">
            <v>0</v>
          </cell>
        </row>
        <row r="579">
          <cell r="B579" t="str">
            <v>DRN-ZP</v>
          </cell>
          <cell r="C579" t="str">
            <v>趟門尼龍轆 - 電彩</v>
          </cell>
          <cell r="D579" t="str">
            <v>只</v>
          </cell>
        </row>
        <row r="580">
          <cell r="B580" t="str">
            <v>DRB-ZP</v>
          </cell>
          <cell r="C580" t="str">
            <v>趟門铜轆 - 電彩</v>
          </cell>
          <cell r="D580" t="str">
            <v>只</v>
          </cell>
        </row>
        <row r="581">
          <cell r="B581" t="str">
            <v>SDRZ</v>
          </cell>
          <cell r="C581" t="str">
            <v>鋅合金趟門轆</v>
          </cell>
          <cell r="D581" t="str">
            <v>只</v>
          </cell>
        </row>
        <row r="582">
          <cell r="B582" t="str">
            <v>SDRZ-B</v>
          </cell>
          <cell r="C582" t="str">
            <v>鋅合金趟門轆(轴承)</v>
          </cell>
          <cell r="D582" t="str">
            <v>只</v>
          </cell>
        </row>
        <row r="583">
          <cell r="B583" t="str">
            <v>SSDR</v>
          </cell>
          <cell r="C583" t="str">
            <v>大不锈钢趟窗辘</v>
          </cell>
          <cell r="D583" t="str">
            <v>只</v>
          </cell>
        </row>
        <row r="584">
          <cell r="B584" t="str">
            <v>SSWR</v>
          </cell>
          <cell r="C584" t="str">
            <v>小不锈钢趟窗辘</v>
          </cell>
          <cell r="D584" t="str">
            <v>只</v>
          </cell>
        </row>
        <row r="585">
          <cell r="B585" t="str">
            <v>SDHF70</v>
          </cell>
          <cell r="C585" t="str">
            <v>HF型70趟窗滾輪</v>
          </cell>
          <cell r="D585" t="str">
            <v>只</v>
          </cell>
        </row>
        <row r="586">
          <cell r="B586" t="str">
            <v>NRCT</v>
          </cell>
          <cell r="C586" t="str">
            <v>趟門尼龍頂蓋</v>
          </cell>
          <cell r="D586" t="str">
            <v>只</v>
          </cell>
        </row>
        <row r="587">
          <cell r="B587" t="str">
            <v>NRCB</v>
          </cell>
          <cell r="C587" t="str">
            <v>趟門尼龍底蓋</v>
          </cell>
          <cell r="D587" t="str">
            <v>只</v>
          </cell>
        </row>
        <row r="588">
          <cell r="B588" t="str">
            <v>NRC</v>
          </cell>
          <cell r="C588" t="str">
            <v>趟門尼龍蓋</v>
          </cell>
          <cell r="D588" t="str">
            <v>只</v>
          </cell>
        </row>
        <row r="589">
          <cell r="B589" t="str">
            <v>NRC70</v>
          </cell>
          <cell r="C589" t="str">
            <v>70趟門尼龍蓋</v>
          </cell>
          <cell r="D589" t="str">
            <v>只</v>
          </cell>
        </row>
        <row r="590">
          <cell r="B590" t="str">
            <v>NRCT70</v>
          </cell>
          <cell r="C590" t="str">
            <v>70趟門尼龍頂蓋</v>
          </cell>
          <cell r="D590" t="str">
            <v>只</v>
          </cell>
        </row>
        <row r="591">
          <cell r="B591" t="str">
            <v>NCJFG</v>
          </cell>
          <cell r="C591" t="str">
            <v>HF70节能玻纤尼龙角码</v>
          </cell>
          <cell r="D591" t="str">
            <v>只</v>
          </cell>
        </row>
        <row r="592">
          <cell r="B592">
            <v>0</v>
          </cell>
          <cell r="C592">
            <v>0</v>
          </cell>
          <cell r="D592">
            <v>0</v>
          </cell>
        </row>
        <row r="593">
          <cell r="B593" t="str">
            <v>CAJ-0.8</v>
          </cell>
          <cell r="C593" t="str">
            <v>HF型不锈钢窗角片(0.8MM厚)</v>
          </cell>
          <cell r="D593" t="str">
            <v>只</v>
          </cell>
        </row>
        <row r="594">
          <cell r="B594" t="str">
            <v>CAJ-0.9</v>
          </cell>
          <cell r="C594" t="str">
            <v>HF型不锈钢窗角片(0.9MM厚)</v>
          </cell>
          <cell r="D594" t="str">
            <v>只</v>
          </cell>
        </row>
        <row r="595">
          <cell r="B595">
            <v>0</v>
          </cell>
          <cell r="C595">
            <v>0</v>
          </cell>
          <cell r="D595">
            <v>0</v>
          </cell>
        </row>
        <row r="596">
          <cell r="B596" t="str">
            <v>N4005</v>
          </cell>
          <cell r="C596" t="str">
            <v>40料厚斜面傍膠</v>
          </cell>
          <cell r="D596" t="str">
            <v>套</v>
          </cell>
        </row>
        <row r="597">
          <cell r="B597" t="str">
            <v>N4006</v>
          </cell>
          <cell r="C597" t="str">
            <v>40料泊斜面傍膠</v>
          </cell>
          <cell r="D597" t="str">
            <v>套</v>
          </cell>
        </row>
        <row r="598">
          <cell r="B598" t="str">
            <v>N5005/5006</v>
          </cell>
          <cell r="C598" t="str">
            <v>50料大小斜面傍膠</v>
          </cell>
          <cell r="D598" t="str">
            <v>套</v>
          </cell>
        </row>
        <row r="599">
          <cell r="B599" t="str">
            <v>N4005/4006</v>
          </cell>
          <cell r="C599" t="str">
            <v>40料厚泊斜面傍膠</v>
          </cell>
          <cell r="D599" t="str">
            <v>套</v>
          </cell>
        </row>
        <row r="600">
          <cell r="B600" t="str">
            <v>NBSS/NBSF</v>
          </cell>
          <cell r="C600" t="str">
            <v>大小窗扇扣碼</v>
          </cell>
          <cell r="D600" t="str">
            <v>套</v>
          </cell>
        </row>
        <row r="601">
          <cell r="B601" t="str">
            <v>YKKHK-5005</v>
          </cell>
          <cell r="C601" t="str">
            <v>50料小斜面傍膠</v>
          </cell>
          <cell r="D601" t="str">
            <v>只</v>
          </cell>
        </row>
        <row r="602">
          <cell r="B602" t="str">
            <v>YKKHK-5006</v>
          </cell>
          <cell r="C602" t="str">
            <v>50料大斜面傍膠</v>
          </cell>
          <cell r="D602" t="str">
            <v>只</v>
          </cell>
        </row>
        <row r="603">
          <cell r="B603" t="str">
            <v>NBSS</v>
          </cell>
          <cell r="C603" t="str">
            <v>小窗扇扣碼</v>
          </cell>
          <cell r="D603" t="str">
            <v>只</v>
          </cell>
        </row>
        <row r="604">
          <cell r="B604" t="str">
            <v>NBSF</v>
          </cell>
          <cell r="C604" t="str">
            <v>大窗扇扣碼</v>
          </cell>
          <cell r="D604" t="str">
            <v>只</v>
          </cell>
        </row>
        <row r="606">
          <cell r="B606" t="str">
            <v>NRT</v>
          </cell>
          <cell r="C606" t="str">
            <v>趟門頂料膠</v>
          </cell>
          <cell r="D606" t="str">
            <v>只</v>
          </cell>
        </row>
        <row r="607">
          <cell r="B607" t="str">
            <v>NRB</v>
          </cell>
          <cell r="C607" t="str">
            <v>趟門底料膠</v>
          </cell>
          <cell r="D607" t="str">
            <v>只</v>
          </cell>
        </row>
        <row r="608">
          <cell r="B608" t="str">
            <v>NRB-S</v>
          </cell>
          <cell r="C608" t="str">
            <v>趟門底料防撞膠</v>
          </cell>
          <cell r="D608" t="str">
            <v>只</v>
          </cell>
        </row>
        <row r="610">
          <cell r="B610" t="str">
            <v>XF2001-A</v>
          </cell>
          <cell r="C610" t="str">
            <v>2001趟門-光底膠(22MM高)</v>
          </cell>
          <cell r="D610" t="str">
            <v>只</v>
          </cell>
        </row>
        <row r="611">
          <cell r="B611" t="str">
            <v>XF2001-B</v>
          </cell>
          <cell r="C611" t="str">
            <v>2001趟門-光顶膠(22MM高)</v>
          </cell>
          <cell r="D611" t="str">
            <v>只</v>
          </cell>
        </row>
        <row r="612">
          <cell r="B612" t="str">
            <v>XF2001-D</v>
          </cell>
          <cell r="C612" t="str">
            <v>2001趟門-勾底膠(30.7MM高)</v>
          </cell>
          <cell r="D612" t="str">
            <v>只</v>
          </cell>
        </row>
        <row r="613">
          <cell r="B613" t="str">
            <v>XF2001-C</v>
          </cell>
          <cell r="C613" t="str">
            <v>2001趟門-勾顶膠(30.7MM高)</v>
          </cell>
          <cell r="D613" t="str">
            <v>只</v>
          </cell>
        </row>
        <row r="614">
          <cell r="B614" t="str">
            <v>ZCA-N</v>
          </cell>
          <cell r="C614" t="str">
            <v>趟门防撞胶(大小)</v>
          </cell>
          <cell r="D614" t="str">
            <v>套</v>
          </cell>
        </row>
        <row r="615">
          <cell r="B615">
            <v>0</v>
          </cell>
          <cell r="C615">
            <v>0</v>
          </cell>
          <cell r="D615">
            <v>0</v>
          </cell>
        </row>
        <row r="616">
          <cell r="B616" t="str">
            <v>ABS-C-A</v>
          </cell>
          <cell r="C616" t="str">
            <v>环球胶盖(A胶)</v>
          </cell>
          <cell r="D616" t="str">
            <v>只</v>
          </cell>
        </row>
        <row r="617">
          <cell r="B617" t="str">
            <v>ABS-C-B</v>
          </cell>
          <cell r="C617" t="str">
            <v>环球胶盖(B胶)</v>
          </cell>
          <cell r="D617" t="str">
            <v>只</v>
          </cell>
        </row>
        <row r="618">
          <cell r="B618" t="str">
            <v>ABS-C-C</v>
          </cell>
          <cell r="C618" t="str">
            <v>环球胶盖(C胶)</v>
          </cell>
          <cell r="D618" t="str">
            <v>只</v>
          </cell>
        </row>
        <row r="619">
          <cell r="B619" t="str">
            <v>ABS-C-D</v>
          </cell>
          <cell r="C619" t="str">
            <v>环球胶盖(D胶)</v>
          </cell>
          <cell r="D619" t="str">
            <v>只</v>
          </cell>
        </row>
        <row r="620">
          <cell r="B620" t="str">
            <v>NDC</v>
          </cell>
          <cell r="C620" t="str">
            <v>漏水盖</v>
          </cell>
          <cell r="D620" t="str">
            <v>只</v>
          </cell>
        </row>
        <row r="621">
          <cell r="B621">
            <v>0</v>
          </cell>
          <cell r="C621">
            <v>0</v>
          </cell>
          <cell r="D621">
            <v>0</v>
          </cell>
        </row>
        <row r="622">
          <cell r="B622" t="str">
            <v>LA-250</v>
          </cell>
          <cell r="C622" t="str">
            <v>250MM鋁巴</v>
          </cell>
          <cell r="D622" t="str">
            <v>支</v>
          </cell>
        </row>
        <row r="623">
          <cell r="B623" t="str">
            <v>LA-700</v>
          </cell>
          <cell r="C623" t="str">
            <v>700MM鋁巴</v>
          </cell>
          <cell r="D623" t="str">
            <v>支</v>
          </cell>
        </row>
        <row r="624">
          <cell r="B624" t="str">
            <v>LA-400</v>
          </cell>
          <cell r="C624" t="str">
            <v>400MM鋁巴</v>
          </cell>
          <cell r="D624" t="str">
            <v>支</v>
          </cell>
        </row>
        <row r="625">
          <cell r="B625" t="str">
            <v>LA-600</v>
          </cell>
          <cell r="C625" t="str">
            <v>600MM鋁巴</v>
          </cell>
          <cell r="D625" t="str">
            <v>支</v>
          </cell>
        </row>
        <row r="626">
          <cell r="B626" t="str">
            <v>LA-800</v>
          </cell>
          <cell r="C626" t="str">
            <v>800MM鋁巴</v>
          </cell>
          <cell r="D626" t="str">
            <v>支</v>
          </cell>
        </row>
        <row r="627">
          <cell r="B627" t="str">
            <v>LA-900</v>
          </cell>
          <cell r="C627" t="str">
            <v>900MM鋁巴</v>
          </cell>
          <cell r="D627" t="str">
            <v>支</v>
          </cell>
        </row>
        <row r="628">
          <cell r="B628" t="str">
            <v>LA-1000</v>
          </cell>
          <cell r="C628" t="str">
            <v>1000MM鋁巴</v>
          </cell>
          <cell r="D628" t="str">
            <v>支</v>
          </cell>
        </row>
        <row r="629">
          <cell r="B629" t="str">
            <v>LA-1200</v>
          </cell>
          <cell r="C629" t="str">
            <v>1200MM鋁巴</v>
          </cell>
          <cell r="D629" t="str">
            <v>支</v>
          </cell>
        </row>
        <row r="630">
          <cell r="B630" t="str">
            <v>LA-1600</v>
          </cell>
          <cell r="C630" t="str">
            <v>1600MM鋁巴</v>
          </cell>
          <cell r="D630" t="str">
            <v>支</v>
          </cell>
        </row>
        <row r="631">
          <cell r="B631" t="str">
            <v>LA-2000</v>
          </cell>
          <cell r="C631" t="str">
            <v>2000MM鋁巴</v>
          </cell>
          <cell r="D631" t="str">
            <v>支</v>
          </cell>
        </row>
        <row r="632">
          <cell r="B632">
            <v>0</v>
          </cell>
          <cell r="C632" t="str">
            <v>华加日铝拉巴</v>
          </cell>
          <cell r="D632">
            <v>0</v>
          </cell>
        </row>
        <row r="633">
          <cell r="B633" t="str">
            <v>LAB-CCJ-400</v>
          </cell>
          <cell r="C633" t="str">
            <v>400MM长华加日用铝拉巴</v>
          </cell>
          <cell r="D633" t="str">
            <v>支</v>
          </cell>
        </row>
        <row r="634">
          <cell r="B634" t="str">
            <v>LAB-CCJ-600</v>
          </cell>
          <cell r="C634" t="str">
            <v>600MM长华加日用铝拉巴</v>
          </cell>
          <cell r="D634" t="str">
            <v>支</v>
          </cell>
        </row>
        <row r="635">
          <cell r="B635" t="str">
            <v>LAB-CCJ-800</v>
          </cell>
          <cell r="C635" t="str">
            <v>800MM长华加日用铝拉巴</v>
          </cell>
          <cell r="D635" t="str">
            <v>支</v>
          </cell>
        </row>
        <row r="636">
          <cell r="B636" t="str">
            <v>LAB-CCJ-1000</v>
          </cell>
          <cell r="C636" t="str">
            <v>1000MM长华加日用铝拉巴</v>
          </cell>
          <cell r="D636" t="str">
            <v>支</v>
          </cell>
        </row>
        <row r="637">
          <cell r="B637" t="str">
            <v>LAB-CCJ-1200</v>
          </cell>
          <cell r="C637" t="str">
            <v>1200MM长华加日用铝拉巴</v>
          </cell>
          <cell r="D637" t="str">
            <v>支</v>
          </cell>
        </row>
        <row r="638">
          <cell r="B638">
            <v>0</v>
          </cell>
          <cell r="C638">
            <v>0</v>
          </cell>
          <cell r="D638">
            <v>0</v>
          </cell>
        </row>
        <row r="639">
          <cell r="B639" t="str">
            <v>ALB-130-400</v>
          </cell>
          <cell r="C639" t="str">
            <v>400MM长华加日用铝拉巴</v>
          </cell>
          <cell r="D639" t="str">
            <v>支</v>
          </cell>
        </row>
        <row r="640">
          <cell r="B640" t="str">
            <v>ALB-130-600</v>
          </cell>
          <cell r="C640" t="str">
            <v>600MM长华加日用铝拉巴</v>
          </cell>
          <cell r="D640" t="str">
            <v>支</v>
          </cell>
        </row>
        <row r="641">
          <cell r="B641" t="str">
            <v>ALB-130-800</v>
          </cell>
          <cell r="C641" t="str">
            <v>800MM长华加日用铝拉巴</v>
          </cell>
          <cell r="D641" t="str">
            <v>支</v>
          </cell>
        </row>
        <row r="642">
          <cell r="B642" t="str">
            <v>ALB-130-1000</v>
          </cell>
          <cell r="C642" t="str">
            <v>1000MM长华加日用铝拉巴</v>
          </cell>
          <cell r="D642" t="str">
            <v>支</v>
          </cell>
        </row>
        <row r="643">
          <cell r="B643" t="str">
            <v>ALB-130-1200</v>
          </cell>
          <cell r="C643" t="str">
            <v>1200MM长华加日用铝拉巴</v>
          </cell>
          <cell r="D643" t="str">
            <v>支</v>
          </cell>
        </row>
        <row r="645">
          <cell r="C645" t="str">
            <v>铝巴每吨/21万元(含税价)</v>
          </cell>
        </row>
        <row r="646">
          <cell r="B646" t="str">
            <v>ALB-400-2</v>
          </cell>
          <cell r="C646" t="str">
            <v>400MM推拉杆 - 2点</v>
          </cell>
          <cell r="D646" t="str">
            <v>支</v>
          </cell>
        </row>
        <row r="647">
          <cell r="B647" t="str">
            <v>ALB-600-2</v>
          </cell>
          <cell r="C647" t="str">
            <v>600MM推拉杆 - 2点</v>
          </cell>
          <cell r="D647" t="str">
            <v>支</v>
          </cell>
        </row>
        <row r="648">
          <cell r="B648" t="str">
            <v>ALB-800-2</v>
          </cell>
          <cell r="C648" t="str">
            <v>800MM推拉杆 - 2点</v>
          </cell>
          <cell r="D648" t="str">
            <v>支</v>
          </cell>
        </row>
        <row r="649">
          <cell r="B649" t="str">
            <v>ALB-1000-2</v>
          </cell>
          <cell r="C649" t="str">
            <v>1000MM推拉杆 - 2点</v>
          </cell>
          <cell r="D649" t="str">
            <v>支</v>
          </cell>
        </row>
        <row r="650">
          <cell r="B650" t="str">
            <v>ALB-1200-2</v>
          </cell>
          <cell r="C650" t="str">
            <v>1200MM推拉杆 - 2点</v>
          </cell>
          <cell r="D650" t="str">
            <v>支</v>
          </cell>
        </row>
        <row r="652">
          <cell r="B652" t="str">
            <v>ALB-800-3</v>
          </cell>
          <cell r="C652" t="str">
            <v>800MM推拉杆 - 3点</v>
          </cell>
          <cell r="D652" t="str">
            <v>支</v>
          </cell>
        </row>
        <row r="653">
          <cell r="B653" t="str">
            <v>ALB-1000-3</v>
          </cell>
          <cell r="C653" t="str">
            <v>1000MM推拉杆 - 3点</v>
          </cell>
          <cell r="D653" t="str">
            <v>支</v>
          </cell>
        </row>
        <row r="654">
          <cell r="B654" t="str">
            <v>ALB-1200-3</v>
          </cell>
          <cell r="C654" t="str">
            <v>1200MM推拉杆 - 3点</v>
          </cell>
          <cell r="D654" t="str">
            <v>支</v>
          </cell>
        </row>
        <row r="656">
          <cell r="B656" t="str">
            <v>ALB-1700-4</v>
          </cell>
          <cell r="C656" t="str">
            <v>1700MM推拉杆 - 4点</v>
          </cell>
          <cell r="D656" t="str">
            <v>支</v>
          </cell>
        </row>
        <row r="658">
          <cell r="B658" t="str">
            <v>ALB-400-HF-2</v>
          </cell>
          <cell r="C658" t="str">
            <v>400MM推拉杆 - 2点</v>
          </cell>
          <cell r="D658" t="str">
            <v>支</v>
          </cell>
        </row>
        <row r="659">
          <cell r="B659" t="str">
            <v>ALB-600-HF-2</v>
          </cell>
          <cell r="C659" t="str">
            <v>600MM推拉杆 - 2点</v>
          </cell>
          <cell r="D659" t="str">
            <v>支</v>
          </cell>
        </row>
        <row r="660">
          <cell r="B660" t="str">
            <v>ALB-800-HF-2</v>
          </cell>
          <cell r="C660" t="str">
            <v>800MM推拉杆 - 2点</v>
          </cell>
          <cell r="D660" t="str">
            <v>支</v>
          </cell>
        </row>
        <row r="661">
          <cell r="B661" t="str">
            <v>ALB-1000-HF-2</v>
          </cell>
          <cell r="C661" t="str">
            <v>1000MM推拉杆 - 2点</v>
          </cell>
          <cell r="D661" t="str">
            <v>支</v>
          </cell>
        </row>
        <row r="662">
          <cell r="B662">
            <v>0</v>
          </cell>
          <cell r="C662">
            <v>0</v>
          </cell>
          <cell r="D662">
            <v>0</v>
          </cell>
        </row>
        <row r="663">
          <cell r="B663" t="str">
            <v>ALB20-1200-A</v>
          </cell>
          <cell r="C663" t="str">
            <v>556MM长铝拉巴</v>
          </cell>
          <cell r="D663" t="str">
            <v>支</v>
          </cell>
        </row>
        <row r="664">
          <cell r="B664" t="str">
            <v>ALB20-1200-B</v>
          </cell>
          <cell r="C664" t="str">
            <v>574MM长铝拉巴</v>
          </cell>
          <cell r="D664" t="str">
            <v>支</v>
          </cell>
        </row>
        <row r="665">
          <cell r="B665" t="str">
            <v>ALB-B-D00R-SD-A</v>
          </cell>
          <cell r="C665" t="str">
            <v>1047MM长铝拉巴</v>
          </cell>
          <cell r="D665" t="str">
            <v>支</v>
          </cell>
        </row>
        <row r="666">
          <cell r="B666" t="str">
            <v>ALB-B-D00R-SD-B</v>
          </cell>
          <cell r="C666" t="str">
            <v>487MM长铝拉巴</v>
          </cell>
          <cell r="D666" t="str">
            <v>支</v>
          </cell>
        </row>
        <row r="667">
          <cell r="B667" t="str">
            <v>AP-ALB-400</v>
          </cell>
          <cell r="C667" t="str">
            <v>400MM长西铝华川专用铝巴</v>
          </cell>
          <cell r="D667" t="str">
            <v>支</v>
          </cell>
        </row>
        <row r="668">
          <cell r="B668" t="str">
            <v>AP-ALB-600</v>
          </cell>
          <cell r="C668" t="str">
            <v>600MM长西铝华川专用铝巴</v>
          </cell>
          <cell r="D668" t="str">
            <v>支</v>
          </cell>
        </row>
        <row r="669">
          <cell r="B669" t="str">
            <v>AP-ALB-800</v>
          </cell>
          <cell r="C669" t="str">
            <v>800MM长西铝华川专用铝巴</v>
          </cell>
          <cell r="D669" t="str">
            <v>支</v>
          </cell>
        </row>
        <row r="670">
          <cell r="B670" t="str">
            <v>AP-ALB-1000</v>
          </cell>
          <cell r="C670" t="str">
            <v>1000MM长西铝华川专用铝巴</v>
          </cell>
          <cell r="D670" t="str">
            <v>支</v>
          </cell>
        </row>
        <row r="672">
          <cell r="B672" t="str">
            <v>ALB-900-CZ</v>
          </cell>
          <cell r="C672" t="str">
            <v>900MM长推拉杆</v>
          </cell>
          <cell r="D672" t="str">
            <v>支</v>
          </cell>
        </row>
        <row r="673">
          <cell r="B673" t="str">
            <v>ALB-1000-CZ</v>
          </cell>
          <cell r="C673" t="str">
            <v>1000MM长推拉杆</v>
          </cell>
          <cell r="D673" t="str">
            <v>支</v>
          </cell>
        </row>
        <row r="674">
          <cell r="B674" t="str">
            <v>ALB-1100-CZ</v>
          </cell>
          <cell r="C674" t="str">
            <v>1100MM长推拉杆</v>
          </cell>
          <cell r="D674" t="str">
            <v>支</v>
          </cell>
        </row>
        <row r="676">
          <cell r="B676" t="str">
            <v>BZL16-L</v>
          </cell>
          <cell r="C676" t="str">
            <v>防風鎖16MM左手</v>
          </cell>
          <cell r="D676" t="str">
            <v>只</v>
          </cell>
        </row>
        <row r="677">
          <cell r="B677" t="str">
            <v>BZL16-R</v>
          </cell>
          <cell r="C677" t="str">
            <v>防風鎖16MM右手</v>
          </cell>
          <cell r="D677" t="str">
            <v>只</v>
          </cell>
        </row>
        <row r="678">
          <cell r="B678" t="str">
            <v>BZL19-L</v>
          </cell>
          <cell r="C678" t="str">
            <v>防風鎖19MM左手</v>
          </cell>
          <cell r="D678" t="str">
            <v>只</v>
          </cell>
        </row>
        <row r="679">
          <cell r="B679" t="str">
            <v>BZL19-R</v>
          </cell>
          <cell r="C679" t="str">
            <v>防風鎖19MM右手</v>
          </cell>
          <cell r="D679" t="str">
            <v>只</v>
          </cell>
        </row>
        <row r="680">
          <cell r="B680" t="str">
            <v>BZLK</v>
          </cell>
          <cell r="C680" t="str">
            <v>防風鎖匙</v>
          </cell>
          <cell r="D680" t="str">
            <v>条</v>
          </cell>
        </row>
        <row r="682">
          <cell r="B682" t="str">
            <v>NSH-8.3</v>
          </cell>
          <cell r="C682" t="str">
            <v>指甲膠(8.3MM厚)</v>
          </cell>
          <cell r="D682" t="str">
            <v>只</v>
          </cell>
        </row>
        <row r="683">
          <cell r="B683" t="str">
            <v>NSH</v>
          </cell>
          <cell r="C683" t="str">
            <v>厚身指甲膠</v>
          </cell>
          <cell r="D683" t="str">
            <v>只</v>
          </cell>
        </row>
        <row r="684">
          <cell r="B684" t="str">
            <v>NSH-MILD</v>
          </cell>
          <cell r="C684" t="str">
            <v>厚身指甲膠 - 白色</v>
          </cell>
          <cell r="D684" t="str">
            <v>只</v>
          </cell>
        </row>
        <row r="685">
          <cell r="B685" t="str">
            <v>NSL-MILD</v>
          </cell>
          <cell r="C685" t="str">
            <v>泊身指甲膠 - 白色</v>
          </cell>
          <cell r="D685" t="str">
            <v>只</v>
          </cell>
        </row>
        <row r="686">
          <cell r="B686" t="str">
            <v>NSL2.5-MILD</v>
          </cell>
          <cell r="C686" t="str">
            <v>2.5MM厚指甲膠 - 白色</v>
          </cell>
          <cell r="D686" t="str">
            <v>只</v>
          </cell>
        </row>
        <row r="687">
          <cell r="B687" t="str">
            <v>PDB</v>
          </cell>
          <cell r="C687" t="str">
            <v>趟門角</v>
          </cell>
          <cell r="D687" t="str">
            <v>套</v>
          </cell>
        </row>
        <row r="688">
          <cell r="B688" t="str">
            <v>NLK173-DJ06</v>
          </cell>
          <cell r="C688" t="str">
            <v>DJ06横料码尼龙盖 - 黑色(单孔62MM)</v>
          </cell>
          <cell r="D688" t="str">
            <v>只</v>
          </cell>
        </row>
        <row r="689">
          <cell r="B689" t="str">
            <v>NYWG13</v>
          </cell>
          <cell r="C689" t="str">
            <v>2.5 X 13 X 60玻纖尼龍介子</v>
          </cell>
          <cell r="D689" t="str">
            <v>只</v>
          </cell>
        </row>
        <row r="691">
          <cell r="B691" t="str">
            <v>CLK-L</v>
          </cell>
          <cell r="C691" t="str">
            <v>耳仔鎖左手</v>
          </cell>
          <cell r="D691" t="str">
            <v>只</v>
          </cell>
        </row>
        <row r="692">
          <cell r="B692" t="str">
            <v>CLK-R</v>
          </cell>
          <cell r="C692" t="str">
            <v>耳仔鎖右手</v>
          </cell>
          <cell r="D692" t="str">
            <v>只</v>
          </cell>
        </row>
        <row r="694">
          <cell r="B694" t="str">
            <v>CLKL-L</v>
          </cell>
          <cell r="C694" t="str">
            <v>大耳仔鎖左手</v>
          </cell>
          <cell r="D694" t="str">
            <v>只</v>
          </cell>
        </row>
        <row r="695">
          <cell r="B695" t="str">
            <v>CLKL-R</v>
          </cell>
          <cell r="C695" t="str">
            <v>大耳仔鎖右手</v>
          </cell>
          <cell r="D695" t="str">
            <v>只</v>
          </cell>
        </row>
        <row r="697">
          <cell r="B697" t="str">
            <v>CLKWLP-L</v>
          </cell>
          <cell r="C697" t="str">
            <v>紅綠點按鈕耳仔鎖左手</v>
          </cell>
          <cell r="D697" t="str">
            <v>只</v>
          </cell>
        </row>
        <row r="698">
          <cell r="B698" t="str">
            <v>CLKWLP-R</v>
          </cell>
          <cell r="C698" t="str">
            <v>紅綠點按鈕耳仔鎖右手</v>
          </cell>
          <cell r="D698" t="str">
            <v>只</v>
          </cell>
        </row>
        <row r="703">
          <cell r="B703" t="str">
            <v>CLKK-L</v>
          </cell>
          <cell r="C703" t="str">
            <v>带锁耳仔锁左手</v>
          </cell>
          <cell r="D703" t="str">
            <v>只</v>
          </cell>
        </row>
        <row r="704">
          <cell r="B704" t="str">
            <v>CLKK-R</v>
          </cell>
          <cell r="C704" t="str">
            <v>带锁耳仔锁右手</v>
          </cell>
          <cell r="D704" t="str">
            <v>只</v>
          </cell>
        </row>
        <row r="708">
          <cell r="B708" t="str">
            <v>RLS56-S</v>
          </cell>
          <cell r="C708" t="str">
            <v>HF型四孔單向多點鎖螺絲</v>
          </cell>
          <cell r="D708" t="str">
            <v>粒</v>
          </cell>
        </row>
        <row r="709">
          <cell r="B709" t="str">
            <v>RSC-BM5-L10</v>
          </cell>
          <cell r="C709" t="str">
            <v>M5 X 10 圆头不锈钢螺丝(合页用)</v>
          </cell>
          <cell r="D709" t="str">
            <v>粒</v>
          </cell>
        </row>
        <row r="711">
          <cell r="B711" t="str">
            <v>RSSC4*7FH</v>
          </cell>
          <cell r="C711" t="str">
            <v>M4 X 7 平頭不銹鋼螺絲(鎖口用)</v>
          </cell>
          <cell r="D711" t="str">
            <v>粒</v>
          </cell>
        </row>
        <row r="712">
          <cell r="B712" t="str">
            <v>RSSC4*10FH</v>
          </cell>
          <cell r="C712" t="str">
            <v>M4 X 10 平頭不銹鋼螺絲(傳動器用)</v>
          </cell>
          <cell r="D712" t="str">
            <v>粒</v>
          </cell>
        </row>
        <row r="713">
          <cell r="B713" t="str">
            <v>RSSC4*13FH</v>
          </cell>
          <cell r="C713" t="str">
            <v>M4 X 13 平頭不銹鋼螺絲(傍坐用)</v>
          </cell>
          <cell r="D713" t="str">
            <v>粒</v>
          </cell>
        </row>
        <row r="714">
          <cell r="B714" t="str">
            <v>RSSC4*20FH</v>
          </cell>
          <cell r="C714" t="str">
            <v>M4 X 20 平頭不銹鋼螺絲(手柄用)</v>
          </cell>
          <cell r="D714" t="str">
            <v>粒</v>
          </cell>
        </row>
        <row r="715">
          <cell r="B715" t="str">
            <v>RSSC5*13FH</v>
          </cell>
          <cell r="C715" t="str">
            <v>M5 X 13 平頭不銹鋼螺絲(坐腳用)</v>
          </cell>
          <cell r="D715" t="str">
            <v>粒</v>
          </cell>
        </row>
        <row r="716">
          <cell r="B716" t="str">
            <v>RSSC5*18FH</v>
          </cell>
          <cell r="C716" t="str">
            <v>M5 X 18 平頭不銹鋼螺絲(手柄用)</v>
          </cell>
          <cell r="D716" t="str">
            <v>粒</v>
          </cell>
        </row>
        <row r="717">
          <cell r="B717" t="str">
            <v>RSSC5*24FH</v>
          </cell>
          <cell r="C717" t="str">
            <v>M5 X 24 平頭不銹鋼螺絲(手柄用)</v>
          </cell>
          <cell r="D717" t="str">
            <v>粒</v>
          </cell>
        </row>
        <row r="718">
          <cell r="B718" t="str">
            <v>RSSC5*30FH</v>
          </cell>
          <cell r="C718" t="str">
            <v>M5 X 30 平頭不銹鋼螺絲(手柄用)</v>
          </cell>
          <cell r="D718" t="str">
            <v>粒</v>
          </cell>
        </row>
        <row r="719">
          <cell r="B719" t="str">
            <v>RSSC5*8.5</v>
          </cell>
          <cell r="C719" t="str">
            <v>M5 X 8.5 圓頭不銹鋼螺絲</v>
          </cell>
          <cell r="D719" t="str">
            <v>粒</v>
          </cell>
        </row>
        <row r="720">
          <cell r="B720" t="str">
            <v>SS-25</v>
          </cell>
          <cell r="C720" t="str">
            <v>25MM高铝拉巴拨叉连接钉</v>
          </cell>
          <cell r="D720" t="str">
            <v>只</v>
          </cell>
        </row>
        <row r="722">
          <cell r="B722" t="str">
            <v>MST-PC06</v>
          </cell>
          <cell r="C722" t="str">
            <v>直腳多點鎖坐腳小尼龍蓋</v>
          </cell>
          <cell r="D722" t="str">
            <v>粒</v>
          </cell>
        </row>
        <row r="723">
          <cell r="B723" t="str">
            <v>MST-PC09</v>
          </cell>
          <cell r="C723" t="str">
            <v>直腳多點鎖坐腳大尼龍蓋</v>
          </cell>
          <cell r="D723" t="str">
            <v>粒</v>
          </cell>
        </row>
        <row r="724">
          <cell r="B724" t="str">
            <v>MSDG-PC</v>
          </cell>
          <cell r="C724" t="str">
            <v>單向型多點鎖螺孔蓋</v>
          </cell>
          <cell r="D724" t="str">
            <v>粒</v>
          </cell>
        </row>
        <row r="725">
          <cell r="B725" t="str">
            <v>MSD-NP</v>
          </cell>
          <cell r="C725" t="str">
            <v>单向多点锁座脚尼龙盖</v>
          </cell>
          <cell r="D725" t="str">
            <v>粒</v>
          </cell>
        </row>
        <row r="727">
          <cell r="B727" t="str">
            <v>9K-30051</v>
          </cell>
          <cell r="C727" t="str">
            <v>4.3MM厚指甲膠</v>
          </cell>
          <cell r="D727" t="str">
            <v>粒</v>
          </cell>
        </row>
        <row r="728">
          <cell r="B728" t="str">
            <v>9K-30050</v>
          </cell>
          <cell r="C728" t="str">
            <v>6.0MM厚指甲膠</v>
          </cell>
          <cell r="D728" t="str">
            <v>粒</v>
          </cell>
        </row>
        <row r="729">
          <cell r="B729" t="str">
            <v>NVX</v>
          </cell>
          <cell r="C729" t="str">
            <v>VX型七字执手 - 玻纤尼龙胶</v>
          </cell>
          <cell r="D729" t="str">
            <v>粒</v>
          </cell>
        </row>
        <row r="731">
          <cell r="B731" t="str">
            <v>MRTP--2</v>
          </cell>
          <cell r="C731" t="str">
            <v>RT多点锁手柄</v>
          </cell>
          <cell r="D731" t="str">
            <v>套</v>
          </cell>
        </row>
        <row r="732">
          <cell r="B732" t="str">
            <v>ROTO--2</v>
          </cell>
          <cell r="C732" t="str">
            <v>ROTO多點鎖手柄 - 2点锁</v>
          </cell>
          <cell r="D732" t="str">
            <v>只</v>
          </cell>
        </row>
        <row r="733">
          <cell r="B733" t="str">
            <v>ROTO</v>
          </cell>
          <cell r="C733" t="str">
            <v>ROTO多點鎖手柄</v>
          </cell>
          <cell r="D733" t="str">
            <v>只</v>
          </cell>
        </row>
        <row r="734">
          <cell r="B734" t="str">
            <v>MRTP</v>
          </cell>
          <cell r="C734" t="str">
            <v>RT多点锁手柄</v>
          </cell>
          <cell r="D734" t="str">
            <v>只</v>
          </cell>
        </row>
        <row r="736">
          <cell r="B736" t="str">
            <v>GTAO-50</v>
          </cell>
          <cell r="C736" t="str">
            <v>平收單向傳動器(50孔位)</v>
          </cell>
          <cell r="D736" t="str">
            <v>只</v>
          </cell>
        </row>
        <row r="737">
          <cell r="B737" t="str">
            <v>GTAO-43</v>
          </cell>
          <cell r="C737" t="str">
            <v>平收單向傳動器(43孔位)</v>
          </cell>
          <cell r="D737" t="str">
            <v>只</v>
          </cell>
        </row>
        <row r="738">
          <cell r="B738" t="str">
            <v>GTAO25-50</v>
          </cell>
          <cell r="C738" t="str">
            <v>国仕平收單向傳動器(50孔位)</v>
          </cell>
          <cell r="D738" t="str">
            <v>只</v>
          </cell>
        </row>
        <row r="739">
          <cell r="B739" t="str">
            <v>GTAO25-43</v>
          </cell>
          <cell r="C739" t="str">
            <v>平收單向傳動器(43孔位)</v>
          </cell>
          <cell r="D739" t="str">
            <v>只</v>
          </cell>
        </row>
        <row r="741">
          <cell r="B741" t="str">
            <v>GTGC18</v>
          </cell>
          <cell r="C741" t="str">
            <v>平收单向传动盒</v>
          </cell>
          <cell r="D741" t="str">
            <v>只</v>
          </cell>
        </row>
        <row r="743">
          <cell r="B743" t="str">
            <v>KGS</v>
          </cell>
          <cell r="C743" t="str">
            <v>槽口锁块 - 电光咯</v>
          </cell>
          <cell r="D743" t="str">
            <v>只</v>
          </cell>
        </row>
        <row r="744">
          <cell r="B744" t="str">
            <v>KHFO50</v>
          </cell>
          <cell r="C744" t="str">
            <v>KHFO50料多点锁锁口</v>
          </cell>
          <cell r="D744" t="str">
            <v>只</v>
          </cell>
        </row>
        <row r="745">
          <cell r="B745" t="str">
            <v>KL50</v>
          </cell>
          <cell r="C745" t="str">
            <v>LK50锁口</v>
          </cell>
          <cell r="D745" t="str">
            <v>只</v>
          </cell>
        </row>
        <row r="750">
          <cell r="B750" t="str">
            <v>MPCT</v>
          </cell>
          <cell r="C750" t="str">
            <v>多點鎖傳動角 - 電啞咯</v>
          </cell>
          <cell r="D750" t="str">
            <v>只</v>
          </cell>
        </row>
        <row r="751">
          <cell r="B751" t="str">
            <v>MPCL</v>
          </cell>
          <cell r="C751" t="str">
            <v>多點鎖門插 - 電啞各</v>
          </cell>
          <cell r="D751" t="str">
            <v>只</v>
          </cell>
        </row>
        <row r="754">
          <cell r="B754" t="str">
            <v>ZCT-DL</v>
          </cell>
          <cell r="C754" t="str">
            <v>多点锁传动巴(单向)(136MM长)</v>
          </cell>
          <cell r="D754" t="str">
            <v>只</v>
          </cell>
        </row>
        <row r="756">
          <cell r="B756" t="str">
            <v>ZCT-A</v>
          </cell>
          <cell r="C756" t="str">
            <v>多点锁传动巴</v>
          </cell>
          <cell r="D756" t="str">
            <v>只</v>
          </cell>
        </row>
        <row r="757">
          <cell r="B757" t="str">
            <v>ZCT-A1</v>
          </cell>
          <cell r="C757" t="str">
            <v>多点锁传动巴</v>
          </cell>
          <cell r="D757" t="str">
            <v>只</v>
          </cell>
        </row>
        <row r="758">
          <cell r="B758" t="str">
            <v>ZCT-A2</v>
          </cell>
          <cell r="C758" t="str">
            <v>多点锁传动巴</v>
          </cell>
          <cell r="D758" t="str">
            <v>只</v>
          </cell>
        </row>
        <row r="759">
          <cell r="B759" t="str">
            <v>ZCA-B</v>
          </cell>
          <cell r="C759" t="str">
            <v>ZCA-B配件</v>
          </cell>
          <cell r="D759" t="str">
            <v>只</v>
          </cell>
        </row>
        <row r="760">
          <cell r="B760" t="str">
            <v>ZCA-T</v>
          </cell>
          <cell r="C760" t="str">
            <v>ZCA-T配件</v>
          </cell>
          <cell r="D760" t="str">
            <v>只</v>
          </cell>
        </row>
        <row r="762">
          <cell r="B762" t="str">
            <v>CLAL-L/R</v>
          </cell>
          <cell r="C762" t="str">
            <v>四孔平腳海豚七字左右拉手</v>
          </cell>
          <cell r="D762" t="str">
            <v>只</v>
          </cell>
        </row>
        <row r="763">
          <cell r="B763" t="str">
            <v>CDLA-L/R</v>
          </cell>
          <cell r="C763" t="str">
            <v>平腳海豚七字左右拉手</v>
          </cell>
          <cell r="D763" t="str">
            <v>只</v>
          </cell>
        </row>
        <row r="764">
          <cell r="B764" t="str">
            <v>CLA-L/R</v>
          </cell>
          <cell r="C764" t="str">
            <v>有脚帶膠海豚七字左右手</v>
          </cell>
          <cell r="D764" t="str">
            <v>只</v>
          </cell>
        </row>
        <row r="765">
          <cell r="B765" t="str">
            <v>CHD-L/R</v>
          </cell>
          <cell r="C765" t="str">
            <v>新重磅款七字左右拉手</v>
          </cell>
          <cell r="D765" t="str">
            <v>只</v>
          </cell>
        </row>
        <row r="770">
          <cell r="B770" t="str">
            <v>C1791-CW</v>
          </cell>
          <cell r="C770" t="str">
            <v>C1791压线角码</v>
          </cell>
          <cell r="D770" t="str">
            <v>只</v>
          </cell>
        </row>
        <row r="771">
          <cell r="B771" t="str">
            <v>C1795-CW</v>
          </cell>
          <cell r="C771" t="str">
            <v>C1795压线角码</v>
          </cell>
          <cell r="D771" t="str">
            <v>只</v>
          </cell>
        </row>
        <row r="773">
          <cell r="C773" t="str">
            <v>单开门锁(有锁匙) - 4点</v>
          </cell>
          <cell r="D773" t="str">
            <v>套</v>
          </cell>
        </row>
        <row r="774">
          <cell r="C774" t="str">
            <v>双开门锁(两面有执手) - 4点</v>
          </cell>
          <cell r="D774" t="str">
            <v>套</v>
          </cell>
        </row>
        <row r="775">
          <cell r="B775" t="str">
            <v>HDS--2</v>
          </cell>
          <cell r="C775" t="str">
            <v>2001推拉门锁 - 2点</v>
          </cell>
          <cell r="D775" t="str">
            <v>套</v>
          </cell>
        </row>
        <row r="776">
          <cell r="B776" t="str">
            <v>HDS-23</v>
          </cell>
          <cell r="C776" t="str">
            <v>门执手带方轴心</v>
          </cell>
          <cell r="D776" t="str">
            <v>只</v>
          </cell>
        </row>
        <row r="777">
          <cell r="B777" t="str">
            <v>HDE</v>
          </cell>
          <cell r="C777" t="str">
            <v>门执手</v>
          </cell>
          <cell r="D777" t="str">
            <v>只</v>
          </cell>
        </row>
        <row r="778">
          <cell r="B778" t="str">
            <v>DGB</v>
          </cell>
          <cell r="C778" t="str">
            <v>DGB传动器</v>
          </cell>
          <cell r="D778" t="str">
            <v>只</v>
          </cell>
        </row>
        <row r="779">
          <cell r="B779" t="str">
            <v>DCB-AS</v>
          </cell>
          <cell r="C779" t="str">
            <v>铝门锁盒</v>
          </cell>
          <cell r="D779" t="str">
            <v>只</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SW-TEO"/>
      <sheetName val="A"/>
      <sheetName val="3"/>
      <sheetName val="材料"/>
      <sheetName val="核算项目余额表"/>
      <sheetName val="雨棚"/>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SW-TEO"/>
      <sheetName val="A"/>
      <sheetName val="3"/>
      <sheetName val="材料"/>
      <sheetName val="核算项目余额表"/>
      <sheetName val="雨棚"/>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报价说明"/>
      <sheetName val="汇总表"/>
      <sheetName val="工程量清单 "/>
      <sheetName val="工程量"/>
      <sheetName val="措施费清单"/>
      <sheetName val="分析表"/>
      <sheetName val="材料人工表"/>
      <sheetName val="含量"/>
      <sheetName val="主要材料"/>
      <sheetName val="成本组成"/>
      <sheetName val="#REF"/>
      <sheetName val="雨棚"/>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报价说明"/>
      <sheetName val="汇总表"/>
      <sheetName val="工程量清单 "/>
      <sheetName val="工程量"/>
      <sheetName val="措施费清单"/>
      <sheetName val="分析表"/>
      <sheetName val="材料人工表"/>
      <sheetName val="含量"/>
      <sheetName val="主要材料"/>
      <sheetName val="成本组成"/>
      <sheetName val="#REF"/>
      <sheetName val="雨棚"/>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REF"/>
      <sheetName val="D0026B3"/>
    </sheetNames>
    <sheetDataSet>
      <sheetData sheetId="0" refreshError="1"/>
      <sheetData sheetId="1" refreshError="1"/>
      <sheetData sheetId="2" refreshError="1"/>
      <sheetData sheetId="3"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REF"/>
      <sheetName val="D0026B3"/>
    </sheetNames>
    <sheetDataSet>
      <sheetData sheetId="0" refreshError="1"/>
      <sheetData sheetId="1" refreshError="1"/>
      <sheetData sheetId="2" refreshError="1"/>
      <sheetData sheetId="3"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G2TempSheet"/>
    </sheetNames>
    <sheetDataSet>
      <sheetData sheetId="0" refreshError="1"/>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G2TempSheet"/>
    </sheetNames>
    <sheetDataSet>
      <sheetData sheetId="0" refreshError="1"/>
      <sheetData sheetId="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总报价表"/>
      <sheetName val="措施项目"/>
      <sheetName val="补充清单"/>
      <sheetName val="措施费分析表"/>
      <sheetName val="防腐单价明细表"/>
      <sheetName val="备用材料"/>
      <sheetName val="清单1"/>
      <sheetName val="清单2"/>
      <sheetName val="2.1"/>
      <sheetName val="2.7"/>
      <sheetName val="2.8"/>
      <sheetName val="2.9"/>
      <sheetName val="2.10"/>
      <sheetName val="3.1"/>
      <sheetName val="3.2"/>
      <sheetName val="3.3"/>
      <sheetName val="3.4"/>
      <sheetName val="3.5"/>
      <sheetName val="3.6"/>
      <sheetName val="3.7"/>
      <sheetName val="3.8"/>
      <sheetName val="3.9"/>
      <sheetName val="3.10"/>
      <sheetName val="3.11"/>
      <sheetName val="清单3"/>
      <sheetName val="3..1"/>
      <sheetName val="3..2"/>
      <sheetName val="3..3"/>
      <sheetName val="3..4"/>
      <sheetName val="3..5"/>
      <sheetName val="3..6"/>
      <sheetName val="3..7"/>
      <sheetName val="3..8"/>
      <sheetName val="3。1"/>
      <sheetName val="3。2"/>
      <sheetName val="3。3"/>
      <sheetName val="3。4"/>
      <sheetName val="3。5"/>
      <sheetName val="3。6"/>
      <sheetName val="4.1"/>
      <sheetName val="4.2"/>
      <sheetName val="4.3"/>
      <sheetName val="4.4"/>
      <sheetName val="4.5"/>
      <sheetName val="4.6"/>
      <sheetName val="4.7"/>
      <sheetName val="清单4"/>
      <sheetName val="4.9"/>
      <sheetName val="4.10"/>
      <sheetName val="4.11"/>
      <sheetName val="4.12"/>
      <sheetName val="4.13"/>
      <sheetName val="4.14"/>
      <sheetName val="主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总报价表"/>
      <sheetName val="措施项目"/>
      <sheetName val="补充清单"/>
      <sheetName val="措施费分析表"/>
      <sheetName val="防腐单价明细表"/>
      <sheetName val="备用材料"/>
      <sheetName val="清单1"/>
      <sheetName val="清单2"/>
      <sheetName val="2.1"/>
      <sheetName val="2.7"/>
      <sheetName val="2.8"/>
      <sheetName val="2.9"/>
      <sheetName val="2.10"/>
      <sheetName val="3.1"/>
      <sheetName val="3.2"/>
      <sheetName val="3.3"/>
      <sheetName val="3.4"/>
      <sheetName val="3.5"/>
      <sheetName val="3.6"/>
      <sheetName val="3.7"/>
      <sheetName val="3.8"/>
      <sheetName val="3.9"/>
      <sheetName val="3.10"/>
      <sheetName val="3.11"/>
      <sheetName val="清单3"/>
      <sheetName val="3..1"/>
      <sheetName val="3..2"/>
      <sheetName val="3..3"/>
      <sheetName val="3..4"/>
      <sheetName val="3..5"/>
      <sheetName val="3..6"/>
      <sheetName val="3..7"/>
      <sheetName val="3..8"/>
      <sheetName val="3。1"/>
      <sheetName val="3。2"/>
      <sheetName val="3。3"/>
      <sheetName val="3。4"/>
      <sheetName val="3。5"/>
      <sheetName val="3。6"/>
      <sheetName val="4.1"/>
      <sheetName val="4.2"/>
      <sheetName val="4.3"/>
      <sheetName val="4.4"/>
      <sheetName val="4.5"/>
      <sheetName val="4.6"/>
      <sheetName val="4.7"/>
      <sheetName val="清单4"/>
      <sheetName val="4.9"/>
      <sheetName val="4.10"/>
      <sheetName val="4.11"/>
      <sheetName val="4.12"/>
      <sheetName val="4.13"/>
      <sheetName val="4.14"/>
      <sheetName val="主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第一部分定价"/>
      <sheetName val="指标对比"/>
      <sheetName val="开办费"/>
      <sheetName val="开办明细格式"/>
      <sheetName val="1-3"/>
      <sheetName val="9"/>
      <sheetName val="7"/>
      <sheetName val="4-6"/>
      <sheetName val="1-3对比"/>
      <sheetName val="标报对比"/>
      <sheetName val="工程量计算"/>
      <sheetName val="#REF!"/>
      <sheetName val="费用表"/>
      <sheetName val="Toolbox"/>
      <sheetName val="rebrand"/>
      <sheetName val="计算稿"/>
      <sheetName val="ANL"/>
      <sheetName val="eqpmad2"/>
      <sheetName val="SW-TEO"/>
      <sheetName val="Main"/>
      <sheetName val="G.1R-Shou COP Gf"/>
      <sheetName val="Financ. Overview"/>
      <sheetName val="1.1.1板材"/>
      <sheetName val="生人台帳"/>
      <sheetName val="土建工程综合单价表"/>
      <sheetName val="主要材料价格表"/>
      <sheetName val="B1"/>
      <sheetName val="承台(砖模) "/>
      <sheetName val="柱"/>
      <sheetName val="改加胶玻璃、室外栏杆"/>
      <sheetName val="分类说明"/>
      <sheetName val="原因说明"/>
      <sheetName val="감리을"/>
      <sheetName val="Bill-2.1（1）"/>
      <sheetName val="材料价格表(立面）"/>
      <sheetName val="工程量"/>
      <sheetName val="2"/>
      <sheetName val="5"/>
      <sheetName val="G2TempSheet"/>
      <sheetName val="施工参考单价报价表"/>
      <sheetName val="其它工作项目报价清单"/>
      <sheetName val="甲指乙供材料报价表"/>
      <sheetName val="Sheet2"/>
      <sheetName val="（10-11座）商铺门窗明细表 "/>
      <sheetName val="（12-13座）商铺门窗明细表 "/>
      <sheetName val="（14-15座）商铺门窗明细表  "/>
      <sheetName val="1."/>
      <sheetName val="1"/>
      <sheetName val="清单"/>
      <sheetName val="名称"/>
      <sheetName val="投标材料清单 "/>
      <sheetName val="法式单价"/>
      <sheetName val="1月材料入库明细"/>
      <sheetName val="A"/>
      <sheetName val="单价表"/>
      <sheetName val="单位库"/>
      <sheetName val="主要材料表"/>
      <sheetName val="综合单价分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 val="墙面工程"/>
      <sheetName val="XLR_NoRangeSheet"/>
      <sheetName val="建筑面积 "/>
      <sheetName val="1"/>
      <sheetName val="型材表"/>
      <sheetName val="材料表"/>
      <sheetName val="1."/>
      <sheetName val="型材线密度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 val="墙面工程"/>
      <sheetName val="XLR_NoRangeSheet"/>
      <sheetName val="建筑面积 "/>
      <sheetName val="1"/>
      <sheetName val="型材表"/>
      <sheetName val="材料表"/>
      <sheetName val="1."/>
      <sheetName val="型材线密度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s>
    <sheetDataSet>
      <sheetData sheetId="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s>
    <sheetDataSet>
      <sheetData sheetId="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编制报价说明书"/>
      <sheetName val="单位工程费汇总表"/>
      <sheetName val="工程量清单计价表 "/>
      <sheetName val="工程量"/>
      <sheetName val="综合单价分析表"/>
      <sheetName val="材料表"/>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编制报价说明书"/>
      <sheetName val="单位工程费汇总表"/>
      <sheetName val="工程量清单计价表 "/>
      <sheetName val="工程量"/>
      <sheetName val="综合单价分析表"/>
      <sheetName val="材料表"/>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3"/>
      <sheetName val="7"/>
      <sheetName val="投标材料清单 "/>
      <sheetName val="2"/>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3"/>
      <sheetName val="7"/>
      <sheetName val="投标材料清单 "/>
      <sheetName val="2"/>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pmad2"/>
      <sheetName val="SW-TEO"/>
      <sheetName val="材料单价表"/>
      <sheetName val="1#量统计"/>
      <sheetName val="报价明细表"/>
      <sheetName val="工程量"/>
      <sheetName val="3"/>
      <sheetName val="单价表"/>
      <sheetName val="材料调价表"/>
      <sheetName val="#REF!"/>
      <sheetName val="XLR_NoRangeSheet"/>
      <sheetName val="清单"/>
      <sheetName val="Open"/>
      <sheetName val="Main"/>
      <sheetName val="内围地梁钢筋说明"/>
      <sheetName val="设置"/>
      <sheetName val="清单汇总"/>
      <sheetName val="ANL"/>
      <sheetName val="8"/>
      <sheetName val="Toolbox"/>
      <sheetName val="主材价格"/>
      <sheetName val="计算稿"/>
      <sheetName val="费用表"/>
      <sheetName val="装饰汇总"/>
      <sheetName val="1"/>
      <sheetName val="6"/>
      <sheetName val="2"/>
      <sheetName val="7"/>
      <sheetName val="含量"/>
      <sheetName val="材料人工表"/>
      <sheetName val="柱"/>
      <sheetName val="21"/>
      <sheetName val="损耗"/>
      <sheetName val="Builtup Area"/>
      <sheetName val="D0026B3"/>
      <sheetName val="材料单价"/>
      <sheetName val="承台(砖模) "/>
      <sheetName val="1."/>
      <sheetName val="材料价格表"/>
      <sheetName val="汇总"/>
      <sheetName val="工程量计算"/>
      <sheetName val="POWER ASSUMPTIONS"/>
      <sheetName val="G.1R-Shou COP Gf"/>
      <sheetName val="Financ. Overview"/>
      <sheetName val="rebrand"/>
      <sheetName val="主结构量"/>
      <sheetName val="Data"/>
      <sheetName val="2_1 Termine"/>
      <sheetName val="2_2 Termine"/>
      <sheetName val="4_1 Orga_"/>
      <sheetName val="3_3 Fabrikate_Küche"/>
      <sheetName val="4_2_1 Pers"/>
      <sheetName val="4_2_2 Pers"/>
      <sheetName val="5 Subs"/>
      <sheetName val="7 BE"/>
      <sheetName val="8 Ref_"/>
      <sheetName val="8 Bietererklärung"/>
      <sheetName val="1_4 Optionen"/>
      <sheetName val="1_5 EPs"/>
      <sheetName val="3_1 Fabrikate_Bau"/>
      <sheetName val="单位库"/>
      <sheetName val="按新系统"/>
      <sheetName val="改加胶玻璃、室外栏杆"/>
      <sheetName val="General"/>
      <sheetName val="核算项目余额表"/>
      <sheetName val="Sheet1"/>
      <sheetName val="裙房"/>
      <sheetName val="明细表"/>
      <sheetName val="含量表"/>
      <sheetName val="投标材料清单 "/>
      <sheetName val="楼地面天棚"/>
      <sheetName val="1工程量"/>
      <sheetName val="室内汇总"/>
      <sheetName val="材料"/>
      <sheetName val="嘉里塔楼工程量"/>
      <sheetName val="主要材料表"/>
      <sheetName val="Sheet2"/>
      <sheetName val="6#"/>
      <sheetName val="变量单"/>
      <sheetName val="单价分析过程"/>
      <sheetName val="主要材料价格表 (2)"/>
      <sheetName val="A"/>
      <sheetName val="Macro custom function"/>
      <sheetName val="雨棚"/>
      <sheetName val="清单1-裙楼Ea"/>
      <sheetName val="第一部分定价"/>
      <sheetName val="价格表"/>
      <sheetName val="資料庫"/>
      <sheetName val="FitOutConfCentre"/>
      <sheetName val="EXRATE"/>
      <sheetName val="费率"/>
      <sheetName val="5"/>
      <sheetName val="Bill-2.1（1）"/>
      <sheetName val="材料价格表(立面）"/>
      <sheetName val="详细材料汇总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汇总表"/>
      <sheetName val="finishing6-34"/>
      <sheetName val="finishing35-36"/>
      <sheetName val="finishing37"/>
      <sheetName val="finishing38"/>
      <sheetName val="finishingR"/>
      <sheetName val="finishingWT_UR"/>
      <sheetName val="classification(Flooring)"/>
      <sheetName val="#REF!"/>
      <sheetName val="Sheet1"/>
      <sheetName val="屋项铝单板"/>
      <sheetName val="门窗表"/>
      <sheetName val="计算式明细"/>
      <sheetName val="钢材单重"/>
      <sheetName val="分类"/>
      <sheetName val="过渡数据表"/>
      <sheetName val="总栋号统计"/>
      <sheetName val="清单名称"/>
      <sheetName val="骨浆计算式(备)"/>
      <sheetName val="平开窗051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3"/>
      <sheetName val="8"/>
    </sheetNames>
    <sheetDataSet>
      <sheetData sheetId="0" refreshError="1"/>
      <sheetData sheetId="1" refreshError="1"/>
      <sheetData sheetId="2"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3"/>
      <sheetName val="8"/>
    </sheetNames>
    <sheetDataSet>
      <sheetData sheetId="0" refreshError="1"/>
      <sheetData sheetId="1" refreshError="1"/>
      <sheetData sheetId="2"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汇总"/>
      <sheetName val="工程量清单"/>
      <sheetName val="固定low_e "/>
      <sheetName val="平开窗low_e"/>
      <sheetName val="推拉门low_e"/>
      <sheetName val="平开门 low_e"/>
      <sheetName val="百叶组价"/>
      <sheetName val="综合单价分析表"/>
      <sheetName val="固定"/>
      <sheetName val="外平开窗预算"/>
      <sheetName val="推拉门预算 "/>
      <sheetName val="外平开门"/>
      <sheetName val="百叶"/>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雨棚"/>
      <sheetName val="G.1R-Shou COP Gf"/>
      <sheetName val="材料"/>
      <sheetName val="3"/>
      <sheetName val="8"/>
      <sheetName val="21"/>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雨棚"/>
      <sheetName val="G.1R-Shou COP Gf"/>
      <sheetName val="材料"/>
      <sheetName val="3"/>
      <sheetName val="8"/>
      <sheetName val="21"/>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 val="XLR_NoRangeSheet"/>
      <sheetName val="清单"/>
      <sheetName val="数据汇总表"/>
      <sheetName val="墙面工程"/>
      <sheetName val="基础项目"/>
      <sheetName val="材料损耗(不打印)"/>
      <sheetName val="学生公寓5-9"/>
      <sheetName val="装饰工程汇总表"/>
      <sheetName val="墙柱面挂钢网"/>
      <sheetName val="铸铁格栅盖板、卫生间蹲位"/>
      <sheetName val="陶粒"/>
      <sheetName val="砼电缆沟、地沟"/>
      <sheetName val="变形缝"/>
      <sheetName val="隔热砖、天沟马赛克、广场砖"/>
      <sheetName val="水泥砂浆地面"/>
      <sheetName val="防滑砖300"/>
      <sheetName val="抛光砖600、耐磨砖"/>
      <sheetName val="超微粉抛光砖600"/>
      <sheetName val="零星面贴砖、门槛石"/>
      <sheetName val="块料楼梯面层"/>
      <sheetName val="花岗岩地面"/>
      <sheetName val="花岗岩台阶面"/>
      <sheetName val="块料地脚线"/>
      <sheetName val="砂浆地脚线"/>
      <sheetName val="梯级花岗岩挡水线"/>
      <sheetName val="不锈钢扶手栏杆"/>
      <sheetName val="不锈钢防盗网、格栅"/>
      <sheetName val="墙柱面一般抹灰"/>
      <sheetName val="235×52釉面砖"/>
      <sheetName val="200×300面砖"/>
      <sheetName val="石材窗台板"/>
      <sheetName val="天棚抹灰"/>
      <sheetName val="油漆"/>
      <sheetName val="天棚吊顶"/>
      <sheetName val="卡布隆"/>
      <sheetName val="门窗工程"/>
      <sheetName val="其他项目"/>
      <sheetName val="防水胶填缝"/>
      <sheetName val="材料表"/>
      <sheetName val="1"/>
      <sheetName val="1."/>
      <sheetName val="型材表"/>
      <sheetName val="#REF!"/>
      <sheetName val="汇总表"/>
      <sheetName val="主营业务成本明细表"/>
      <sheetName val="施工参考单价报价表"/>
      <sheetName val="其它工作项目报价清单"/>
      <sheetName val="甲指乙供材料报价表"/>
      <sheetName val="下拉菜单"/>
      <sheetName val="标准表格"/>
      <sheetName val="Estimate Detail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 val="XLR_NoRangeSheet"/>
      <sheetName val="材料损耗(不打印)"/>
      <sheetName val="Mp-team 1"/>
      <sheetName val="内围地梁钢筋说明"/>
      <sheetName val="墙面工程"/>
      <sheetName val="改加胶玻璃、室外栏杆"/>
      <sheetName val="基础项目"/>
      <sheetName val="主材表"/>
      <sheetName val="1"/>
      <sheetName val="清单"/>
      <sheetName val="材料名称标准表"/>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成本汇总"/>
      <sheetName val="R2报价"/>
      <sheetName val="含量"/>
      <sheetName val="明细表"/>
      <sheetName val="汇总表"/>
      <sheetName val="单价分析表"/>
      <sheetName val="成本明细"/>
      <sheetName val="材料价格表"/>
      <sheetName val="询价单"/>
      <sheetName val="#REF!"/>
      <sheetName val="Fly Shee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成本汇总"/>
      <sheetName val="R2报价"/>
      <sheetName val="含量"/>
      <sheetName val="明细表"/>
      <sheetName val="汇总表"/>
      <sheetName val="单价分析表"/>
      <sheetName val="成本明细"/>
      <sheetName val="材料价格表"/>
      <sheetName val="询价单"/>
      <sheetName val="#REF!"/>
      <sheetName val="Fly Shee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骨浆计算式(备)"/>
      <sheetName val="finishing6-34"/>
      <sheetName val="finishing35-36"/>
      <sheetName val="finishing37"/>
      <sheetName val="finishing38"/>
      <sheetName val="finishingR"/>
      <sheetName val="finishingWT_UR"/>
      <sheetName val="classification(Flooring)"/>
      <sheetName val="#REF!"/>
      <sheetName val="汇总表"/>
      <sheetName val="A计算"/>
      <sheetName val="单位"/>
      <sheetName val="铝合金栏杆、雨篷 (渝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貨品科目"/>
      <sheetName val="萬輝"/>
      <sheetName val="板和"/>
      <sheetName val="東林"/>
      <sheetName val="富鴻"/>
      <sheetName val="長誠"/>
      <sheetName val="長誠 (2)"/>
      <sheetName val="友邦"/>
      <sheetName val="立興"/>
      <sheetName val="捷達時"/>
      <sheetName val="昌記"/>
      <sheetName val="現代"/>
      <sheetName val="恆業"/>
      <sheetName val="恆彩輝"/>
      <sheetName val="拓普"/>
      <sheetName val="恆昌"/>
      <sheetName val="鑫盛"/>
      <sheetName val="興發"/>
      <sheetName val="漢高"/>
      <sheetName val="杜邦"/>
      <sheetName val="寶旺"/>
      <sheetName val="華豐"/>
      <sheetName val="葉永聯"/>
      <sheetName val="資料庫"/>
      <sheetName val="一発シート"/>
      <sheetName val="21"/>
      <sheetName val="工程量"/>
      <sheetName val="明細表"/>
      <sheetName val="合格证 (2)"/>
      <sheetName val="工程量计算"/>
      <sheetName val="PUR资料库"/>
      <sheetName val="断桥平开门窗"/>
      <sheetName val="断桥推拉窗"/>
      <sheetName val="断桥推拉门"/>
      <sheetName val="3"/>
      <sheetName val="8"/>
      <sheetName val="2"/>
      <sheetName val="7"/>
      <sheetName val="6"/>
      <sheetName val="面积合计（藏）"/>
      <sheetName val="投标材料清单 "/>
      <sheetName val="4"/>
      <sheetName val="5"/>
      <sheetName val="1"/>
      <sheetName val="#REF!"/>
      <sheetName val="長誠_(2)"/>
      <sheetName val="合格证_(2)"/>
      <sheetName val="按新系统"/>
      <sheetName val="价格表"/>
      <sheetName val="费用表"/>
      <sheetName val="General"/>
      <sheetName val="B1-1清单外装修"/>
      <sheetName val="SW-TEO"/>
      <sheetName val="Main"/>
      <sheetName val="CL"/>
      <sheetName val="材料单价"/>
      <sheetName val="XLR_NoRangeSheet"/>
      <sheetName val="Financ. Overview"/>
      <sheetName val="Toolbox"/>
      <sheetName val="配件明细表"/>
      <sheetName val="施工参考单价报价表"/>
      <sheetName val="甲指乙供材料报价表"/>
      <sheetName val="A户型"/>
      <sheetName val="B户型"/>
      <sheetName val="H单价分析表"/>
      <sheetName val="sheet2"/>
      <sheetName val="主要材料价格表"/>
      <sheetName val="Hoja1"/>
      <sheetName val="嘉里塔楼工程量"/>
      <sheetName val="一次汇总"/>
      <sheetName val="改加胶玻璃、室外栏杆"/>
      <sheetName val="含量表"/>
      <sheetName val="主材价格"/>
      <sheetName val="eqpmad2"/>
      <sheetName val="百叶"/>
      <sheetName val="单价分析过程"/>
      <sheetName val="主要材料价格表 (2)"/>
      <sheetName val="材料价格表"/>
      <sheetName val="单价表"/>
      <sheetName val="JKLMNP（北6#、7#、9#、10#、21#）"/>
      <sheetName val="材料表"/>
      <sheetName val="投标报价汇总表"/>
      <sheetName val="Sheet1"/>
      <sheetName val="before"/>
      <sheetName val="型材表"/>
      <sheetName val="Sheet1 (2)"/>
      <sheetName val="Cashflow"/>
      <sheetName val="Sensitivity"/>
      <sheetName val="目录"/>
      <sheetName val="立面图2"/>
      <sheetName val="立面图3"/>
      <sheetName val="立面图4"/>
      <sheetName val="立面图5"/>
      <sheetName val="立面图1"/>
      <sheetName val="资料库"/>
      <sheetName val="单价(门窗）"/>
      <sheetName val="报价细目表"/>
      <sheetName val="汇总表及手算计算格式"/>
      <sheetName val="工程量计算式"/>
      <sheetName val="利润测算 (按物业类型)"/>
      <sheetName val="分部分项工程量计算式"/>
      <sheetName val="基础工程"/>
      <sheetName val="土方工程"/>
      <sheetName val="附件2工程量计算"/>
      <sheetName val="内围地梁钢筋说明"/>
      <sheetName val="清单"/>
      <sheetName val="材料清单"/>
      <sheetName val="Sheet9"/>
      <sheetName val="POWER ASSUMPTIONS"/>
      <sheetName val="承台(砖模) "/>
      <sheetName val="柱"/>
      <sheetName val="石材购买量统计"/>
      <sheetName val="Data"/>
      <sheetName val="Input"/>
      <sheetName val="DialogData"/>
      <sheetName val="Constants"/>
      <sheetName val="A"/>
      <sheetName val="ANL"/>
      <sheetName val="铝合金"/>
      <sheetName val="PUR资料库（新）"/>
      <sheetName val="表2 扣减系数表"/>
      <sheetName val="含量分析表"/>
      <sheetName val="092~094 园区道路"/>
      <sheetName val="武汉紫云府-2014-设计变更-0004"/>
      <sheetName val="01#特色廊架单价工程量汇总表"/>
      <sheetName val="报价表"/>
      <sheetName val="钢筋计算表"/>
      <sheetName val="表5 取费表"/>
      <sheetName val="表二报价"/>
      <sheetName val="表4 五金配置表"/>
      <sheetName val="铝材"/>
      <sheetName val="其它工作项目报价清单"/>
      <sheetName val="2.1设计部"/>
      <sheetName val="DDETABLE "/>
      <sheetName val="财务费用"/>
      <sheetName val="收入与成本"/>
      <sheetName val="销售比率"/>
      <sheetName val="材料损耗(不打印)"/>
      <sheetName val="基础项目"/>
      <sheetName val="土方"/>
      <sheetName val="单位库"/>
      <sheetName val="採購"/>
      <sheetName val="工程材料"/>
      <sheetName val="景观清单"/>
      <sheetName val="结算 灌木地被"/>
      <sheetName val="土建直接费"/>
      <sheetName val="附表五设计修改通知单（土建）"/>
      <sheetName val="人工费"/>
      <sheetName val="梁"/>
      <sheetName val="墙面工程"/>
      <sheetName val="给排水设置"/>
      <sheetName val="给排水计算"/>
      <sheetName val="5#(D型)工程量"/>
      <sheetName val="硬景部分（一标段）"/>
      <sheetName val="#REF"/>
      <sheetName val="0"/>
      <sheetName val="간선계산"/>
      <sheetName val="Bldg"/>
      <sheetName val="总措施项目"/>
      <sheetName val="110KV"/>
      <sheetName val="工作台帐"/>
      <sheetName val="楼梯钢筋"/>
      <sheetName val="门窗表"/>
      <sheetName val="合同科目引用表"/>
      <sheetName val="手工计算"/>
      <sheetName val="XL4Poppy"/>
      <sheetName val="Mp-team 1"/>
      <sheetName val="门窗及阳台栏杆"/>
      <sheetName val="S1单价表"/>
      <sheetName val="83座高层明细表"/>
      <sheetName val="常用项目"/>
      <sheetName val="单位"/>
      <sheetName val="综合单价分析表"/>
      <sheetName val="汇总表"/>
      <sheetName val="型材"/>
      <sheetName val="成本汇总"/>
      <sheetName val="塔楼"/>
      <sheetName val="推拉"/>
      <sheetName val="报价修改"/>
      <sheetName val="供应商名录"/>
      <sheetName val="5-(1#)楼（B’-1户型）保温量"/>
      <sheetName val="（7-9-11-5#)A户型线条计算式"/>
      <sheetName val="（7-9-11-5#)A户型楼挂网面积"/>
      <sheetName val="5-(1#)楼（B’-1户型）挂网面"/>
      <sheetName val="5-(3、6）#楼（B’户型）挂网面积"/>
      <sheetName val="(2#楼保温量（A'户型）"/>
      <sheetName val="5-(3、6）#楼（B’户型）保温量"/>
      <sheetName val="（7-9-11-5#)A户型"/>
      <sheetName val="汇总"/>
      <sheetName val="(4.8.10.12#)楼(B户型）保温量"/>
      <sheetName val="5-(3、6）#楼（B’户型）线条计算式"/>
      <sheetName val="5-(1#)楼（B’-1户型）线条计算式"/>
      <sheetName val="(2#楼保温量（A'户型）线条计算式"/>
      <sheetName val="Open"/>
      <sheetName val="中山低值"/>
      <sheetName val="含量1"/>
      <sheetName val="计价表"/>
      <sheetName val="SUMMARY"/>
      <sheetName val="電気設備表"/>
      <sheetName val="单价组成表"/>
      <sheetName val="外気負荷"/>
      <sheetName val="计算明细附件1"/>
      <sheetName val="价格"/>
      <sheetName val="单价细目表"/>
      <sheetName val="BQ"/>
      <sheetName val="4-货币资金-现金"/>
      <sheetName val="材料数量"/>
      <sheetName val="材料配置表"/>
      <sheetName val="塔楼 "/>
      <sheetName val="一层"/>
      <sheetName val="下拉"/>
      <sheetName val="5201.2004"/>
      <sheetName val="电视监控"/>
      <sheetName val="材料"/>
      <sheetName val="洋房土建工程量清单（地上）"/>
      <sheetName val="综合计算表(饰面)"/>
      <sheetName val="给水管件"/>
      <sheetName val="消防管件"/>
      <sheetName val="排水管件"/>
      <sheetName val="D0026B3"/>
      <sheetName val="工程量计算手写稿"/>
      <sheetName val="QY"/>
      <sheetName val="list"/>
      <sheetName val="楼宇价目表A10"/>
      <sheetName val="楼宇价目表A9"/>
      <sheetName val="楼宇价目表B1"/>
      <sheetName val="楼宇价目表B2"/>
      <sheetName val="Inv_days #5"/>
      <sheetName val="封面"/>
      <sheetName val="Note 1 - Recon Profit"/>
      <sheetName val="Cash Flow Statement"/>
      <sheetName val="盈A030617使用格式"/>
      <sheetName val="G2TempSheet"/>
      <sheetName val="分部分项 (整体提)"/>
      <sheetName val="Bill 5 - Carpark"/>
      <sheetName val="Bill4_Earthworks"/>
      <sheetName val="工程量A6"/>
      <sheetName val="索引"/>
      <sheetName val="取费表"/>
      <sheetName val="7 主要材料表"/>
      <sheetName val="板房区目标成本"/>
      <sheetName val="报价汇总"/>
      <sheetName val="折线图2数据"/>
      <sheetName val="测算依据"/>
      <sheetName val="砂浆单价表"/>
      <sheetName val="数据源"/>
      <sheetName val="0707版价格表"/>
      <sheetName val="样板区景观电"/>
      <sheetName val="工程量计算表-10"/>
      <sheetName val="样板区景观绿化给排水"/>
      <sheetName val="样板区景观给排水"/>
      <sheetName val="A区电气"/>
      <sheetName val="B区电气"/>
      <sheetName val="A区给排水"/>
      <sheetName val="B区给排水"/>
      <sheetName val="工程量计算表-8"/>
      <sheetName val="工程量计算表-9"/>
      <sheetName val="费率"/>
      <sheetName val="主要规划指标"/>
      <sheetName val="Bill-2.1（1）"/>
      <sheetName val="销售"/>
      <sheetName val="雨棚"/>
      <sheetName val="面积指标"/>
      <sheetName val="A栋工程量计算书"/>
      <sheetName val="设计部"/>
      <sheetName val="取费系数"/>
      <sheetName val="입찰안"/>
      <sheetName val="基本资料"/>
      <sheetName val="工場棟・目次"/>
      <sheetName val="事務棟・目次"/>
      <sheetName val="外構・目次"/>
      <sheetName val="2002"/>
      <sheetName val="钢筋"/>
      <sheetName val="材料库"/>
      <sheetName val="A户型标准层大堂清单"/>
      <sheetName val="Pcos"/>
      <sheetName val="Sales"/>
      <sheetName val="G.1R-Shou COP Gf"/>
      <sheetName val="综合单价分析表 "/>
      <sheetName val="基础信息"/>
      <sheetName val="2A工程量量明细"/>
      <sheetName val="分隔条工程量明细"/>
      <sheetName val="护角工程量明细"/>
      <sheetName val="3B工程量明细"/>
      <sheetName val="715240"/>
      <sheetName val="付款进度表"/>
      <sheetName val="土建工程综合单价组价明细表"/>
      <sheetName val="土方、桩基、支护、降水工程综合单价组价明细表"/>
      <sheetName val="结算台账"/>
      <sheetName val="销物地下室零星"/>
      <sheetName val="表3"/>
      <sheetName val="铁艺清单"/>
      <sheetName val="型材衬钢"/>
      <sheetName val="型材线密度表"/>
      <sheetName val="清单表"/>
      <sheetName val="3-7#综合单价分析表"/>
      <sheetName val="2#综合单价分析表"/>
      <sheetName val="CA-2215"/>
      <sheetName val="弱电"/>
      <sheetName val="A1-A3清单表"/>
      <sheetName val="A1-A3门窗单价分析表"/>
      <sheetName val="主材"/>
      <sheetName val="材料名称标准表"/>
      <sheetName val="メンテナンス受付台帳"/>
      <sheetName val="剪刀梯栏杆模型  "/>
      <sheetName val="生人台帳"/>
      <sheetName val="Combo"/>
      <sheetName val="下拉菜单"/>
      <sheetName val="成本测算"/>
      <sheetName val="8#工程量"/>
      <sheetName val="预算"/>
      <sheetName val="CSCCincSKR"/>
      <sheetName val="Proforma"/>
      <sheetName val="ATS_mat'l_cost"/>
      <sheetName val="Sprial_GS_2001"/>
      <sheetName val="grille"/>
      <sheetName val="GS_duct_unit_cost"/>
      <sheetName val="mei_frp_unit_cost"/>
      <sheetName val="mei_GS_unit_cost "/>
      <sheetName val="pp_unit_cost"/>
      <sheetName val="Teflon"/>
      <sheetName val="Welded GS"/>
      <sheetName val="Assumptions"/>
      <sheetName val="1.招采计划"/>
      <sheetName val="$,基础数据"/>
      <sheetName val="计算底稿不打印"/>
      <sheetName val="开关价"/>
      <sheetName val="갑지"/>
      <sheetName val="주식"/>
      <sheetName val="单价"/>
      <sheetName val="窗型1过程"/>
      <sheetName val="其他"/>
      <sheetName val="금융비용"/>
      <sheetName val="高层露台防水"/>
      <sheetName val="地下室底板防水"/>
      <sheetName val="挡墙"/>
      <sheetName val="写字楼B"/>
      <sheetName val="MAT.8.1"/>
      <sheetName val="建筑面积 "/>
      <sheetName val="土建工程综合单价表"/>
      <sheetName val="Arch"/>
      <sheetName val="首层砖墙"/>
      <sheetName val="Bill-1基本要求费用"/>
      <sheetName val="Bill-1小计"/>
      <sheetName val="Bill-4雨篷"/>
      <sheetName val="Bill-2玻璃幕墙"/>
      <sheetName val="Elem Cost"/>
      <sheetName val="防水指标"/>
      <sheetName val="园建"/>
      <sheetName val="ORIGIN"/>
      <sheetName val="四层至十九层梁"/>
      <sheetName val="三十二层暗柱及混凝土墙 "/>
      <sheetName val="三～三十一层楼板"/>
      <sheetName val="55~60#楼线条工程量"/>
      <sheetName val="清单明细"/>
      <sheetName val="Construction"/>
      <sheetName val="钢筋配筋"/>
      <sheetName val="钢筋隐蔽"/>
      <sheetName val="敏感参数"/>
      <sheetName val="材料取费"/>
      <sheetName val="Calculation"/>
      <sheetName val="附表二-工程量计算稿"/>
      <sheetName val="A翼写字楼"/>
      <sheetName val="计算底稿"/>
      <sheetName val="·   ·"/>
      <sheetName val="补充清单"/>
      <sheetName val="字段"/>
      <sheetName val="混合过度项目"/>
      <sheetName val="硬景部分"/>
      <sheetName val="1."/>
      <sheetName val="1#工程量"/>
      <sheetName val="Report"/>
      <sheetName val="Variables"/>
      <sheetName val="A.4.53-垂直梯供应变更"/>
      <sheetName val="tph-comrental"/>
      <sheetName val="一区"/>
      <sheetName val="A-summary"/>
      <sheetName val="NPV"/>
      <sheetName val="2.1 受電設備棟"/>
      <sheetName val="2.2 受・防火水槽"/>
      <sheetName val="2.3 排水処理設備棟"/>
      <sheetName val="2.4 倉庫棟"/>
      <sheetName val="2.5 守衛棟"/>
      <sheetName val="2002年一般预算收入"/>
      <sheetName val="桩钢筋"/>
      <sheetName val="做法表"/>
      <sheetName val="Cat A Change Control"/>
      <sheetName val="2008实际(每月)"/>
      <sheetName val="2008实际(截至)"/>
      <sheetName val="2008予算(每月)"/>
      <sheetName val="2008予算(截至)"/>
      <sheetName val="目錄"/>
      <sheetName val="Estimate Details"/>
      <sheetName val="行政区划"/>
      <sheetName val="2#楼防火卷帘"/>
      <sheetName val="地上防火门汇总表"/>
      <sheetName val="地上防火卷帘汇总表"/>
      <sheetName val="4#防火卷帘"/>
      <sheetName val="步行街防火卷帘"/>
      <sheetName val="2#公寓防火门"/>
      <sheetName val="地下室防火卷帘"/>
      <sheetName val="2#防火门"/>
      <sheetName val="工程量计算表"/>
      <sheetName val="G2C2"/>
      <sheetName val="6变更工程量"/>
      <sheetName val="分部分项工程量清单（景观建筑、装饰）"/>
      <sheetName val="硬质清单"/>
      <sheetName val="明细1"/>
      <sheetName val="明细2"/>
      <sheetName val="防水工程"/>
      <sheetName val="找平及抹灰"/>
      <sheetName val="砌体、抹灰工程"/>
      <sheetName val="6#住宅计算底稿 （108双）"/>
      <sheetName val="门油漆计算式～徐界鹏"/>
      <sheetName val="工程量清单 (2)"/>
      <sheetName val="木地板及踢脚"/>
      <sheetName val="计算稿"/>
      <sheetName val="线重"/>
      <sheetName val="单体型材"/>
      <sheetName val="附件"/>
      <sheetName val="复合型材"/>
      <sheetName val="8.1 13#楼公区装饰工程"/>
      <sheetName val="模板"/>
      <sheetName val="EVALUATE9楼地面"/>
      <sheetName val="至08年6月30日已认购未确认收入清单"/>
      <sheetName val="应收楼款账龄分析清单 "/>
      <sheetName val="其它"/>
      <sheetName val="防水单价"/>
      <sheetName val="外墙砖价格"/>
      <sheetName val="Setting"/>
      <sheetName val="厨厕通用"/>
      <sheetName val="地坪"/>
      <sheetName val="材料调值表"/>
      <sheetName val="Omission List"/>
      <sheetName val="临时办公室"/>
      <sheetName val="科目余额表"/>
      <sheetName val="H-3"/>
      <sheetName val="3.基础梁"/>
      <sheetName val="3级明细余额表.dbf"/>
      <sheetName val="07水"/>
      <sheetName val="计算稿1"/>
      <sheetName val="变量1"/>
      <sheetName val="磨具余料庫"/>
      <sheetName val="损  益  表"/>
      <sheetName val="5折旧预测ok"/>
      <sheetName val="企业表一"/>
      <sheetName val="铝合金门窗五金报价表（格屋）"/>
      <sheetName val="3#楼线条"/>
      <sheetName val="下拉框值"/>
      <sheetName val="主材市场价格表（保温厚度须按当地要求更新）"/>
      <sheetName val="规划面积"/>
      <sheetName val="测算模式"/>
      <sheetName val="2.规划面积"/>
      <sheetName val="利润测算（按物业类型）"/>
      <sheetName val="两税支付"/>
      <sheetName val="工程量清单(原价)"/>
      <sheetName val="计算式"/>
      <sheetName val="6号地给排水"/>
      <sheetName val="6.1样板间工程量计算式"/>
      <sheetName val="6.2售楼处工程量计算式"/>
      <sheetName val="7.1模板接触面积计算式"/>
      <sheetName val="7.措施项目工程量计算式"/>
      <sheetName val="6.工程量汇总表"/>
      <sheetName val="10.7样板间保温线条计算式"/>
      <sheetName val="6.3售楼处安装计算式"/>
      <sheetName val="硬景一标段"/>
      <sheetName val="4、5#（改造前）线条"/>
      <sheetName val="单价分析表格式"/>
      <sheetName val="门窗统计表"/>
      <sheetName val="抹灰"/>
      <sheetName val="FXFZ"/>
      <sheetName val="主材表-不打印"/>
      <sheetName val="设置"/>
      <sheetName val="Sheet3"/>
      <sheetName val="차액보증"/>
      <sheetName val="3#楼涂料计算底稿"/>
      <sheetName val="9#-11#落水管"/>
      <sheetName val="충주"/>
      <sheetName val="Project Brief"/>
      <sheetName val="装饰"/>
      <sheetName val="A1户型装饰"/>
      <sheetName val="首层"/>
      <sheetName val="投保项目"/>
      <sheetName val="실행철강하도"/>
      <sheetName val="CFA"/>
      <sheetName val="工程抗压桩"/>
      <sheetName val="1.1c计算表"/>
      <sheetName val="S-Hotel"/>
      <sheetName val="变量单"/>
      <sheetName val="底板梁"/>
      <sheetName val="基础资料（B）"/>
      <sheetName val="7-9座首层、夹层明细表"/>
      <sheetName val="B1、B2清单表"/>
      <sheetName val="B1B2门窗单价分析表"/>
      <sheetName val="承台"/>
      <sheetName val="户型主材表"/>
      <sheetName val="一级目录及编码"/>
      <sheetName val="加工砖价格"/>
      <sheetName val="投标总结"/>
      <sheetName val="暗渠以西人防地库（暂定）"/>
      <sheetName val="EXRATE"/>
      <sheetName val="输入表"/>
      <sheetName val="단중표"/>
      <sheetName val="临湖（122#~123#）"/>
      <sheetName val="5清波"/>
      <sheetName val="Parameters"/>
      <sheetName val="PL 2007"/>
      <sheetName val="PL 2005"/>
      <sheetName val="PL 2006"/>
      <sheetName val="ECCS_1 DataSheet"/>
      <sheetName val="coa"/>
      <sheetName val="date"/>
      <sheetName val="VSNHEMQP"/>
      <sheetName val="成本测算-太科园"/>
      <sheetName val="清单汇总"/>
      <sheetName val="Sheet4"/>
      <sheetName val="地梁"/>
      <sheetName val="工程量计算书"/>
      <sheetName val="PriceSummary"/>
      <sheetName val="钢梯、雨篷计算表 "/>
      <sheetName val="E17-1#屋面板、天沟、雨棚板计算表"/>
      <sheetName val="土石方计算(2)"/>
      <sheetName val="单位工程2"/>
      <sheetName val="办公楼量"/>
      <sheetName val="9-11#楼连廊（含安装）"/>
      <sheetName val="9#楼大堂（装饰）"/>
      <sheetName val="JW3"/>
      <sheetName val="JW4"/>
      <sheetName val="JW5"/>
      <sheetName val="골조시행"/>
      <sheetName val="小高层门窗总表"/>
      <sheetName val="工程量汇总对比"/>
      <sheetName val="材料单价及取费表"/>
      <sheetName val="楼地面天棚"/>
      <sheetName val="2经济测算"/>
      <sheetName val="A1、A2栏杆和百叶清单 "/>
      <sheetName val="A1、A2单价分析表"/>
      <sheetName val="A1门窗清单"/>
      <sheetName val="A20单价分析表"/>
      <sheetName val="A20栋清单"/>
      <sheetName val="A21、A22单价分析表"/>
      <sheetName val="A21、22栋清单"/>
      <sheetName val="A3-4单价分析表"/>
      <sheetName val="A3门窗清单"/>
      <sheetName val="A4门窗清单"/>
      <sheetName val="B1、B2、B4-B7栋清单"/>
      <sheetName val="B1、B2、B4-B7单价分析表"/>
      <sheetName val="B1幕墙价分析表"/>
      <sheetName val="B1幕墙"/>
      <sheetName val="B2幕墙价分析表"/>
      <sheetName val="B2幕墙"/>
      <sheetName val="B3单价分析表"/>
      <sheetName val="B3幕墙价分析表"/>
      <sheetName val="B3幕墙"/>
      <sheetName val="B3栋清单"/>
      <sheetName val="B4幕墙价分析表"/>
      <sheetName val="B4幕墙"/>
      <sheetName val="B5幕墙价分析表"/>
      <sheetName val="B5幕墙"/>
      <sheetName val="B6幕墙价分析表"/>
      <sheetName val="B6幕墙"/>
      <sheetName val="B7幕墙价分析表"/>
      <sheetName val="B7幕墙"/>
      <sheetName val="售楼部单价分析表"/>
      <sheetName val="售楼部"/>
      <sheetName val="小学单价分析表"/>
      <sheetName val="小学"/>
      <sheetName val="幼儿园单价分析表"/>
      <sheetName val="幼儿园"/>
      <sheetName val="主材表"/>
      <sheetName val="Bill 3"/>
      <sheetName val="Global"/>
      <sheetName val="   合同台账  "/>
      <sheetName val="3.6 6#楼-门窗表"/>
      <sheetName val="SG"/>
      <sheetName val="J100"/>
      <sheetName val="建面及桩基"/>
      <sheetName val="예가표"/>
      <sheetName val="결과조달"/>
      <sheetName val="5期B栋会所装饰精装修"/>
      <sheetName val="含量计算表"/>
      <sheetName val="社区用房工程量清单"/>
      <sheetName val="门窗"/>
      <sheetName val="华房01"/>
      <sheetName val="健翔01"/>
      <sheetName val="京通01"/>
      <sheetName val="B1"/>
      <sheetName val="屋面工程量"/>
      <sheetName val="平窗"/>
      <sheetName val="公共区域工程量清单表(3#.4#.5#)"/>
      <sheetName val="连廊-工程量"/>
      <sheetName val="B1.3  （175户型）公寓户型工程量清单"/>
    </sheetNames>
    <sheetDataSet>
      <sheetData sheetId="0" refreshError="1">
        <row r="5">
          <cell r="B5" t="str">
            <v xml:space="preserve">科目代號 </v>
          </cell>
          <cell r="C5" t="str">
            <v>科目名稱</v>
          </cell>
          <cell r="D5" t="str">
            <v>單价</v>
          </cell>
          <cell r="E5" t="str">
            <v>單位</v>
          </cell>
        </row>
        <row r="6">
          <cell r="B6" t="str">
            <v>RSC0.2*8</v>
          </cell>
          <cell r="C6" t="str">
            <v>不銹鋼 0.2 X 8 捲片 (301全硬片)</v>
          </cell>
          <cell r="D6">
            <v>35.5</v>
          </cell>
          <cell r="E6" t="str">
            <v>KG</v>
          </cell>
        </row>
        <row r="7">
          <cell r="B7" t="str">
            <v>RSC0.6*66.3</v>
          </cell>
          <cell r="C7" t="str">
            <v>不銹鋼 0.6 X 66.3 捲片 (趟窗轆內殼料)</v>
          </cell>
          <cell r="D7">
            <v>18.3</v>
          </cell>
          <cell r="E7" t="str">
            <v>KG</v>
          </cell>
        </row>
        <row r="8">
          <cell r="B8" t="str">
            <v>RSC0.7*48</v>
          </cell>
          <cell r="C8" t="str">
            <v>不銹鋼 0.7 X 48 捲片 (趟窗轆外殼料)</v>
          </cell>
          <cell r="D8">
            <v>17.2</v>
          </cell>
          <cell r="E8" t="str">
            <v>KG</v>
          </cell>
        </row>
        <row r="9">
          <cell r="B9" t="str">
            <v>RSC0.8*26.5</v>
          </cell>
          <cell r="C9" t="str">
            <v>不銹鋼 0.8 X 26.5 捲片 (細槽料)</v>
          </cell>
          <cell r="D9">
            <v>10.5</v>
          </cell>
          <cell r="E9" t="str">
            <v>KG</v>
          </cell>
        </row>
        <row r="10">
          <cell r="B10" t="str">
            <v>RSC0.8*29</v>
          </cell>
          <cell r="C10" t="str">
            <v>不銹鋼 0.8 X 29 捲片 (HPM08槽料)</v>
          </cell>
          <cell r="D10">
            <v>11.5</v>
          </cell>
          <cell r="E10" t="str">
            <v>KG</v>
          </cell>
        </row>
        <row r="11">
          <cell r="B11" t="str">
            <v>RSC0.8*48</v>
          </cell>
          <cell r="C11" t="str">
            <v xml:space="preserve">不銹鋼 0.8 X 48 304全硬捲片 </v>
          </cell>
          <cell r="D11">
            <v>13.4908</v>
          </cell>
          <cell r="E11" t="str">
            <v>KG</v>
          </cell>
        </row>
        <row r="12">
          <cell r="B12" t="str">
            <v>RSC0.9*109</v>
          </cell>
          <cell r="C12" t="str">
            <v>不銹鋼 0.9 X 109 捲片 (大趟窗轆料)</v>
          </cell>
          <cell r="D12">
            <v>13.4908</v>
          </cell>
          <cell r="E12" t="str">
            <v>KG</v>
          </cell>
        </row>
        <row r="13">
          <cell r="B13" t="str">
            <v>RSC1.0*24.5</v>
          </cell>
          <cell r="C13" t="str">
            <v>不銹鋼 1.0 X 24.5 捲片 (HHS款窗較窄槽料)</v>
          </cell>
          <cell r="D13">
            <v>16.5</v>
          </cell>
          <cell r="E13" t="str">
            <v>KG</v>
          </cell>
        </row>
        <row r="14">
          <cell r="B14" t="str">
            <v>RSC1.0*28.5</v>
          </cell>
          <cell r="C14" t="str">
            <v>不銹鋼 1.0 X 28.5 捲片</v>
          </cell>
          <cell r="D14">
            <v>16.5</v>
          </cell>
          <cell r="E14" t="str">
            <v>KG</v>
          </cell>
        </row>
        <row r="15">
          <cell r="B15" t="str">
            <v>RSC1.0*29.8</v>
          </cell>
          <cell r="C15" t="str">
            <v>不銹鋼 1.0 X 29.8 捲片 (HHS款窗較槽料)</v>
          </cell>
          <cell r="D15">
            <v>16.5</v>
          </cell>
          <cell r="E15" t="str">
            <v>KG</v>
          </cell>
        </row>
        <row r="16">
          <cell r="B16" t="str">
            <v>RSC1.0*31.5</v>
          </cell>
          <cell r="C16" t="str">
            <v>不銹鋼 1.0 X 31.5 捲片 (大槽料)</v>
          </cell>
          <cell r="D16">
            <v>15.99</v>
          </cell>
          <cell r="E16" t="str">
            <v>KG</v>
          </cell>
        </row>
        <row r="17">
          <cell r="B17" t="str">
            <v>RSC1.0*38</v>
          </cell>
          <cell r="C17" t="str">
            <v xml:space="preserve">不銹鋼 1.0 X 38 捲片 </v>
          </cell>
          <cell r="D17">
            <v>16.8</v>
          </cell>
          <cell r="E17" t="str">
            <v>KG</v>
          </cell>
        </row>
        <row r="18">
          <cell r="B18" t="str">
            <v>RSC1.0*45</v>
          </cell>
          <cell r="C18" t="str">
            <v xml:space="preserve">不銹鋼 1.0 X 45 捲片 </v>
          </cell>
          <cell r="D18">
            <v>16.8</v>
          </cell>
          <cell r="E18" t="str">
            <v>KG</v>
          </cell>
        </row>
        <row r="19">
          <cell r="B19" t="str">
            <v>RSC1.2*14</v>
          </cell>
          <cell r="C19" t="str">
            <v>不銹鋼 1.2 X 14 捲片 (窗較內藏鋼片料)</v>
          </cell>
          <cell r="D19">
            <v>13.182</v>
          </cell>
          <cell r="E19" t="str">
            <v>KG</v>
          </cell>
        </row>
        <row r="20">
          <cell r="B20" t="str">
            <v>RSC1.2*33.5</v>
          </cell>
          <cell r="C20" t="str">
            <v>不銹鋼 1.2 X 33.5 捲片 (HHMS款槽料)</v>
          </cell>
          <cell r="D20">
            <v>16.5</v>
          </cell>
          <cell r="E20" t="str">
            <v>KG</v>
          </cell>
        </row>
        <row r="21">
          <cell r="B21" t="str">
            <v>RSC1.2*48</v>
          </cell>
          <cell r="C21" t="str">
            <v>不銹鋼 1.2 X 48 捲片 (窗較內藏窄槽鋼片料)</v>
          </cell>
          <cell r="D21">
            <v>13.571999999999999</v>
          </cell>
          <cell r="E21" t="str">
            <v>KG</v>
          </cell>
        </row>
        <row r="22">
          <cell r="B22" t="str">
            <v>RSC1.5*25.5</v>
          </cell>
          <cell r="C22" t="str">
            <v>不銹鋼 1.5 X 25.5 捲片 (細三角咀料)</v>
          </cell>
          <cell r="D22">
            <v>13.571999999999999</v>
          </cell>
          <cell r="E22" t="str">
            <v>KG</v>
          </cell>
        </row>
        <row r="23">
          <cell r="B23" t="str">
            <v>RSC1.5*32</v>
          </cell>
          <cell r="C23" t="str">
            <v>不銹鋼 1.5 X 32 捲片 (#3 &amp; #4鋼扣料)</v>
          </cell>
          <cell r="D23">
            <v>10.8</v>
          </cell>
          <cell r="E23" t="str">
            <v>KG</v>
          </cell>
        </row>
        <row r="24">
          <cell r="B24" t="str">
            <v>RSC1.5*33</v>
          </cell>
          <cell r="C24" t="str">
            <v>不銹鋼 1.5 X 33 捲片 (#2鋼扣料)</v>
          </cell>
          <cell r="D24">
            <v>16.5</v>
          </cell>
          <cell r="E24" t="str">
            <v>KG</v>
          </cell>
        </row>
        <row r="25">
          <cell r="B25" t="str">
            <v>RSC1.5*34</v>
          </cell>
          <cell r="C25" t="str">
            <v>不銹鋼 1.5 X 34 捲片 (#1鋼扣料)</v>
          </cell>
          <cell r="D25">
            <v>10.8</v>
          </cell>
          <cell r="E25" t="str">
            <v>KG</v>
          </cell>
        </row>
        <row r="26">
          <cell r="B26" t="str">
            <v>RSC1.5*43</v>
          </cell>
          <cell r="C26" t="str">
            <v>不銹鋼 1.5 X 43 捲片 (8041鋼扣料)</v>
          </cell>
          <cell r="D26">
            <v>16.5</v>
          </cell>
          <cell r="E26" t="str">
            <v>KG</v>
          </cell>
        </row>
        <row r="27">
          <cell r="B27" t="str">
            <v>RSC1.5*48</v>
          </cell>
          <cell r="C27" t="str">
            <v>不銹鋼 1.5 X 48 捲片 (HHMS款窗較內藏鋼片料)</v>
          </cell>
          <cell r="D27">
            <v>16</v>
          </cell>
          <cell r="E27" t="str">
            <v>KG</v>
          </cell>
        </row>
        <row r="28">
          <cell r="B28" t="str">
            <v>RSC1.5*60</v>
          </cell>
          <cell r="C28" t="str">
            <v>不銹鋼 1.5 X 60 捲片 (細三角咀料)</v>
          </cell>
          <cell r="D28">
            <v>10.5</v>
          </cell>
          <cell r="E28" t="str">
            <v>KG</v>
          </cell>
        </row>
        <row r="29">
          <cell r="B29" t="str">
            <v>RSC1.8*31</v>
          </cell>
          <cell r="C29" t="str">
            <v>不銹鋼 1.8 X 31 捲片 (大三角咀料)</v>
          </cell>
          <cell r="D29">
            <v>10.6</v>
          </cell>
          <cell r="E29" t="str">
            <v>KG</v>
          </cell>
        </row>
        <row r="30">
          <cell r="B30" t="str">
            <v>RSC2.0*25.5</v>
          </cell>
          <cell r="C30" t="str">
            <v>不銹鋼 2.0 X 25.5 捲片 (三角咀料)</v>
          </cell>
          <cell r="D30">
            <v>11</v>
          </cell>
          <cell r="E30" t="str">
            <v>KG</v>
          </cell>
        </row>
        <row r="31">
          <cell r="B31" t="str">
            <v>RSC2.0*16</v>
          </cell>
          <cell r="C31" t="str">
            <v>不銹鋼 2.0 X 16 捲片</v>
          </cell>
          <cell r="D31">
            <v>11</v>
          </cell>
          <cell r="E31" t="str">
            <v>KG</v>
          </cell>
        </row>
        <row r="32">
          <cell r="B32" t="str">
            <v>RSC2.0*28</v>
          </cell>
          <cell r="C32" t="str">
            <v>不銹鋼 2.0  X 28 捲片 (HHMS款窗較三角咀料)</v>
          </cell>
          <cell r="D32">
            <v>15.5</v>
          </cell>
          <cell r="E32" t="str">
            <v>KG</v>
          </cell>
        </row>
        <row r="33">
          <cell r="B33" t="str">
            <v>RSC2.5*16</v>
          </cell>
          <cell r="C33" t="str">
            <v>不銹鋼 2.5 X 16 捲片</v>
          </cell>
          <cell r="D33">
            <v>14.3</v>
          </cell>
          <cell r="E33" t="str">
            <v>KG</v>
          </cell>
        </row>
        <row r="34">
          <cell r="B34" t="str">
            <v>RSC2.5*17.9</v>
          </cell>
          <cell r="C34" t="str">
            <v>不銹鋼 2.5 X 17.9 捲片</v>
          </cell>
          <cell r="D34">
            <v>14.3</v>
          </cell>
          <cell r="E34" t="str">
            <v>KG</v>
          </cell>
        </row>
        <row r="35">
          <cell r="B35" t="str">
            <v>RSC2.5*20</v>
          </cell>
          <cell r="C35" t="str">
            <v>不銹鋼 2.5 X 20 捲片</v>
          </cell>
          <cell r="D35">
            <v>14.3</v>
          </cell>
          <cell r="E35" t="str">
            <v>KG</v>
          </cell>
        </row>
        <row r="36">
          <cell r="B36" t="str">
            <v>RSC3.0*16</v>
          </cell>
          <cell r="C36" t="str">
            <v>不銹鋼 3.0 X 16 捲片</v>
          </cell>
          <cell r="D36">
            <v>10.8</v>
          </cell>
          <cell r="E36" t="str">
            <v>KG</v>
          </cell>
        </row>
        <row r="37">
          <cell r="B37" t="str">
            <v>RSC3.0*17.9</v>
          </cell>
          <cell r="C37" t="str">
            <v>不銹鋼 3.0 X 17.9 捲片</v>
          </cell>
          <cell r="D37">
            <v>14.3</v>
          </cell>
          <cell r="E37" t="str">
            <v>KG</v>
          </cell>
        </row>
        <row r="38">
          <cell r="B38" t="str">
            <v>RSC3.0*36</v>
          </cell>
          <cell r="C38" t="str">
            <v>不銹鋼 3.0 X 36 捲片</v>
          </cell>
          <cell r="D38">
            <v>13</v>
          </cell>
          <cell r="E38" t="str">
            <v>KG</v>
          </cell>
        </row>
        <row r="39">
          <cell r="B39" t="str">
            <v>RSC3.0*76</v>
          </cell>
          <cell r="C39" t="str">
            <v>不銹鋼 3.0 X 76 捲片 (不銹鋼活塞坐料)</v>
          </cell>
          <cell r="D39">
            <v>11.5</v>
          </cell>
          <cell r="E39" t="str">
            <v>KG</v>
          </cell>
        </row>
        <row r="40">
          <cell r="B40" t="str">
            <v>RSC3.0*128</v>
          </cell>
          <cell r="C40" t="str">
            <v>不銹鋼 3.0 X 128 捲片 (益美多點鎖傳動片)</v>
          </cell>
          <cell r="D40">
            <v>11</v>
          </cell>
          <cell r="E40" t="str">
            <v>KG</v>
          </cell>
        </row>
        <row r="41">
          <cell r="B41" t="str">
            <v>RSC3.0*136</v>
          </cell>
          <cell r="C41" t="str">
            <v>不銹鋼 3.0 X 136 捲片 (YKK多點鎖傳動片)</v>
          </cell>
          <cell r="D41">
            <v>11</v>
          </cell>
          <cell r="E41" t="str">
            <v>KG</v>
          </cell>
        </row>
        <row r="42">
          <cell r="B42" t="str">
            <v>RSS0.9</v>
          </cell>
          <cell r="C42" t="str">
            <v>不銹鋼 0.9 X 3' X 6' 張片 (8009D鎖口片料)</v>
          </cell>
          <cell r="D42">
            <v>18.7</v>
          </cell>
          <cell r="E42" t="str">
            <v>KG</v>
          </cell>
        </row>
        <row r="43">
          <cell r="B43" t="str">
            <v>RSS0.8</v>
          </cell>
          <cell r="C43" t="str">
            <v>不銹鋼 0.8 X 3' X 6' 張片</v>
          </cell>
          <cell r="D43">
            <v>15.87</v>
          </cell>
          <cell r="E43" t="str">
            <v>KG</v>
          </cell>
        </row>
        <row r="44">
          <cell r="B44" t="str">
            <v>RSS0.9</v>
          </cell>
          <cell r="C44" t="str">
            <v>不銹鋼 0.9 X 3' X 6' 張片 (8009D鎖口片料)</v>
          </cell>
          <cell r="D44">
            <v>18.7</v>
          </cell>
          <cell r="E44" t="str">
            <v>KG</v>
          </cell>
        </row>
        <row r="45">
          <cell r="B45" t="str">
            <v>RSS1.0</v>
          </cell>
          <cell r="C45" t="str">
            <v>不銹鋼 1.0 X 3' X 6' 張片</v>
          </cell>
          <cell r="D45">
            <v>16.8</v>
          </cell>
          <cell r="E45" t="str">
            <v>KG</v>
          </cell>
        </row>
        <row r="46">
          <cell r="B46" t="str">
            <v>RSS1.2</v>
          </cell>
          <cell r="C46" t="str">
            <v>不銹鋼 1.2 X 3' X 6' 張片</v>
          </cell>
          <cell r="D46">
            <v>18</v>
          </cell>
          <cell r="E46" t="str">
            <v>KG</v>
          </cell>
        </row>
        <row r="47">
          <cell r="B47" t="str">
            <v>RSS1.5</v>
          </cell>
          <cell r="C47" t="str">
            <v>不銹鋼 1.5 X 3' X 6' 張片</v>
          </cell>
          <cell r="D47">
            <v>11.6854</v>
          </cell>
          <cell r="E47" t="str">
            <v>KG</v>
          </cell>
        </row>
        <row r="48">
          <cell r="B48" t="str">
            <v>RSS2.0</v>
          </cell>
          <cell r="C48" t="str">
            <v>不銹鋼 2.0 X 3' X 6' 張片</v>
          </cell>
          <cell r="D48">
            <v>10.811999999999999</v>
          </cell>
          <cell r="E48" t="str">
            <v>KG</v>
          </cell>
        </row>
        <row r="49">
          <cell r="B49" t="str">
            <v>RSS2.5</v>
          </cell>
          <cell r="C49" t="str">
            <v>不銹鋼 2.5 X 3' X 6' 張片</v>
          </cell>
          <cell r="D49">
            <v>14.99</v>
          </cell>
          <cell r="E49" t="str">
            <v>KG</v>
          </cell>
        </row>
        <row r="50">
          <cell r="B50" t="str">
            <v>RSS3.0</v>
          </cell>
          <cell r="C50" t="str">
            <v>不銹鋼 3.0 X 3' X 6' 張片</v>
          </cell>
          <cell r="D50">
            <v>13</v>
          </cell>
          <cell r="E50" t="str">
            <v>KG</v>
          </cell>
        </row>
        <row r="51">
          <cell r="B51" t="str">
            <v>RISE1.2</v>
          </cell>
          <cell r="C51" t="str">
            <v>電解鐵 1.2 X 3' X 6' 張片</v>
          </cell>
          <cell r="D51">
            <v>5.6215999999999999</v>
          </cell>
          <cell r="E51" t="str">
            <v>KG</v>
          </cell>
        </row>
        <row r="52">
          <cell r="B52" t="str">
            <v>RISE0.8</v>
          </cell>
          <cell r="C52" t="str">
            <v>電解鐵 0.8 X 3' X 6' 張片</v>
          </cell>
          <cell r="D52">
            <v>5.7327000000000004</v>
          </cell>
          <cell r="E52" t="str">
            <v>KG</v>
          </cell>
        </row>
        <row r="53">
          <cell r="B53" t="str">
            <v>RISE1.2</v>
          </cell>
          <cell r="C53" t="str">
            <v>電解鐵 1.2 X 3' X 6' 張片</v>
          </cell>
          <cell r="D53">
            <v>5.6215999999999999</v>
          </cell>
          <cell r="E53" t="str">
            <v>KG</v>
          </cell>
        </row>
        <row r="54">
          <cell r="B54" t="str">
            <v>RISE1.5</v>
          </cell>
          <cell r="C54" t="str">
            <v>電解鐵 1.5 X 4' X 8' 張片</v>
          </cell>
          <cell r="D54">
            <v>16</v>
          </cell>
          <cell r="E54" t="str">
            <v>KG</v>
          </cell>
        </row>
        <row r="55">
          <cell r="B55" t="str">
            <v>RISE1.0*32.5</v>
          </cell>
          <cell r="C55" t="str">
            <v>電解鐵 1.0 X 32.5 X 1000 張片 (趟門轆內介子料)</v>
          </cell>
          <cell r="D55">
            <v>5.952</v>
          </cell>
          <cell r="E55" t="str">
            <v>KG</v>
          </cell>
        </row>
        <row r="56">
          <cell r="B56" t="str">
            <v>RICE1.6*114</v>
          </cell>
          <cell r="C56" t="str">
            <v>電解鐵 1.6 X 114  捲片 (趟門轆外殼料)</v>
          </cell>
          <cell r="D56">
            <v>5.7321</v>
          </cell>
          <cell r="E56" t="str">
            <v>KG</v>
          </cell>
        </row>
        <row r="57">
          <cell r="B57" t="str">
            <v>RICE1.6*118</v>
          </cell>
          <cell r="C57" t="str">
            <v>電解鐵 1.6 X 118  捲片 (趟門轆內殼料)</v>
          </cell>
          <cell r="D57">
            <v>5.7320000000000002</v>
          </cell>
          <cell r="E57" t="str">
            <v>KG</v>
          </cell>
        </row>
        <row r="58">
          <cell r="B58" t="str">
            <v>RISM1.0*34.5</v>
          </cell>
          <cell r="C58" t="str">
            <v>單光鐵 1.0 X 34.5 X 1000 張片 (耳仔鎖坐腳介子料)</v>
          </cell>
          <cell r="D58">
            <v>5.952</v>
          </cell>
          <cell r="E58" t="str">
            <v>KG</v>
          </cell>
        </row>
        <row r="59">
          <cell r="B59" t="str">
            <v>RICM1.5*80</v>
          </cell>
          <cell r="C59" t="str">
            <v xml:space="preserve">單光鐵 1.5 X 80 捲片 </v>
          </cell>
          <cell r="D59">
            <v>3.7210000000000001</v>
          </cell>
          <cell r="E59" t="str">
            <v>KG</v>
          </cell>
        </row>
        <row r="60">
          <cell r="B60" t="str">
            <v>RISM1.0*34.5</v>
          </cell>
          <cell r="C60" t="str">
            <v>單光鐵 1.0 X 34.5 X 1000 張片 (耳仔鎖坐腳介子料)</v>
          </cell>
          <cell r="D60">
            <v>5.952</v>
          </cell>
          <cell r="E60" t="str">
            <v>KG</v>
          </cell>
        </row>
        <row r="61">
          <cell r="B61" t="str">
            <v>RICM1.5*80</v>
          </cell>
          <cell r="C61" t="str">
            <v xml:space="preserve">單光鐵 1.5 X 80 捲片 </v>
          </cell>
          <cell r="D61">
            <v>3.7210000000000001</v>
          </cell>
          <cell r="E61" t="str">
            <v>KG</v>
          </cell>
        </row>
        <row r="62">
          <cell r="B62" t="str">
            <v>RICM1.6*19</v>
          </cell>
          <cell r="C62" t="str">
            <v>單光鐵 1.6 X 19 捲片 (8027 &amp; 8004磨耳巴料)</v>
          </cell>
          <cell r="D62">
            <v>3.9683999999999999</v>
          </cell>
          <cell r="E62" t="str">
            <v>KG</v>
          </cell>
        </row>
        <row r="63">
          <cell r="B63" t="str">
            <v>RICM1.6*52.5</v>
          </cell>
          <cell r="C63" t="str">
            <v>單光鐵 1.6 X 52.5 捲片 (015磨耳料)</v>
          </cell>
          <cell r="D63">
            <v>4.9682000000000004</v>
          </cell>
          <cell r="E63" t="str">
            <v>KG</v>
          </cell>
        </row>
        <row r="64">
          <cell r="B64" t="str">
            <v>RICM1.6*90.5</v>
          </cell>
          <cell r="C64" t="str">
            <v>單光鐵 1.6 X 90.5 捲片 (8004磨耳坐腳料)</v>
          </cell>
          <cell r="D64">
            <v>3.9683999999999999</v>
          </cell>
          <cell r="E64" t="str">
            <v>KG</v>
          </cell>
        </row>
        <row r="65">
          <cell r="B65" t="str">
            <v>RICM1.6*45</v>
          </cell>
          <cell r="C65" t="str">
            <v>單光鐵 1.6 X 45 捲片 (8001磨耳料)</v>
          </cell>
          <cell r="D65">
            <v>3.9683000000000002</v>
          </cell>
          <cell r="E65" t="str">
            <v>KG</v>
          </cell>
        </row>
        <row r="66">
          <cell r="B66" t="str">
            <v>RICM1.6*62.5</v>
          </cell>
          <cell r="C66" t="str">
            <v>單光鐵 1.6 X 62.5 捲片 (8003磨耳坐腳料)</v>
          </cell>
          <cell r="D66">
            <v>0</v>
          </cell>
          <cell r="E66" t="str">
            <v>KG</v>
          </cell>
        </row>
        <row r="67">
          <cell r="B67" t="str">
            <v>RICM1.6*114</v>
          </cell>
          <cell r="C67" t="str">
            <v>單光鐵 1.6 X 114  捲片 (電彩趟門轆外殼料)</v>
          </cell>
          <cell r="D67">
            <v>3.9683000000000002</v>
          </cell>
          <cell r="E67" t="str">
            <v>KG</v>
          </cell>
        </row>
        <row r="68">
          <cell r="B68" t="str">
            <v>RICM2.0*40.8</v>
          </cell>
          <cell r="C68" t="str">
            <v>單光鐵 2.0 X 40.8 捲片 (短013磨耳料)</v>
          </cell>
          <cell r="D68">
            <v>3.8028</v>
          </cell>
          <cell r="E68" t="str">
            <v>KG</v>
          </cell>
        </row>
        <row r="69">
          <cell r="B69" t="str">
            <v>RICM2.0*45</v>
          </cell>
          <cell r="C69" t="str">
            <v>單光鐵 2.0 X 45 捲片 (FFL011磨耳料)</v>
          </cell>
          <cell r="D69">
            <v>3.5548999999999999</v>
          </cell>
          <cell r="E69" t="str">
            <v>KG</v>
          </cell>
        </row>
        <row r="70">
          <cell r="B70" t="str">
            <v>RICM2.0*109</v>
          </cell>
          <cell r="C70" t="str">
            <v>單光鐵 2.0 X 109  捲片 (FFL013磨耳料)</v>
          </cell>
          <cell r="D70">
            <v>3.8028</v>
          </cell>
          <cell r="E70" t="str">
            <v>KG</v>
          </cell>
        </row>
        <row r="71">
          <cell r="B71" t="str">
            <v>RICM2.0*140</v>
          </cell>
          <cell r="C71" t="str">
            <v>單光鐵 2.0 X 140  捲片 (FFL014磨耳料)</v>
          </cell>
          <cell r="D71">
            <v>3.7202000000000002</v>
          </cell>
          <cell r="E71" t="str">
            <v>KG</v>
          </cell>
        </row>
        <row r="72">
          <cell r="B72" t="str">
            <v>RISM3.0*35</v>
          </cell>
          <cell r="C72" t="str">
            <v>單光鐵 3.0 X 35 X 1000 張片 (勾鎖鐵勾料)</v>
          </cell>
          <cell r="D72">
            <v>4.4969999999999999</v>
          </cell>
          <cell r="E72" t="str">
            <v>KG</v>
          </cell>
        </row>
        <row r="73">
          <cell r="B73" t="str">
            <v>RISM3.0*65</v>
          </cell>
          <cell r="C73" t="str">
            <v>單光鐵 3.0 X 65 X 1000 張片 (電叉料)</v>
          </cell>
          <cell r="D73">
            <v>4.4969999999999999</v>
          </cell>
          <cell r="E73" t="str">
            <v>KG</v>
          </cell>
        </row>
        <row r="74">
          <cell r="B74" t="str">
            <v>RISM3.0</v>
          </cell>
          <cell r="C74" t="str">
            <v xml:space="preserve">單光鐵 3.0 X 3' X 6' 張片 </v>
          </cell>
          <cell r="D74">
            <v>4.3821000000000003</v>
          </cell>
          <cell r="E74" t="str">
            <v>KG</v>
          </cell>
        </row>
        <row r="75">
          <cell r="B75" t="str">
            <v>RICM1.6*181</v>
          </cell>
          <cell r="C75" t="str">
            <v>單光鐵 1.6 X 181  捲片 (FFL016磨耳料)</v>
          </cell>
          <cell r="D75">
            <v>15</v>
          </cell>
          <cell r="E75" t="str">
            <v>KG</v>
          </cell>
        </row>
        <row r="76">
          <cell r="B76" t="str">
            <v>RLSY-18</v>
          </cell>
          <cell r="C76" t="str">
            <v>潤源 SY-18天那水</v>
          </cell>
          <cell r="D76">
            <v>6.1109999999999998</v>
          </cell>
          <cell r="E76" t="str">
            <v>L</v>
          </cell>
        </row>
        <row r="77">
          <cell r="B77" t="str">
            <v>RSST3.0</v>
          </cell>
          <cell r="C77" t="str">
            <v>銅螺絲 4.8 X 3.0MM</v>
          </cell>
          <cell r="D77">
            <v>3.2000000000000001E-2</v>
          </cell>
          <cell r="E77" t="str">
            <v>粒</v>
          </cell>
        </row>
        <row r="78">
          <cell r="B78" t="str">
            <v>RSST3.0</v>
          </cell>
          <cell r="C78" t="str">
            <v>銅螺絲 4.8 X 3.0MM</v>
          </cell>
          <cell r="D78">
            <v>3.2000000000000001E-2</v>
          </cell>
          <cell r="E78" t="str">
            <v>粒</v>
          </cell>
        </row>
        <row r="79">
          <cell r="B79" t="str">
            <v>RSST3.5</v>
          </cell>
          <cell r="C79" t="str">
            <v>銅螺絲 4.8 X 3.5MM</v>
          </cell>
          <cell r="D79">
            <v>3.2000000000000001E-2</v>
          </cell>
          <cell r="E79" t="str">
            <v>粒</v>
          </cell>
        </row>
        <row r="80">
          <cell r="B80" t="str">
            <v>RSST4.2</v>
          </cell>
          <cell r="C80" t="str">
            <v>銅螺絲 4.8 X 4.2MM</v>
          </cell>
          <cell r="D80">
            <v>3.2000000000000001E-2</v>
          </cell>
          <cell r="E80" t="str">
            <v>粒</v>
          </cell>
        </row>
        <row r="81">
          <cell r="B81" t="str">
            <v>RSST6*5</v>
          </cell>
          <cell r="C81" t="str">
            <v>銅螺絲 6.0 X 5MM</v>
          </cell>
          <cell r="D81">
            <v>0</v>
          </cell>
          <cell r="E81" t="str">
            <v>粒</v>
          </cell>
        </row>
        <row r="82">
          <cell r="B82" t="str">
            <v>RSHD3.5</v>
          </cell>
          <cell r="C82" t="str">
            <v>銅螺絲 6.0 X 3.5MM</v>
          </cell>
          <cell r="D82">
            <v>7.2999999999999995E-2</v>
          </cell>
          <cell r="E82" t="str">
            <v>粒</v>
          </cell>
        </row>
        <row r="83">
          <cell r="B83" t="str">
            <v>RDLS-B</v>
          </cell>
          <cell r="C83" t="str">
            <v>銅拉巴螺絲</v>
          </cell>
          <cell r="D83">
            <v>7.2999999999999995E-2</v>
          </cell>
          <cell r="E83" t="str">
            <v>粒</v>
          </cell>
        </row>
        <row r="84">
          <cell r="B84" t="str">
            <v>RDLS-S</v>
          </cell>
          <cell r="C84" t="str">
            <v>不銹鋼拉巴螺絲</v>
          </cell>
          <cell r="D84">
            <v>0.115</v>
          </cell>
          <cell r="E84" t="str">
            <v>粒</v>
          </cell>
        </row>
        <row r="85">
          <cell r="B85" t="str">
            <v>R3/16" X 5/8"</v>
          </cell>
          <cell r="C85" t="str">
            <v>3/16" X 5/8" 不銹鋼螺絲</v>
          </cell>
          <cell r="D85">
            <v>0.11899999999999999</v>
          </cell>
          <cell r="E85" t="str">
            <v>粒</v>
          </cell>
        </row>
        <row r="86">
          <cell r="B86" t="str">
            <v>R3/16" X 3/8"</v>
          </cell>
          <cell r="C86" t="str">
            <v>3/16" X 3/8" 不銹鋼螺絲</v>
          </cell>
          <cell r="D86">
            <v>0.09</v>
          </cell>
          <cell r="E86" t="str">
            <v>粒</v>
          </cell>
        </row>
        <row r="87">
          <cell r="B87" t="str">
            <v>DH75-PW7.5*1.65</v>
          </cell>
          <cell r="C87" t="str">
            <v>7.5 X 1.65mm蝴蝶較銅介子</v>
          </cell>
          <cell r="D87">
            <v>4.1000000000000002E-2</v>
          </cell>
          <cell r="E87" t="str">
            <v>粒</v>
          </cell>
        </row>
        <row r="88">
          <cell r="B88" t="str">
            <v>DH75-PW7.5*1.85</v>
          </cell>
          <cell r="C88" t="str">
            <v>7.5 X 1.85mm蝴蝶較銅介子</v>
          </cell>
          <cell r="D88">
            <v>4.2000000000000003E-2</v>
          </cell>
          <cell r="E88" t="str">
            <v>粒</v>
          </cell>
        </row>
        <row r="89">
          <cell r="B89" t="str">
            <v>DH75-PW7.5*2.3</v>
          </cell>
          <cell r="C89" t="str">
            <v>7.5 X 2.3mm蝴蝶較銅介子</v>
          </cell>
          <cell r="D89">
            <v>4.2000000000000003E-2</v>
          </cell>
          <cell r="E89" t="str">
            <v>粒</v>
          </cell>
        </row>
        <row r="90">
          <cell r="B90" t="str">
            <v>RYKKHK-5004B</v>
          </cell>
          <cell r="C90" t="str">
            <v>50料多點鎖銅司套</v>
          </cell>
          <cell r="D90">
            <v>0.13300000000000001</v>
          </cell>
          <cell r="E90" t="str">
            <v>粒</v>
          </cell>
        </row>
        <row r="91">
          <cell r="B91" t="str">
            <v>RPTO07UCLHO</v>
          </cell>
          <cell r="C91" t="str">
            <v>38料多點鎖銅司套</v>
          </cell>
          <cell r="D91">
            <v>0.115</v>
          </cell>
          <cell r="E91" t="str">
            <v>粒</v>
          </cell>
        </row>
        <row r="92">
          <cell r="B92" t="str">
            <v>RACRP-10-B</v>
          </cell>
          <cell r="C92" t="str">
            <v>傳動珠5.5MM銅司套</v>
          </cell>
          <cell r="D92">
            <v>0.115</v>
          </cell>
          <cell r="E92" t="str">
            <v>粒</v>
          </cell>
        </row>
        <row r="93">
          <cell r="B93" t="str">
            <v>RKMPR-B</v>
          </cell>
          <cell r="C93" t="str">
            <v>多點鎖滾珠銅司套 - 電叻</v>
          </cell>
          <cell r="D93">
            <v>0.21</v>
          </cell>
          <cell r="E93" t="str">
            <v>粒</v>
          </cell>
        </row>
        <row r="94">
          <cell r="B94" t="str">
            <v>R9K-10323-C</v>
          </cell>
          <cell r="C94" t="str">
            <v>傳動珠13.5MM高銅介子</v>
          </cell>
          <cell r="D94">
            <v>0.21</v>
          </cell>
          <cell r="E94" t="str">
            <v>粒</v>
          </cell>
        </row>
        <row r="95">
          <cell r="B95" t="str">
            <v>R9K-10208-C</v>
          </cell>
          <cell r="C95" t="str">
            <v>傳動珠3.1MM高銅介子</v>
          </cell>
          <cell r="D95">
            <v>8.5000000000000006E-2</v>
          </cell>
          <cell r="E95" t="str">
            <v>粒</v>
          </cell>
        </row>
        <row r="96">
          <cell r="B96" t="str">
            <v>R9K-10210-C</v>
          </cell>
          <cell r="C96" t="str">
            <v>傳動珠9.5MM高銅介子</v>
          </cell>
          <cell r="D96">
            <v>0.16</v>
          </cell>
          <cell r="E96" t="str">
            <v>粒</v>
          </cell>
        </row>
        <row r="97">
          <cell r="B97" t="str">
            <v>RACRP-15-C</v>
          </cell>
          <cell r="C97" t="str">
            <v>傳動珠7MM高銅介子</v>
          </cell>
          <cell r="D97">
            <v>0.13</v>
          </cell>
          <cell r="E97" t="str">
            <v>粒</v>
          </cell>
        </row>
        <row r="98">
          <cell r="B98" t="str">
            <v>RACRP-C</v>
          </cell>
          <cell r="C98" t="str">
            <v>益美傳動珠3.7MM高銅介子</v>
          </cell>
          <cell r="D98">
            <v>8.7999999999999995E-2</v>
          </cell>
          <cell r="E98" t="str">
            <v>粒</v>
          </cell>
        </row>
        <row r="99">
          <cell r="B99" t="str">
            <v>RCTSC-C</v>
          </cell>
          <cell r="C99" t="str">
            <v>傳動珠5.5MM高銅介子</v>
          </cell>
          <cell r="D99">
            <v>0.11</v>
          </cell>
          <cell r="E99" t="str">
            <v>粒</v>
          </cell>
        </row>
        <row r="100">
          <cell r="B100" t="str">
            <v>RCDMN-S10*13</v>
          </cell>
          <cell r="C100" t="str">
            <v>七字螺絲#10 X 13MM</v>
          </cell>
          <cell r="D100">
            <v>1.25</v>
          </cell>
          <cell r="E100" t="str">
            <v>粒</v>
          </cell>
        </row>
        <row r="101">
          <cell r="B101" t="str">
            <v>RBHHF-PA</v>
          </cell>
          <cell r="C101" t="str">
            <v>HF型合金合頁軸心 - 電彩鋅</v>
          </cell>
          <cell r="D101">
            <v>1.25</v>
          </cell>
          <cell r="E101" t="str">
            <v>支</v>
          </cell>
        </row>
        <row r="102">
          <cell r="B102" t="str">
            <v>RDT-P</v>
          </cell>
          <cell r="C102" t="str">
            <v>傍撐鎖盒鎖蕊</v>
          </cell>
          <cell r="D102">
            <v>0</v>
          </cell>
          <cell r="E102" t="str">
            <v>粒</v>
          </cell>
        </row>
        <row r="103">
          <cell r="B103" t="str">
            <v>RPF</v>
          </cell>
          <cell r="C103" t="str">
            <v>0.11 X 1 1/2 X 4  PE透明手指袋</v>
          </cell>
          <cell r="D103">
            <v>2.4E-2</v>
          </cell>
          <cell r="E103" t="str">
            <v>個</v>
          </cell>
        </row>
        <row r="104">
          <cell r="B104" t="str">
            <v>RPF</v>
          </cell>
          <cell r="C104" t="str">
            <v>0.11 X 1 1/2 X 4  PE透明手指袋</v>
          </cell>
          <cell r="D104">
            <v>2.4E-2</v>
          </cell>
          <cell r="E104" t="str">
            <v>個</v>
          </cell>
        </row>
        <row r="105">
          <cell r="B105" t="str">
            <v>RPG01</v>
          </cell>
          <cell r="C105" t="str">
            <v>0.05 X 2 1/2 X 4  PE光身平口袋</v>
          </cell>
          <cell r="D105">
            <v>1.2E-2</v>
          </cell>
          <cell r="E105" t="str">
            <v>個</v>
          </cell>
        </row>
        <row r="106">
          <cell r="B106" t="str">
            <v>RPG02</v>
          </cell>
          <cell r="C106" t="str">
            <v>0.05 X 3 1/2 X 7  PE光身平口袋</v>
          </cell>
          <cell r="D106">
            <v>0.02</v>
          </cell>
          <cell r="E106" t="str">
            <v>個</v>
          </cell>
        </row>
        <row r="107">
          <cell r="B107" t="str">
            <v>RPG03</v>
          </cell>
          <cell r="C107" t="str">
            <v>0.05 X 6 X 9      PE光身平口袋</v>
          </cell>
          <cell r="D107">
            <v>3.5000000000000003E-2</v>
          </cell>
          <cell r="E107" t="str">
            <v>個</v>
          </cell>
        </row>
        <row r="108">
          <cell r="B108" t="str">
            <v>RPG04</v>
          </cell>
          <cell r="C108" t="str">
            <v>0.05 X 2 1/2 X 6  PE光身平口袋</v>
          </cell>
          <cell r="D108">
            <v>1.7000000000000001E-2</v>
          </cell>
          <cell r="E108" t="str">
            <v>個</v>
          </cell>
        </row>
        <row r="109">
          <cell r="B109" t="str">
            <v>RPG05</v>
          </cell>
          <cell r="C109" t="str">
            <v>0.05 X 2 1/2 X 7  PE光身平口袋</v>
          </cell>
          <cell r="D109">
            <v>2.1999999999999999E-2</v>
          </cell>
          <cell r="E109" t="str">
            <v>個</v>
          </cell>
        </row>
        <row r="110">
          <cell r="B110" t="str">
            <v>RPG06</v>
          </cell>
          <cell r="C110" t="str">
            <v>0.05 X 4 X 9      PE光身平口袋</v>
          </cell>
          <cell r="D110">
            <v>3.7999999999999999E-2</v>
          </cell>
          <cell r="E110" t="str">
            <v>個</v>
          </cell>
        </row>
        <row r="111">
          <cell r="B111" t="str">
            <v>RPG07</v>
          </cell>
          <cell r="C111" t="str">
            <v>0.05 X 8 1/2 X 12 1/2  PE光身平口袋</v>
          </cell>
          <cell r="D111">
            <v>5.6000000000000001E-2</v>
          </cell>
          <cell r="E111" t="str">
            <v>個</v>
          </cell>
        </row>
        <row r="112">
          <cell r="B112" t="str">
            <v>RPG08</v>
          </cell>
          <cell r="C112">
            <v>0</v>
          </cell>
          <cell r="D112">
            <v>0</v>
          </cell>
          <cell r="E112" t="str">
            <v>個</v>
          </cell>
        </row>
        <row r="113">
          <cell r="B113" t="str">
            <v>RPG09</v>
          </cell>
          <cell r="C113">
            <v>0</v>
          </cell>
          <cell r="D113">
            <v>0</v>
          </cell>
          <cell r="E113" t="str">
            <v>個</v>
          </cell>
        </row>
        <row r="114">
          <cell r="B114" t="str">
            <v>RPG10</v>
          </cell>
          <cell r="C114">
            <v>0</v>
          </cell>
          <cell r="D114">
            <v>0</v>
          </cell>
          <cell r="E114" t="str">
            <v>個</v>
          </cell>
        </row>
        <row r="115">
          <cell r="B115" t="str">
            <v>RPG11</v>
          </cell>
          <cell r="C115">
            <v>0</v>
          </cell>
          <cell r="D115">
            <v>0</v>
          </cell>
          <cell r="E115" t="str">
            <v>個</v>
          </cell>
        </row>
        <row r="116">
          <cell r="B116" t="str">
            <v>RPG12</v>
          </cell>
          <cell r="C116" t="str">
            <v>0.05 X 3 1/2 X 8  PE光身平口袋</v>
          </cell>
          <cell r="D116">
            <v>2.1999999999999999E-2</v>
          </cell>
          <cell r="E116" t="str">
            <v>個</v>
          </cell>
        </row>
        <row r="117">
          <cell r="B117" t="str">
            <v>RPG13</v>
          </cell>
          <cell r="C117" t="str">
            <v>0.05 X 3 1/2 X 8  PE光身平口袋</v>
          </cell>
          <cell r="D117">
            <v>2.1999999999999999E-2</v>
          </cell>
          <cell r="E117" t="str">
            <v>個</v>
          </cell>
        </row>
        <row r="118">
          <cell r="B118" t="str">
            <v>RPG14</v>
          </cell>
          <cell r="C118" t="str">
            <v>0.05 X 12 1/2 X 18 1/2  PE光身平口袋</v>
          </cell>
          <cell r="D118">
            <v>0.15</v>
          </cell>
          <cell r="E118" t="str">
            <v>個</v>
          </cell>
        </row>
        <row r="119">
          <cell r="B119" t="str">
            <v>RPG15</v>
          </cell>
          <cell r="C119" t="str">
            <v>0.05 X 2 1/2 X 9  PE光身平口袋</v>
          </cell>
          <cell r="D119">
            <v>2.7E-2</v>
          </cell>
          <cell r="E119" t="str">
            <v>個</v>
          </cell>
        </row>
        <row r="120">
          <cell r="B120" t="str">
            <v>RPG16</v>
          </cell>
          <cell r="C120" t="str">
            <v>0.05 X 2  X 6     PE光身平口袋</v>
          </cell>
          <cell r="D120">
            <v>1.4999999999999999E-2</v>
          </cell>
          <cell r="E120" t="str">
            <v>個</v>
          </cell>
        </row>
        <row r="121">
          <cell r="B121" t="str">
            <v>RPG17</v>
          </cell>
          <cell r="C121" t="str">
            <v>0.15 X 6 X 9      PE光身平口袋</v>
          </cell>
          <cell r="D121">
            <v>0.10199999999999999</v>
          </cell>
          <cell r="E121" t="str">
            <v>個</v>
          </cell>
        </row>
        <row r="122">
          <cell r="B122" t="str">
            <v>RPG18</v>
          </cell>
          <cell r="C122">
            <v>0</v>
          </cell>
          <cell r="D122">
            <v>0</v>
          </cell>
          <cell r="E122" t="str">
            <v>個</v>
          </cell>
        </row>
        <row r="123">
          <cell r="B123" t="str">
            <v>RPG19</v>
          </cell>
          <cell r="C123">
            <v>0</v>
          </cell>
          <cell r="D123">
            <v>0</v>
          </cell>
          <cell r="E123" t="str">
            <v>個</v>
          </cell>
        </row>
        <row r="124">
          <cell r="B124" t="str">
            <v>RPG20</v>
          </cell>
          <cell r="C124">
            <v>0</v>
          </cell>
          <cell r="D124">
            <v>0</v>
          </cell>
          <cell r="E124" t="str">
            <v>個</v>
          </cell>
        </row>
        <row r="125">
          <cell r="B125" t="str">
            <v>RMLPSPF</v>
          </cell>
          <cell r="C125" t="str">
            <v>多點鎖手柄套尾袋</v>
          </cell>
          <cell r="D125">
            <v>17</v>
          </cell>
          <cell r="E125" t="str">
            <v>個</v>
          </cell>
        </row>
        <row r="126">
          <cell r="B126" t="str">
            <v>RPIG/15001</v>
          </cell>
          <cell r="C126" t="str">
            <v>東林15001鮮紅色顏料</v>
          </cell>
          <cell r="D126">
            <v>28</v>
          </cell>
          <cell r="E126" t="str">
            <v>包</v>
          </cell>
        </row>
        <row r="127">
          <cell r="B127" t="str">
            <v>RPIG/2705</v>
          </cell>
          <cell r="C127" t="str">
            <v>東林2705通用黑色母顏料</v>
          </cell>
          <cell r="D127">
            <v>17</v>
          </cell>
          <cell r="E127" t="str">
            <v>KG</v>
          </cell>
        </row>
        <row r="128">
          <cell r="B128" t="str">
            <v>RPIG/15001</v>
          </cell>
          <cell r="C128" t="str">
            <v>東林15001鮮紅色顏料</v>
          </cell>
          <cell r="D128">
            <v>28</v>
          </cell>
          <cell r="E128" t="str">
            <v>包</v>
          </cell>
        </row>
        <row r="129">
          <cell r="B129" t="str">
            <v>RPIG/16001</v>
          </cell>
          <cell r="C129" t="str">
            <v>東林16001粉紅色顏料</v>
          </cell>
          <cell r="D129">
            <v>16</v>
          </cell>
          <cell r="E129" t="str">
            <v>包</v>
          </cell>
        </row>
        <row r="130">
          <cell r="B130" t="str">
            <v>RPIG/36001</v>
          </cell>
          <cell r="C130" t="str">
            <v>東林36001金色顏料(對5020粉)</v>
          </cell>
          <cell r="D130">
            <v>37.5</v>
          </cell>
          <cell r="E130" t="str">
            <v>包</v>
          </cell>
        </row>
        <row r="131">
          <cell r="B131" t="str">
            <v>RPIG/36002</v>
          </cell>
          <cell r="C131" t="str">
            <v>東林36002古銅色顏料(對X2393油)</v>
          </cell>
          <cell r="D131">
            <v>45</v>
          </cell>
          <cell r="E131" t="str">
            <v>包</v>
          </cell>
        </row>
        <row r="132">
          <cell r="B132" t="str">
            <v>RPIG/43001</v>
          </cell>
          <cell r="C132" t="str">
            <v>東林43001顏料</v>
          </cell>
          <cell r="D132">
            <v>16</v>
          </cell>
          <cell r="E132" t="str">
            <v>包</v>
          </cell>
        </row>
        <row r="133">
          <cell r="B133" t="str">
            <v>RPIG/45001</v>
          </cell>
          <cell r="C133" t="str">
            <v>東林45001綠色顏料</v>
          </cell>
          <cell r="D133">
            <v>15.5</v>
          </cell>
          <cell r="E133" t="str">
            <v>包</v>
          </cell>
        </row>
        <row r="134">
          <cell r="B134" t="str">
            <v>RPIG/46001</v>
          </cell>
          <cell r="C134" t="str">
            <v>東林46001深綠色顏料(對3013粉)</v>
          </cell>
          <cell r="D134">
            <v>15.8</v>
          </cell>
          <cell r="E134" t="str">
            <v>包</v>
          </cell>
        </row>
        <row r="135">
          <cell r="B135" t="str">
            <v>RPIG/46002</v>
          </cell>
          <cell r="C135" t="str">
            <v>東林46002墨綠色顏料(對3017粉)</v>
          </cell>
          <cell r="D135">
            <v>16</v>
          </cell>
          <cell r="E135" t="str">
            <v>包</v>
          </cell>
        </row>
        <row r="136">
          <cell r="B136" t="str">
            <v>RPIG/46003</v>
          </cell>
          <cell r="C136" t="str">
            <v>東林46003綠色顏料</v>
          </cell>
          <cell r="D136">
            <v>16</v>
          </cell>
          <cell r="E136" t="str">
            <v>包</v>
          </cell>
        </row>
        <row r="137">
          <cell r="B137" t="str">
            <v>RPIG/46005</v>
          </cell>
          <cell r="C137" t="str">
            <v>東林46005金屬綠色顏料(對X2501油)</v>
          </cell>
          <cell r="D137">
            <v>25</v>
          </cell>
          <cell r="E137" t="str">
            <v>包</v>
          </cell>
        </row>
        <row r="138">
          <cell r="B138" t="str">
            <v>RPIG/46006</v>
          </cell>
          <cell r="C138" t="str">
            <v>東林46006苹果綠顏料(對3009粉)</v>
          </cell>
          <cell r="D138">
            <v>21</v>
          </cell>
          <cell r="E138" t="str">
            <v>包</v>
          </cell>
        </row>
        <row r="139">
          <cell r="B139" t="str">
            <v>RPIG/46007</v>
          </cell>
          <cell r="C139" t="str">
            <v>東林46007綠色顏料(對MK209C粉)</v>
          </cell>
          <cell r="D139">
            <v>0</v>
          </cell>
          <cell r="E139" t="str">
            <v>包</v>
          </cell>
        </row>
        <row r="140">
          <cell r="B140" t="str">
            <v>RPIG/46008</v>
          </cell>
          <cell r="C140" t="str">
            <v>東林46008綠色顏料(對MK127C粉)</v>
          </cell>
          <cell r="D140">
            <v>20</v>
          </cell>
          <cell r="E140" t="str">
            <v>包</v>
          </cell>
        </row>
        <row r="141">
          <cell r="B141" t="str">
            <v>RPIG/46011</v>
          </cell>
          <cell r="C141" t="str">
            <v>東林46011綠色顏料(對3204粉)</v>
          </cell>
          <cell r="D141">
            <v>15</v>
          </cell>
          <cell r="E141" t="str">
            <v>包</v>
          </cell>
        </row>
        <row r="142">
          <cell r="B142" t="str">
            <v>RPIG/46012</v>
          </cell>
          <cell r="C142" t="str">
            <v>東林46012綠色顏料(對P2-G006粉)</v>
          </cell>
          <cell r="D142">
            <v>17</v>
          </cell>
          <cell r="E142" t="str">
            <v>包</v>
          </cell>
        </row>
        <row r="143">
          <cell r="B143" t="str">
            <v>RPIG/46013</v>
          </cell>
          <cell r="C143" t="str">
            <v>東林46013綠色顏料(對RAL5018粉)</v>
          </cell>
          <cell r="D143">
            <v>14</v>
          </cell>
          <cell r="E143" t="str">
            <v>包</v>
          </cell>
        </row>
        <row r="144">
          <cell r="B144" t="str">
            <v>RPIG/48001</v>
          </cell>
          <cell r="C144" t="str">
            <v>東林48001綠色顏料(對MKA18CL粉)</v>
          </cell>
          <cell r="D144">
            <v>21</v>
          </cell>
          <cell r="E144" t="str">
            <v>包</v>
          </cell>
        </row>
        <row r="145">
          <cell r="B145" t="str">
            <v>RPIG/55001</v>
          </cell>
          <cell r="C145" t="str">
            <v>東林55001綠色顏料(對RAL6034粉)</v>
          </cell>
          <cell r="D145">
            <v>15</v>
          </cell>
          <cell r="E145" t="str">
            <v>包</v>
          </cell>
        </row>
        <row r="146">
          <cell r="B146" t="str">
            <v>RPIG/56001</v>
          </cell>
          <cell r="C146" t="str">
            <v>東林56001藍色顏料(對X7607油)</v>
          </cell>
          <cell r="D146">
            <v>17</v>
          </cell>
          <cell r="E146" t="str">
            <v>包</v>
          </cell>
        </row>
        <row r="147">
          <cell r="B147" t="str">
            <v>RPIG/56003</v>
          </cell>
          <cell r="C147" t="str">
            <v>東林56003藍色顏料(對H7-B011粉)</v>
          </cell>
          <cell r="D147">
            <v>25</v>
          </cell>
          <cell r="E147" t="str">
            <v>包</v>
          </cell>
        </row>
        <row r="148">
          <cell r="B148" t="str">
            <v>RPIG/76001</v>
          </cell>
          <cell r="C148" t="str">
            <v>東林76001香檳色顏料(對X2327油,7037粉)</v>
          </cell>
          <cell r="D148">
            <v>16</v>
          </cell>
          <cell r="E148" t="str">
            <v>包</v>
          </cell>
        </row>
        <row r="149">
          <cell r="B149" t="str">
            <v>RPIG/76002</v>
          </cell>
          <cell r="C149" t="str">
            <v>東林76002淺啡色顏料(對X284250S油)</v>
          </cell>
          <cell r="D149">
            <v>21</v>
          </cell>
          <cell r="E149" t="str">
            <v>包</v>
          </cell>
        </row>
        <row r="150">
          <cell r="B150" t="str">
            <v>RPIG/76003</v>
          </cell>
          <cell r="C150" t="str">
            <v>東林76003香檳色顏料(對X275880油)</v>
          </cell>
          <cell r="D150">
            <v>15</v>
          </cell>
          <cell r="E150" t="str">
            <v>包</v>
          </cell>
        </row>
        <row r="151">
          <cell r="B151" t="str">
            <v>RPIG/76004</v>
          </cell>
          <cell r="C151" t="str">
            <v>東林76004杏色顏料(對X100640M油)</v>
          </cell>
          <cell r="D151">
            <v>15</v>
          </cell>
          <cell r="E151" t="str">
            <v>包</v>
          </cell>
        </row>
        <row r="152">
          <cell r="B152" t="str">
            <v>RPIG/76006</v>
          </cell>
          <cell r="C152" t="str">
            <v>東林76006金屬灰色顏料(對80261粉)</v>
          </cell>
          <cell r="D152">
            <v>25</v>
          </cell>
          <cell r="E152" t="str">
            <v>包</v>
          </cell>
        </row>
        <row r="153">
          <cell r="B153" t="str">
            <v>RPIG/76007</v>
          </cell>
          <cell r="C153" t="str">
            <v>東林76007香檳色顏料(對X100450油)</v>
          </cell>
          <cell r="D153">
            <v>13</v>
          </cell>
          <cell r="E153" t="str">
            <v>包</v>
          </cell>
        </row>
        <row r="154">
          <cell r="B154" t="str">
            <v>RPIG/76008</v>
          </cell>
          <cell r="C154" t="str">
            <v>東林76008香檳色顏料(對52-905粉)</v>
          </cell>
          <cell r="D154">
            <v>31</v>
          </cell>
          <cell r="E154" t="str">
            <v>包</v>
          </cell>
        </row>
        <row r="155">
          <cell r="B155" t="str">
            <v>RPIG/76009</v>
          </cell>
          <cell r="C155" t="str">
            <v>東林76009啡紅色顏料(對UC52408)</v>
          </cell>
          <cell r="D155">
            <v>31</v>
          </cell>
          <cell r="E155" t="str">
            <v>包</v>
          </cell>
        </row>
        <row r="156">
          <cell r="B156" t="str">
            <v>RPIG/76011</v>
          </cell>
          <cell r="C156" t="str">
            <v>東林76011銀白色顏料(對銀粉)</v>
          </cell>
          <cell r="D156">
            <v>60</v>
          </cell>
          <cell r="E156" t="str">
            <v>包</v>
          </cell>
        </row>
        <row r="157">
          <cell r="B157" t="str">
            <v>RPIG/76014</v>
          </cell>
          <cell r="C157" t="str">
            <v>東林76014珠光灰色顏料(對P2-A001粉)</v>
          </cell>
          <cell r="D157">
            <v>25</v>
          </cell>
          <cell r="E157" t="str">
            <v>包</v>
          </cell>
        </row>
        <row r="158">
          <cell r="B158" t="str">
            <v>RPIG/76015</v>
          </cell>
          <cell r="C158" t="str">
            <v>東林76015深灰色顏料</v>
          </cell>
          <cell r="D158">
            <v>15</v>
          </cell>
          <cell r="E158" t="str">
            <v>包</v>
          </cell>
        </row>
        <row r="159">
          <cell r="B159" t="str">
            <v>RPIG/76016</v>
          </cell>
          <cell r="C159" t="str">
            <v>東林76016綠色顏料(對P2-G006粉) (用雙6料啤)</v>
          </cell>
          <cell r="D159">
            <v>13</v>
          </cell>
          <cell r="E159" t="str">
            <v>包</v>
          </cell>
        </row>
        <row r="160">
          <cell r="B160" t="str">
            <v>RPIG/76017</v>
          </cell>
          <cell r="C160" t="str">
            <v xml:space="preserve">東林76017珠光灰顏料(對X100840M油) </v>
          </cell>
          <cell r="D160">
            <v>34</v>
          </cell>
          <cell r="E160" t="str">
            <v>包</v>
          </cell>
        </row>
        <row r="161">
          <cell r="B161" t="str">
            <v>RPIG/86001</v>
          </cell>
          <cell r="C161" t="str">
            <v>東林86001骨白色顏料(對4019粉)</v>
          </cell>
          <cell r="D161">
            <v>15</v>
          </cell>
          <cell r="E161" t="str">
            <v>包</v>
          </cell>
        </row>
        <row r="162">
          <cell r="B162" t="str">
            <v>RPIG/86002</v>
          </cell>
          <cell r="C162" t="str">
            <v>東林86002金色顏料(對70167粉)</v>
          </cell>
          <cell r="D162">
            <v>16</v>
          </cell>
          <cell r="E162" t="str">
            <v>包</v>
          </cell>
        </row>
        <row r="163">
          <cell r="B163" t="str">
            <v>RPIG/86003</v>
          </cell>
          <cell r="C163" t="str">
            <v>東林86003磁白色顏料(對HH19C粉)</v>
          </cell>
          <cell r="D163">
            <v>20</v>
          </cell>
          <cell r="E163" t="str">
            <v>包</v>
          </cell>
        </row>
        <row r="164">
          <cell r="B164" t="str">
            <v>RPIG/86004</v>
          </cell>
          <cell r="C164" t="str">
            <v>東林86004白色顏料(對X100500油)</v>
          </cell>
          <cell r="D164">
            <v>20</v>
          </cell>
          <cell r="E164" t="str">
            <v>包</v>
          </cell>
        </row>
        <row r="165">
          <cell r="B165" t="str">
            <v>RPIG/86005</v>
          </cell>
          <cell r="C165" t="str">
            <v>東林86005奶白色顏料(對081-1045粉)</v>
          </cell>
          <cell r="D165">
            <v>18</v>
          </cell>
          <cell r="E165" t="str">
            <v>包</v>
          </cell>
        </row>
        <row r="166">
          <cell r="B166" t="str">
            <v>RPIG/96002</v>
          </cell>
          <cell r="C166" t="str">
            <v>東林96002咖啡色顏料(對056-8012粉)</v>
          </cell>
          <cell r="D166">
            <v>0</v>
          </cell>
          <cell r="E166" t="str">
            <v>包</v>
          </cell>
        </row>
        <row r="169">
          <cell r="B169" t="str">
            <v>RPIG/E-1827</v>
          </cell>
          <cell r="C169" t="str">
            <v>協力E-1827深灰色顏料</v>
          </cell>
          <cell r="D169">
            <v>0</v>
          </cell>
          <cell r="E169" t="str">
            <v>包</v>
          </cell>
        </row>
        <row r="170">
          <cell r="B170" t="str">
            <v>RPIG/G-122</v>
          </cell>
          <cell r="C170" t="str">
            <v>田盛G-122銀綠色顏料(對046-3003粉)</v>
          </cell>
          <cell r="D170">
            <v>0</v>
          </cell>
          <cell r="E170" t="str">
            <v>包</v>
          </cell>
        </row>
        <row r="171">
          <cell r="B171" t="str">
            <v>RPIG/G-125</v>
          </cell>
          <cell r="C171" t="str">
            <v>田盛G-125銀綠色顏料(對X2023油)</v>
          </cell>
          <cell r="D171">
            <v>0</v>
          </cell>
          <cell r="E171" t="str">
            <v>包</v>
          </cell>
        </row>
        <row r="172">
          <cell r="B172" t="str">
            <v>RPIG/G-1766</v>
          </cell>
          <cell r="C172" t="str">
            <v>協力G-1766綠色顏料</v>
          </cell>
          <cell r="D172">
            <v>0</v>
          </cell>
          <cell r="E172" t="str">
            <v>包</v>
          </cell>
        </row>
        <row r="173">
          <cell r="B173" t="str">
            <v>RPIG/G-1943</v>
          </cell>
          <cell r="C173" t="str">
            <v>協力G-1943綠色顏料(對3020粉)</v>
          </cell>
          <cell r="D173">
            <v>0</v>
          </cell>
          <cell r="E173" t="str">
            <v>包</v>
          </cell>
        </row>
        <row r="174">
          <cell r="B174" t="str">
            <v>RZN</v>
          </cell>
          <cell r="C174" t="str">
            <v>加拿大純白鉛料</v>
          </cell>
          <cell r="D174">
            <v>0</v>
          </cell>
          <cell r="E174" t="str">
            <v>KG</v>
          </cell>
        </row>
        <row r="176">
          <cell r="B176" t="str">
            <v>RPIG/DS-167</v>
          </cell>
          <cell r="C176" t="str">
            <v>田盛DS-167銀白色顏料(對銀粉)</v>
          </cell>
          <cell r="D176">
            <v>0</v>
          </cell>
          <cell r="E176" t="str">
            <v>包</v>
          </cell>
        </row>
        <row r="177">
          <cell r="B177" t="str">
            <v>RPIG/W-094</v>
          </cell>
          <cell r="C177" t="str">
            <v>田盛W-094鋁白色顏料</v>
          </cell>
          <cell r="D177">
            <v>0</v>
          </cell>
          <cell r="E177" t="str">
            <v>包</v>
          </cell>
        </row>
        <row r="178">
          <cell r="B178" t="str">
            <v>RSS4*14</v>
          </cell>
          <cell r="C178" t="str">
            <v>美人魚 M4 X 14MM 大頭不銹鋼螺絲</v>
          </cell>
          <cell r="D178">
            <v>0</v>
          </cell>
          <cell r="E178" t="str">
            <v>粒</v>
          </cell>
        </row>
        <row r="179">
          <cell r="B179" t="str">
            <v>RSS4*16</v>
          </cell>
          <cell r="C179" t="str">
            <v>美人魚 M4 X 16MM 大頭不銹鋼螺絲</v>
          </cell>
          <cell r="D179">
            <v>0</v>
          </cell>
          <cell r="E179" t="str">
            <v>粒</v>
          </cell>
        </row>
        <row r="180">
          <cell r="B180" t="str">
            <v>RSSWR-S4*16</v>
          </cell>
          <cell r="C180" t="str">
            <v>M4 X 16MM 細頭不銹鋼螺絲</v>
          </cell>
          <cell r="D180">
            <v>0</v>
          </cell>
          <cell r="E180" t="str">
            <v>粒</v>
          </cell>
        </row>
        <row r="181">
          <cell r="B181" t="str">
            <v>RZN</v>
          </cell>
          <cell r="C181" t="str">
            <v>加拿大純白鉛料</v>
          </cell>
          <cell r="D181">
            <v>7.1999999999999995E-2</v>
          </cell>
          <cell r="E181" t="str">
            <v>KG</v>
          </cell>
        </row>
        <row r="182">
          <cell r="B182" t="str">
            <v>RSSWR-P5*12.8</v>
          </cell>
          <cell r="C182" t="str">
            <v>M5 X 12.8MM 細趟窗轆銅釘</v>
          </cell>
          <cell r="D182">
            <v>8.3000000000000004E-2</v>
          </cell>
          <cell r="E182" t="str">
            <v>粒</v>
          </cell>
        </row>
        <row r="183">
          <cell r="B183" t="str">
            <v>RBLT4*10*12.3</v>
          </cell>
          <cell r="C183" t="str">
            <v>美人魚 M4 X 10 X 12.3MM 銅釘</v>
          </cell>
          <cell r="D183">
            <v>0</v>
          </cell>
          <cell r="E183" t="str">
            <v>粒</v>
          </cell>
        </row>
        <row r="184">
          <cell r="B184" t="str">
            <v>RBLT4*10*13.3</v>
          </cell>
          <cell r="C184" t="str">
            <v>美人魚 M4 X 10 X 13.3MM 銅釘</v>
          </cell>
          <cell r="D184">
            <v>0</v>
          </cell>
          <cell r="E184" t="str">
            <v>粒</v>
          </cell>
        </row>
        <row r="185">
          <cell r="B185" t="str">
            <v>RSS4*14</v>
          </cell>
          <cell r="C185" t="str">
            <v>美人魚 M4 X 14MM 大頭不銹鋼螺絲</v>
          </cell>
          <cell r="D185">
            <v>0</v>
          </cell>
          <cell r="E185" t="str">
            <v>粒</v>
          </cell>
        </row>
        <row r="186">
          <cell r="B186" t="str">
            <v>RSS4*16</v>
          </cell>
          <cell r="C186" t="str">
            <v>美人魚 M4 X 16MM 大頭不銹鋼螺絲</v>
          </cell>
          <cell r="D186">
            <v>0.31</v>
          </cell>
          <cell r="E186" t="str">
            <v>粒</v>
          </cell>
        </row>
        <row r="187">
          <cell r="B187" t="str">
            <v>RSSWR-S4*16</v>
          </cell>
          <cell r="C187" t="str">
            <v>M4 X 16MM 細頭不銹鋼螺絲</v>
          </cell>
          <cell r="D187">
            <v>0</v>
          </cell>
          <cell r="E187" t="str">
            <v>粒</v>
          </cell>
        </row>
        <row r="188">
          <cell r="B188" t="str">
            <v>RSSWR-P5*10.08</v>
          </cell>
          <cell r="C188" t="str">
            <v>M5 X 10.08MM 細趟窗轆銅釘</v>
          </cell>
          <cell r="D188">
            <v>7.1999999999999995E-2</v>
          </cell>
          <cell r="E188" t="str">
            <v>粒</v>
          </cell>
        </row>
        <row r="189">
          <cell r="B189" t="str">
            <v>RSSWR-P5*12.8</v>
          </cell>
          <cell r="C189" t="str">
            <v>M5 X 12.8MM 細趟窗轆銅釘</v>
          </cell>
          <cell r="D189">
            <v>8.3000000000000004E-2</v>
          </cell>
          <cell r="E189" t="str">
            <v>粒</v>
          </cell>
        </row>
        <row r="190">
          <cell r="B190" t="str">
            <v>RDRN-PS</v>
          </cell>
          <cell r="C190" t="str">
            <v>3/16" X 7/8" 趟門轆螺絲 - 電彩</v>
          </cell>
          <cell r="D190">
            <v>0.48</v>
          </cell>
          <cell r="E190" t="str">
            <v>粒</v>
          </cell>
        </row>
        <row r="191">
          <cell r="B191" t="str">
            <v>RDRN-PSS</v>
          </cell>
          <cell r="C191" t="str">
            <v>3/16" X 1/2" 趟門轆短螺絲 - 電彩</v>
          </cell>
          <cell r="D191">
            <v>0</v>
          </cell>
          <cell r="E191" t="str">
            <v>粒</v>
          </cell>
        </row>
        <row r="192">
          <cell r="B192" t="str">
            <v>RLFBS-PS</v>
          </cell>
          <cell r="C192" t="str">
            <v>細暗插彈弓</v>
          </cell>
          <cell r="D192">
            <v>0</v>
          </cell>
          <cell r="E192" t="str">
            <v>粒</v>
          </cell>
        </row>
        <row r="193">
          <cell r="B193" t="str">
            <v>RLFBS-ALP</v>
          </cell>
          <cell r="C193" t="str">
            <v>細暗插鋁枝(73MM長)</v>
          </cell>
          <cell r="D193">
            <v>0.31</v>
          </cell>
          <cell r="E193" t="str">
            <v>支</v>
          </cell>
        </row>
        <row r="194">
          <cell r="B194" t="str">
            <v>RLFBS-SSR60</v>
          </cell>
          <cell r="C194" t="str">
            <v>細暗插不銹鋼直枝(60MM長)</v>
          </cell>
          <cell r="D194">
            <v>0.16500000000000001</v>
          </cell>
          <cell r="E194" t="str">
            <v>支</v>
          </cell>
        </row>
        <row r="195">
          <cell r="B195" t="str">
            <v>RLFBS-ALP152.8</v>
          </cell>
          <cell r="C195" t="str">
            <v>細暗插鐵枝(152.8mm長) - 電彩鋅</v>
          </cell>
          <cell r="D195">
            <v>1.6E-2</v>
          </cell>
          <cell r="E195" t="str">
            <v>支</v>
          </cell>
        </row>
        <row r="196">
          <cell r="B196" t="str">
            <v>RLFBS-ALP247</v>
          </cell>
          <cell r="C196" t="str">
            <v>細暗插鐵枝 - 電白鋅(247mm長)</v>
          </cell>
          <cell r="D196">
            <v>0.65</v>
          </cell>
          <cell r="E196" t="str">
            <v>支</v>
          </cell>
        </row>
        <row r="198">
          <cell r="B198" t="str">
            <v>RMSTL-PA/41</v>
          </cell>
          <cell r="C198" t="str">
            <v>多點鎖傳動鐵軸芯41MM長 - 電彩</v>
          </cell>
          <cell r="D198">
            <v>0.48</v>
          </cell>
          <cell r="E198" t="str">
            <v>支</v>
          </cell>
        </row>
        <row r="199">
          <cell r="B199" t="str">
            <v>RYKKHK50-PA</v>
          </cell>
          <cell r="C199" t="str">
            <v>50料多點鎖鐵軸芯37MM長(加硬) - 電彩</v>
          </cell>
          <cell r="D199">
            <v>0</v>
          </cell>
          <cell r="E199" t="str">
            <v>支</v>
          </cell>
        </row>
        <row r="200">
          <cell r="B200" t="str">
            <v>RCL17-PA</v>
          </cell>
          <cell r="C200" t="str">
            <v>YKK多點鎖鐵軸心 - 電彩鋅</v>
          </cell>
          <cell r="D200">
            <v>0</v>
          </cell>
          <cell r="E200" t="str">
            <v>支</v>
          </cell>
        </row>
        <row r="201">
          <cell r="B201" t="str">
            <v>RMHFP-26-PA</v>
          </cell>
          <cell r="C201" t="str">
            <v>HF多點鎖方軸心 - 電彩鋅</v>
          </cell>
          <cell r="D201">
            <v>0</v>
          </cell>
          <cell r="E201" t="str">
            <v>支</v>
          </cell>
        </row>
        <row r="202">
          <cell r="B202" t="str">
            <v>RMHFP-PBSUR</v>
          </cell>
          <cell r="C202" t="str">
            <v>HF多點鎖方軸彈弓 - 電彩鋅</v>
          </cell>
          <cell r="D202">
            <v>0.16500000000000001</v>
          </cell>
          <cell r="E202" t="str">
            <v>只</v>
          </cell>
        </row>
        <row r="203">
          <cell r="B203" t="str">
            <v>RMHFP-PBS</v>
          </cell>
          <cell r="C203" t="str">
            <v>HF多點鎖坐腳彈弓 - 電白鋅</v>
          </cell>
          <cell r="D203">
            <v>1.6E-2</v>
          </cell>
          <cell r="E203" t="str">
            <v>只</v>
          </cell>
        </row>
        <row r="204">
          <cell r="B204" t="str">
            <v>RMPL-PSN</v>
          </cell>
          <cell r="C204" t="str">
            <v>雙向型多點鎖鎖盒彈弓</v>
          </cell>
          <cell r="D204">
            <v>2.8000000000000001E-2</v>
          </cell>
          <cell r="E204" t="str">
            <v>只</v>
          </cell>
        </row>
        <row r="205">
          <cell r="B205" t="str">
            <v>RL100510M</v>
          </cell>
          <cell r="C205" t="str">
            <v>457-100510M 綠色油漆</v>
          </cell>
          <cell r="D205">
            <v>0</v>
          </cell>
          <cell r="E205" t="str">
            <v>L</v>
          </cell>
        </row>
        <row r="206">
          <cell r="B206" t="str">
            <v>RL329721M</v>
          </cell>
          <cell r="C206" t="str">
            <v>420-329721M 綠色油漆</v>
          </cell>
          <cell r="D206">
            <v>0</v>
          </cell>
          <cell r="E206" t="str">
            <v>L</v>
          </cell>
        </row>
        <row r="207">
          <cell r="B207" t="str">
            <v>RL0001</v>
          </cell>
          <cell r="C207" t="str">
            <v>420-0001 白色油漆</v>
          </cell>
          <cell r="D207">
            <v>0</v>
          </cell>
          <cell r="E207" t="str">
            <v>L</v>
          </cell>
        </row>
        <row r="208">
          <cell r="B208" t="str">
            <v>RL81003</v>
          </cell>
          <cell r="C208" t="str">
            <v>420-81003 黃色油漆</v>
          </cell>
          <cell r="D208">
            <v>0</v>
          </cell>
          <cell r="E208" t="str">
            <v>L</v>
          </cell>
        </row>
        <row r="209">
          <cell r="B209" t="str">
            <v>RL82006</v>
          </cell>
          <cell r="C209" t="str">
            <v>420-82006 紅色油漆</v>
          </cell>
          <cell r="D209">
            <v>0</v>
          </cell>
          <cell r="E209" t="str">
            <v>L</v>
          </cell>
        </row>
        <row r="210">
          <cell r="B210" t="str">
            <v>RL83010</v>
          </cell>
          <cell r="C210" t="str">
            <v>420-83010 深藍色油漆</v>
          </cell>
          <cell r="D210">
            <v>0</v>
          </cell>
          <cell r="E210" t="str">
            <v>L</v>
          </cell>
        </row>
        <row r="211">
          <cell r="B211" t="str">
            <v>RL12359</v>
          </cell>
          <cell r="C211" t="str">
            <v>420-12359 古銅油漆</v>
          </cell>
          <cell r="D211">
            <v>0</v>
          </cell>
          <cell r="E211" t="str">
            <v>L</v>
          </cell>
        </row>
        <row r="212">
          <cell r="B212" t="str">
            <v>RL284250S</v>
          </cell>
          <cell r="C212" t="str">
            <v>420-284250S 淺啡色油漆</v>
          </cell>
          <cell r="D212">
            <v>0</v>
          </cell>
          <cell r="E212" t="str">
            <v>L</v>
          </cell>
        </row>
        <row r="213">
          <cell r="B213" t="str">
            <v>RL445740M</v>
          </cell>
          <cell r="C213" t="str">
            <v>420-445740M 綠色油漆</v>
          </cell>
          <cell r="D213">
            <v>0</v>
          </cell>
          <cell r="E213" t="str">
            <v>L</v>
          </cell>
        </row>
        <row r="214">
          <cell r="B214" t="str">
            <v>RL309710M</v>
          </cell>
          <cell r="C214" t="str">
            <v>420-309710M 米黃色油漆</v>
          </cell>
          <cell r="D214">
            <v>0</v>
          </cell>
          <cell r="E214" t="str">
            <v>L</v>
          </cell>
        </row>
        <row r="215">
          <cell r="B215" t="str">
            <v>RL278910S</v>
          </cell>
          <cell r="C215" t="str">
            <v>420-278910S 淺藍色油漆</v>
          </cell>
          <cell r="D215">
            <v>0</v>
          </cell>
          <cell r="E215" t="str">
            <v>L</v>
          </cell>
        </row>
        <row r="216">
          <cell r="B216" t="str">
            <v>RL100660M</v>
          </cell>
          <cell r="C216" t="str">
            <v>457-100660M 香檳色油漆</v>
          </cell>
          <cell r="D216">
            <v>0</v>
          </cell>
          <cell r="E216" t="str">
            <v>L</v>
          </cell>
        </row>
        <row r="217">
          <cell r="B217" t="str">
            <v>RL368990M</v>
          </cell>
          <cell r="C217" t="str">
            <v>421-368990M 藍綠色油漆</v>
          </cell>
          <cell r="D217">
            <v>0</v>
          </cell>
          <cell r="E217" t="str">
            <v>L</v>
          </cell>
        </row>
        <row r="218">
          <cell r="B218" t="str">
            <v>RL374930M</v>
          </cell>
          <cell r="C218" t="str">
            <v>421-374930M 苹果綠油漆</v>
          </cell>
          <cell r="D218">
            <v>0</v>
          </cell>
          <cell r="E218" t="str">
            <v>L</v>
          </cell>
        </row>
        <row r="219">
          <cell r="B219" t="str">
            <v>RL100501</v>
          </cell>
          <cell r="C219" t="str">
            <v>517-100501 香檳金油漆</v>
          </cell>
          <cell r="D219">
            <v>0</v>
          </cell>
          <cell r="E219" t="str">
            <v>L</v>
          </cell>
        </row>
        <row r="220">
          <cell r="B220" t="str">
            <v>RL275</v>
          </cell>
          <cell r="C220" t="str">
            <v>000-275天那水(457系列油漆專用)</v>
          </cell>
          <cell r="D220">
            <v>0</v>
          </cell>
          <cell r="E220" t="str">
            <v>L</v>
          </cell>
        </row>
        <row r="221">
          <cell r="B221" t="str">
            <v>RL239</v>
          </cell>
          <cell r="C221" t="str">
            <v>000-239天那水(517系列油漆專用)</v>
          </cell>
          <cell r="D221">
            <v>0</v>
          </cell>
          <cell r="E221" t="str">
            <v>L</v>
          </cell>
        </row>
        <row r="222">
          <cell r="B222" t="str">
            <v>RL368990M</v>
          </cell>
          <cell r="C222" t="str">
            <v>421-368990M 藍綠色油漆</v>
          </cell>
          <cell r="D222">
            <v>0</v>
          </cell>
          <cell r="E222" t="str">
            <v>L</v>
          </cell>
        </row>
        <row r="223">
          <cell r="B223" t="str">
            <v>RL100450</v>
          </cell>
          <cell r="C223" t="str">
            <v>457-100450 香檳金油漆</v>
          </cell>
          <cell r="D223">
            <v>0</v>
          </cell>
          <cell r="E223" t="str">
            <v>L</v>
          </cell>
        </row>
        <row r="224">
          <cell r="B224" t="str">
            <v>RL100500M</v>
          </cell>
          <cell r="C224" t="str">
            <v>457-100500M 白色油漆</v>
          </cell>
          <cell r="D224">
            <v>0</v>
          </cell>
          <cell r="E224" t="str">
            <v>L</v>
          </cell>
        </row>
        <row r="225">
          <cell r="B225" t="str">
            <v>RL100510M</v>
          </cell>
          <cell r="C225" t="str">
            <v>457-100510M 綠色油漆</v>
          </cell>
          <cell r="D225">
            <v>0</v>
          </cell>
          <cell r="E225" t="str">
            <v>L</v>
          </cell>
        </row>
        <row r="226">
          <cell r="B226" t="str">
            <v>RL100720</v>
          </cell>
          <cell r="C226" t="str">
            <v>457-100720M 香檳金</v>
          </cell>
          <cell r="D226">
            <v>0</v>
          </cell>
          <cell r="E226" t="str">
            <v>L</v>
          </cell>
        </row>
        <row r="227">
          <cell r="B227" t="str">
            <v>RL100540</v>
          </cell>
          <cell r="C227" t="str">
            <v>457-100540 銀白色油漆</v>
          </cell>
          <cell r="D227">
            <v>0</v>
          </cell>
          <cell r="E227" t="str">
            <v>L</v>
          </cell>
        </row>
        <row r="228">
          <cell r="B228" t="str">
            <v>RL100560M</v>
          </cell>
          <cell r="C228" t="str">
            <v>457-100560M 灰白色油漆(YKK屯門廠工程)</v>
          </cell>
          <cell r="D228">
            <v>0</v>
          </cell>
          <cell r="E228" t="str">
            <v>L</v>
          </cell>
        </row>
        <row r="229">
          <cell r="B229" t="str">
            <v>RL100570</v>
          </cell>
          <cell r="C229" t="str">
            <v>457-100570 灰色油漆</v>
          </cell>
          <cell r="D229">
            <v>0</v>
          </cell>
          <cell r="E229" t="str">
            <v>L</v>
          </cell>
        </row>
        <row r="230">
          <cell r="B230" t="str">
            <v>RL100580M</v>
          </cell>
          <cell r="C230" t="str">
            <v>457-100580M 米黃色油漆</v>
          </cell>
          <cell r="D230">
            <v>0</v>
          </cell>
          <cell r="E230" t="str">
            <v>L</v>
          </cell>
        </row>
        <row r="231">
          <cell r="B231" t="str">
            <v>RL100590M</v>
          </cell>
          <cell r="C231" t="str">
            <v>457-100590M 深古色油漆</v>
          </cell>
          <cell r="D231">
            <v>0</v>
          </cell>
          <cell r="E231" t="str">
            <v>L</v>
          </cell>
        </row>
        <row r="232">
          <cell r="B232" t="str">
            <v>RL100600</v>
          </cell>
          <cell r="C232" t="str">
            <v>457-100600 淺古色油漆</v>
          </cell>
          <cell r="D232">
            <v>0</v>
          </cell>
          <cell r="E232" t="str">
            <v>L</v>
          </cell>
        </row>
        <row r="233">
          <cell r="B233" t="str">
            <v>RL100710M</v>
          </cell>
          <cell r="C233" t="str">
            <v>457-100710M 骨白色油漆(聯安大埔工程)</v>
          </cell>
          <cell r="D233">
            <v>0</v>
          </cell>
          <cell r="E233" t="str">
            <v>L</v>
          </cell>
        </row>
        <row r="234">
          <cell r="B234" t="str">
            <v>RL457-100680M</v>
          </cell>
          <cell r="C234" t="str">
            <v>457-100680M 淺綠色油漆</v>
          </cell>
          <cell r="D234">
            <v>0</v>
          </cell>
          <cell r="E234" t="str">
            <v>L</v>
          </cell>
        </row>
        <row r="235">
          <cell r="B235" t="str">
            <v>RL100660M</v>
          </cell>
          <cell r="C235" t="str">
            <v>457-100660M 香檳色油漆</v>
          </cell>
          <cell r="D235">
            <v>0</v>
          </cell>
          <cell r="E235" t="str">
            <v>L</v>
          </cell>
        </row>
        <row r="236">
          <cell r="B236" t="str">
            <v>RL100770M</v>
          </cell>
          <cell r="C236" t="str">
            <v>457-100770M 深灰色油漆</v>
          </cell>
          <cell r="D236">
            <v>0</v>
          </cell>
          <cell r="E236" t="str">
            <v>L</v>
          </cell>
        </row>
        <row r="237">
          <cell r="B237" t="str">
            <v>RL100810</v>
          </cell>
          <cell r="C237" t="str">
            <v>457-100810 綠色油漆</v>
          </cell>
          <cell r="D237">
            <v>0</v>
          </cell>
          <cell r="E237" t="str">
            <v>L</v>
          </cell>
        </row>
        <row r="238">
          <cell r="B238" t="str">
            <v>RL100830M</v>
          </cell>
          <cell r="C238" t="str">
            <v>457-100830M 香檳金油漆</v>
          </cell>
          <cell r="D238">
            <v>0</v>
          </cell>
          <cell r="E238" t="str">
            <v>L</v>
          </cell>
        </row>
        <row r="239">
          <cell r="B239" t="str">
            <v>RL100840M</v>
          </cell>
          <cell r="C239" t="str">
            <v>457-100840M 香檳金油漆</v>
          </cell>
          <cell r="D239">
            <v>0</v>
          </cell>
          <cell r="E239" t="str">
            <v>L</v>
          </cell>
        </row>
        <row r="240">
          <cell r="B240" t="str">
            <v>RL100850</v>
          </cell>
          <cell r="C240" t="str">
            <v>457-100850 香檳金油漆</v>
          </cell>
          <cell r="D240">
            <v>0</v>
          </cell>
          <cell r="E240" t="str">
            <v>L</v>
          </cell>
        </row>
        <row r="241">
          <cell r="B241" t="str">
            <v>RL100730M</v>
          </cell>
          <cell r="C241" t="str">
            <v>457-100730M 香檳金油漆</v>
          </cell>
          <cell r="D241">
            <v>0</v>
          </cell>
          <cell r="E241" t="str">
            <v>L</v>
          </cell>
        </row>
        <row r="242">
          <cell r="B242" t="str">
            <v>RL100880M</v>
          </cell>
          <cell r="C242" t="str">
            <v>457-100880M 古銅色油漆</v>
          </cell>
          <cell r="D242">
            <v>0</v>
          </cell>
          <cell r="E242" t="str">
            <v>L</v>
          </cell>
        </row>
        <row r="243">
          <cell r="B243" t="str">
            <v>RL100900</v>
          </cell>
          <cell r="C243" t="str">
            <v>457-100900 綠色油漆</v>
          </cell>
          <cell r="D243">
            <v>0</v>
          </cell>
          <cell r="E243" t="str">
            <v>L</v>
          </cell>
        </row>
        <row r="244">
          <cell r="B244" t="str">
            <v>RL100910</v>
          </cell>
          <cell r="C244" t="str">
            <v>457-100910 啡色油漆</v>
          </cell>
          <cell r="D244">
            <v>0</v>
          </cell>
          <cell r="E244" t="str">
            <v>L</v>
          </cell>
        </row>
        <row r="245">
          <cell r="B245" t="str">
            <v>RL100890</v>
          </cell>
          <cell r="C245" t="str">
            <v>457-100890 藍色油漆</v>
          </cell>
          <cell r="D245">
            <v>0</v>
          </cell>
          <cell r="E245" t="str">
            <v>L</v>
          </cell>
        </row>
        <row r="246">
          <cell r="B246" t="str">
            <v>RL101030M</v>
          </cell>
          <cell r="C246" t="str">
            <v>457-101030M 深灰色油漆</v>
          </cell>
          <cell r="D246">
            <v>0</v>
          </cell>
          <cell r="E246" t="str">
            <v>L</v>
          </cell>
        </row>
        <row r="247">
          <cell r="B247" t="str">
            <v>RL101050M</v>
          </cell>
          <cell r="C247" t="str">
            <v>457-101050M 綠色油漆</v>
          </cell>
          <cell r="D247">
            <v>0</v>
          </cell>
          <cell r="E247" t="str">
            <v>L</v>
          </cell>
        </row>
        <row r="248">
          <cell r="B248" t="str">
            <v>RL101080M</v>
          </cell>
          <cell r="C248" t="str">
            <v>457-101080M 灰色油漆</v>
          </cell>
          <cell r="D248">
            <v>0</v>
          </cell>
          <cell r="E248" t="str">
            <v>L</v>
          </cell>
        </row>
        <row r="249">
          <cell r="B249" t="str">
            <v>RL101060M</v>
          </cell>
          <cell r="C249" t="str">
            <v>457-101060M 綠色油漆</v>
          </cell>
          <cell r="D249">
            <v>0</v>
          </cell>
          <cell r="E249" t="str">
            <v>L</v>
          </cell>
        </row>
        <row r="250">
          <cell r="B250" t="str">
            <v>RL101090M</v>
          </cell>
          <cell r="C250" t="str">
            <v>457-101090M 深啡色</v>
          </cell>
          <cell r="D250">
            <v>0</v>
          </cell>
          <cell r="E250" t="str">
            <v>L</v>
          </cell>
        </row>
        <row r="251">
          <cell r="B251" t="str">
            <v>RL101110M</v>
          </cell>
          <cell r="C251" t="str">
            <v>457-101110M 淺藍色</v>
          </cell>
          <cell r="D251">
            <v>0</v>
          </cell>
          <cell r="E251" t="str">
            <v>L</v>
          </cell>
        </row>
        <row r="252">
          <cell r="B252" t="str">
            <v>RL101120M</v>
          </cell>
          <cell r="C252" t="str">
            <v>457-101120M 啡色</v>
          </cell>
          <cell r="D252">
            <v>0</v>
          </cell>
          <cell r="E252" t="str">
            <v>L</v>
          </cell>
        </row>
        <row r="253">
          <cell r="B253" t="str">
            <v>RL101150M</v>
          </cell>
          <cell r="C253" t="str">
            <v>457-101150M 淺綠(金鴻彌敦道)</v>
          </cell>
          <cell r="D253">
            <v>0</v>
          </cell>
          <cell r="E253" t="str">
            <v>L</v>
          </cell>
        </row>
        <row r="254">
          <cell r="B254" t="str">
            <v>RL101160M</v>
          </cell>
          <cell r="C254" t="str">
            <v>457-101160M 灰白 (金鴻藝峰寶云道)</v>
          </cell>
          <cell r="D254">
            <v>0</v>
          </cell>
          <cell r="E254" t="str">
            <v>L</v>
          </cell>
        </row>
        <row r="255">
          <cell r="B255" t="str">
            <v>RL101170M</v>
          </cell>
          <cell r="C255" t="str">
            <v>457-101170M 銀灰(金鴻UC51568XL)</v>
          </cell>
          <cell r="D255">
            <v>34.5</v>
          </cell>
          <cell r="E255" t="str">
            <v>L</v>
          </cell>
        </row>
        <row r="256">
          <cell r="B256" t="str">
            <v>RL101190M</v>
          </cell>
          <cell r="C256" t="str">
            <v>457-101190M 綠色油漆</v>
          </cell>
          <cell r="D256">
            <v>35</v>
          </cell>
          <cell r="E256" t="str">
            <v>L</v>
          </cell>
        </row>
        <row r="257">
          <cell r="B257" t="str">
            <v>RL101200M</v>
          </cell>
          <cell r="C257" t="str">
            <v>457-101200M 銀灰色油漆(金鴻偉溢九肚山)</v>
          </cell>
          <cell r="D257">
            <v>35</v>
          </cell>
          <cell r="E257" t="str">
            <v>L</v>
          </cell>
        </row>
        <row r="258">
          <cell r="B258" t="str">
            <v>RL101270M</v>
          </cell>
          <cell r="C258" t="str">
            <v>457-101270M 淺藍色油漆(興發羅素)</v>
          </cell>
          <cell r="D258">
            <v>34.5</v>
          </cell>
          <cell r="E258" t="str">
            <v>L</v>
          </cell>
        </row>
        <row r="259">
          <cell r="B259" t="str">
            <v>RL101280M</v>
          </cell>
          <cell r="C259" t="str">
            <v>457-101280M 古銅色油漆(韶光)</v>
          </cell>
          <cell r="D259">
            <v>36.5</v>
          </cell>
          <cell r="E259" t="str">
            <v>L</v>
          </cell>
        </row>
        <row r="260">
          <cell r="B260" t="str">
            <v>RL101300M</v>
          </cell>
          <cell r="C260" t="str">
            <v>457-101300M 古銅油漆 (聯安麥當勞道)</v>
          </cell>
          <cell r="D260">
            <v>34</v>
          </cell>
          <cell r="E260" t="str">
            <v>L</v>
          </cell>
        </row>
        <row r="261">
          <cell r="B261" t="str">
            <v>RL101340</v>
          </cell>
          <cell r="C261" t="str">
            <v xml:space="preserve">457-101340 灰色油漆 </v>
          </cell>
          <cell r="D261">
            <v>34</v>
          </cell>
          <cell r="E261" t="str">
            <v>L</v>
          </cell>
        </row>
        <row r="262">
          <cell r="B262" t="str">
            <v>RL101420M</v>
          </cell>
          <cell r="C262" t="str">
            <v>457- 101420M 啞肉色油漆</v>
          </cell>
          <cell r="D262">
            <v>34</v>
          </cell>
          <cell r="E262" t="str">
            <v>L</v>
          </cell>
        </row>
        <row r="263">
          <cell r="B263" t="str">
            <v>RL101430M</v>
          </cell>
          <cell r="C263" t="str">
            <v>457-101430M 啞金油漆</v>
          </cell>
          <cell r="D263">
            <v>0</v>
          </cell>
          <cell r="E263" t="str">
            <v>L</v>
          </cell>
        </row>
        <row r="264">
          <cell r="B264" t="str">
            <v>RL101440M</v>
          </cell>
          <cell r="C264" t="str">
            <v>457-101440M 啞灰藍油漆</v>
          </cell>
          <cell r="D264">
            <v>0</v>
          </cell>
          <cell r="E264" t="str">
            <v>L</v>
          </cell>
        </row>
        <row r="265">
          <cell r="B265" t="str">
            <v>RL101540M</v>
          </cell>
          <cell r="C265" t="str">
            <v>457-101540M 金屬灰藍油漆</v>
          </cell>
          <cell r="D265">
            <v>0</v>
          </cell>
          <cell r="E265" t="str">
            <v>L</v>
          </cell>
        </row>
        <row r="266">
          <cell r="B266" t="str">
            <v>RL101550M</v>
          </cell>
          <cell r="C266" t="str">
            <v>457-101550M 啞白色油漆</v>
          </cell>
          <cell r="D266">
            <v>28</v>
          </cell>
          <cell r="E266" t="str">
            <v>L</v>
          </cell>
        </row>
        <row r="267">
          <cell r="B267" t="str">
            <v>RL101570M</v>
          </cell>
          <cell r="C267" t="str">
            <v xml:space="preserve">457-101570M 啞銀綠  </v>
          </cell>
          <cell r="D267">
            <v>0</v>
          </cell>
          <cell r="E267" t="str">
            <v>L</v>
          </cell>
        </row>
        <row r="268">
          <cell r="B268" t="str">
            <v>RL101580M</v>
          </cell>
          <cell r="C268" t="str">
            <v xml:space="preserve">457-101580M 香檳金 </v>
          </cell>
          <cell r="D268">
            <v>27</v>
          </cell>
          <cell r="E268" t="str">
            <v>L</v>
          </cell>
        </row>
        <row r="269">
          <cell r="B269" t="str">
            <v>RL101600M</v>
          </cell>
          <cell r="C269" t="str">
            <v>457-101600M 綠色</v>
          </cell>
          <cell r="D269">
            <v>33</v>
          </cell>
          <cell r="E269" t="str">
            <v>L</v>
          </cell>
        </row>
        <row r="270">
          <cell r="B270" t="str">
            <v>RL1018110M</v>
          </cell>
          <cell r="C270" t="str">
            <v>457-1018110M 藍色</v>
          </cell>
          <cell r="D270">
            <v>28.5</v>
          </cell>
          <cell r="E270" t="str">
            <v>L</v>
          </cell>
        </row>
        <row r="271">
          <cell r="B271" t="str">
            <v>RL457-0000</v>
          </cell>
          <cell r="C271" t="str">
            <v>457-0000 光油</v>
          </cell>
          <cell r="D271">
            <v>33.5</v>
          </cell>
          <cell r="E271" t="str">
            <v>L</v>
          </cell>
        </row>
        <row r="272">
          <cell r="B272" t="str">
            <v>RP6-A002</v>
          </cell>
          <cell r="C272" t="str">
            <v>恆彩輝 P6-A002 灰色粉末塗料(梁福成)</v>
          </cell>
          <cell r="D272">
            <v>29.5</v>
          </cell>
          <cell r="E272" t="str">
            <v>KG</v>
          </cell>
        </row>
        <row r="273">
          <cell r="B273" t="str">
            <v>RL100620M</v>
          </cell>
          <cell r="C273" t="str">
            <v>517-100620M 綠色油漆</v>
          </cell>
          <cell r="D273">
            <v>0</v>
          </cell>
          <cell r="E273" t="str">
            <v>L</v>
          </cell>
        </row>
        <row r="274">
          <cell r="B274" t="str">
            <v>RL517-100680M</v>
          </cell>
          <cell r="C274" t="str">
            <v>517-100680M 銀灰色油漆</v>
          </cell>
          <cell r="D274">
            <v>35</v>
          </cell>
          <cell r="E274" t="str">
            <v>L</v>
          </cell>
        </row>
        <row r="275">
          <cell r="B275" t="str">
            <v>RL100501</v>
          </cell>
          <cell r="C275" t="str">
            <v>517-100501 香檳金油漆</v>
          </cell>
          <cell r="D275">
            <v>38</v>
          </cell>
          <cell r="E275" t="str">
            <v>L</v>
          </cell>
        </row>
        <row r="276">
          <cell r="B276" t="str">
            <v>RL100910M</v>
          </cell>
          <cell r="C276" t="str">
            <v>517-100910M 銀色油漆</v>
          </cell>
          <cell r="D276">
            <v>33</v>
          </cell>
          <cell r="E276" t="str">
            <v>L</v>
          </cell>
        </row>
        <row r="277">
          <cell r="B277" t="str">
            <v>RP1-A001</v>
          </cell>
          <cell r="C277" t="str">
            <v>恆彩輝P1-A001香檳色粉末涂料(東方)</v>
          </cell>
          <cell r="D277">
            <v>38</v>
          </cell>
          <cell r="E277" t="str">
            <v>L</v>
          </cell>
        </row>
        <row r="278">
          <cell r="B278" t="str">
            <v>RP3-G004</v>
          </cell>
          <cell r="C278" t="str">
            <v>恆彩輝P3-G004灰黑色粉末涂料</v>
          </cell>
          <cell r="D278">
            <v>0</v>
          </cell>
          <cell r="E278" t="str">
            <v>L</v>
          </cell>
        </row>
        <row r="279">
          <cell r="B279" t="str">
            <v>RP7-W005</v>
          </cell>
          <cell r="C279" t="str">
            <v>恆彩輝P7-W005米色粉末涂料</v>
          </cell>
          <cell r="D279">
            <v>33</v>
          </cell>
          <cell r="E279" t="str">
            <v>L</v>
          </cell>
        </row>
        <row r="280">
          <cell r="B280" t="str">
            <v>RL102790</v>
          </cell>
          <cell r="C280" t="str">
            <v>526-102790 淺金色油漆</v>
          </cell>
          <cell r="D280">
            <v>0</v>
          </cell>
          <cell r="E280" t="str">
            <v>L</v>
          </cell>
        </row>
        <row r="282">
          <cell r="B282" t="str">
            <v>RP7120</v>
          </cell>
          <cell r="C282" t="str">
            <v>ICI 7120 深古銅粉末塗料</v>
          </cell>
          <cell r="D282">
            <v>0</v>
          </cell>
          <cell r="E282" t="str">
            <v>KG</v>
          </cell>
        </row>
        <row r="283">
          <cell r="B283" t="str">
            <v>RP051-0001</v>
          </cell>
          <cell r="C283" t="str">
            <v>051-0001透明粉末塗料</v>
          </cell>
          <cell r="D283">
            <v>0.46</v>
          </cell>
          <cell r="E283" t="str">
            <v>KG</v>
          </cell>
        </row>
        <row r="284">
          <cell r="B284" t="str">
            <v>RP104C</v>
          </cell>
          <cell r="C284" t="str">
            <v>長誠 MW-104C銀白色粉末塗料</v>
          </cell>
          <cell r="D284">
            <v>34.5</v>
          </cell>
          <cell r="E284" t="str">
            <v>KG</v>
          </cell>
        </row>
        <row r="285">
          <cell r="B285" t="str">
            <v>RP209C</v>
          </cell>
          <cell r="C285" t="str">
            <v>長誠 MA-209C骨白色粉末塗料</v>
          </cell>
          <cell r="D285">
            <v>35</v>
          </cell>
          <cell r="E285" t="str">
            <v>KG</v>
          </cell>
        </row>
        <row r="286">
          <cell r="B286" t="str">
            <v>RP609C</v>
          </cell>
          <cell r="C286" t="str">
            <v>長誠 MK609C 綠色粉末塗料</v>
          </cell>
          <cell r="D286">
            <v>35</v>
          </cell>
          <cell r="E286" t="str">
            <v>KG</v>
          </cell>
        </row>
        <row r="287">
          <cell r="B287" t="str">
            <v>RP127C</v>
          </cell>
          <cell r="C287" t="str">
            <v>長誠 MK127C 綠色粉末塗料</v>
          </cell>
          <cell r="D287">
            <v>34.5</v>
          </cell>
          <cell r="E287" t="str">
            <v>KG</v>
          </cell>
        </row>
        <row r="288">
          <cell r="B288" t="str">
            <v>RPMKA18CL</v>
          </cell>
          <cell r="C288" t="str">
            <v>長誠 MKA18CL 綠色粉末塗料</v>
          </cell>
          <cell r="D288">
            <v>36.5</v>
          </cell>
          <cell r="E288" t="str">
            <v>KG</v>
          </cell>
        </row>
        <row r="289">
          <cell r="B289" t="str">
            <v>RPMK607C</v>
          </cell>
          <cell r="C289" t="str">
            <v>長誠 MK607C 綠色粉末塗料</v>
          </cell>
          <cell r="D289">
            <v>34</v>
          </cell>
          <cell r="E289" t="str">
            <v>KG</v>
          </cell>
        </row>
        <row r="290">
          <cell r="B290" t="str">
            <v>RPMA624C</v>
          </cell>
          <cell r="C290" t="str">
            <v>長誠 MA624C 白色粉末塗料</v>
          </cell>
          <cell r="D290">
            <v>34</v>
          </cell>
          <cell r="E290" t="str">
            <v>KG</v>
          </cell>
        </row>
        <row r="291">
          <cell r="B291" t="str">
            <v>RPMD603C</v>
          </cell>
          <cell r="C291" t="str">
            <v>長誠 MD603C 乳黃色粉末塗料</v>
          </cell>
          <cell r="D291">
            <v>34</v>
          </cell>
          <cell r="E291" t="str">
            <v>KG</v>
          </cell>
        </row>
        <row r="292">
          <cell r="B292" t="str">
            <v>RSDHF70-P</v>
          </cell>
          <cell r="C292" t="str">
            <v>HF型70趟窗滾轆鐵軸心</v>
          </cell>
          <cell r="D292">
            <v>0.115</v>
          </cell>
          <cell r="E292" t="str">
            <v>粒</v>
          </cell>
        </row>
        <row r="293">
          <cell r="B293" t="str">
            <v>RP737</v>
          </cell>
          <cell r="C293" t="str">
            <v>國民 737 黑粉末塗料</v>
          </cell>
          <cell r="D293">
            <v>0</v>
          </cell>
          <cell r="E293" t="str">
            <v>KG</v>
          </cell>
        </row>
        <row r="294">
          <cell r="B294" t="str">
            <v>RP1045</v>
          </cell>
          <cell r="C294" t="str">
            <v>萬輝 081-1045 米白色粉末塗料</v>
          </cell>
          <cell r="D294">
            <v>0</v>
          </cell>
          <cell r="E294" t="str">
            <v>KG</v>
          </cell>
        </row>
        <row r="295">
          <cell r="B295" t="str">
            <v>RP3204</v>
          </cell>
          <cell r="C295" t="str">
            <v>萬輝 041-3204 綠色粉末塗料</v>
          </cell>
          <cell r="D295">
            <v>0</v>
          </cell>
          <cell r="E295" t="str">
            <v>KG</v>
          </cell>
        </row>
        <row r="297">
          <cell r="B297" t="str">
            <v>RXP-381</v>
          </cell>
          <cell r="C297" t="str">
            <v>鋅合金白色皮膜劑</v>
          </cell>
          <cell r="D297">
            <v>6.5</v>
          </cell>
          <cell r="E297" t="str">
            <v>公斤</v>
          </cell>
        </row>
        <row r="298">
          <cell r="B298" t="str">
            <v>RP1-A001</v>
          </cell>
          <cell r="C298" t="str">
            <v>恆彩輝 P1-A001 香檳色粉末涂料(東方)</v>
          </cell>
          <cell r="D298">
            <v>38</v>
          </cell>
          <cell r="E298" t="str">
            <v>KG</v>
          </cell>
        </row>
        <row r="299">
          <cell r="B299" t="str">
            <v>RP2-A001</v>
          </cell>
          <cell r="C299" t="str">
            <v>恆彩輝 P2-A001 深灰色粉末塗料</v>
          </cell>
          <cell r="D299">
            <v>33</v>
          </cell>
          <cell r="E299" t="str">
            <v>KG</v>
          </cell>
        </row>
        <row r="300">
          <cell r="B300" t="str">
            <v>RP2-G006</v>
          </cell>
          <cell r="C300" t="str">
            <v>恆彩輝 P2-G006 綠色粉末塗料(遠東)</v>
          </cell>
          <cell r="D300">
            <v>33.5</v>
          </cell>
          <cell r="E300" t="str">
            <v>KG</v>
          </cell>
        </row>
        <row r="301">
          <cell r="B301" t="str">
            <v>RP2-G009</v>
          </cell>
          <cell r="C301" t="str">
            <v>恆彩輝 P2-G009 綠色粉末涂料</v>
          </cell>
          <cell r="D301">
            <v>35</v>
          </cell>
          <cell r="E301" t="str">
            <v>KG</v>
          </cell>
        </row>
        <row r="302">
          <cell r="B302" t="str">
            <v>RP2-S005</v>
          </cell>
          <cell r="C302" t="str">
            <v>恆彩輝 P2-S005 灰黑色粉末涂料(特凌)</v>
          </cell>
          <cell r="D302">
            <v>33</v>
          </cell>
          <cell r="E302" t="str">
            <v>KG</v>
          </cell>
        </row>
        <row r="303">
          <cell r="B303" t="str">
            <v>RP2-S007</v>
          </cell>
          <cell r="C303" t="str">
            <v>恆彩輝 P2-S007 古銅粉末涂料</v>
          </cell>
          <cell r="D303">
            <v>38</v>
          </cell>
          <cell r="E303" t="str">
            <v>KG</v>
          </cell>
        </row>
        <row r="304">
          <cell r="B304" t="str">
            <v>RP3-G003</v>
          </cell>
          <cell r="C304" t="str">
            <v>恆彩輝 P3-G003 綠色粉末涂料(金聖)</v>
          </cell>
          <cell r="D304">
            <v>38</v>
          </cell>
          <cell r="E304" t="str">
            <v>KG</v>
          </cell>
        </row>
        <row r="305">
          <cell r="B305" t="str">
            <v>RP3-G004</v>
          </cell>
          <cell r="C305" t="str">
            <v>恆彩輝 P3-G004 灰黑色粉末涂料</v>
          </cell>
          <cell r="D305">
            <v>4.8000000000000001E-2</v>
          </cell>
          <cell r="E305" t="str">
            <v>KG</v>
          </cell>
        </row>
        <row r="306">
          <cell r="B306" t="str">
            <v>RP3-P001</v>
          </cell>
          <cell r="C306" t="str">
            <v>恆彩輝 P3-P001 砂紋紫色粉末涂料</v>
          </cell>
          <cell r="D306">
            <v>0</v>
          </cell>
          <cell r="E306" t="str">
            <v>KG</v>
          </cell>
        </row>
        <row r="307">
          <cell r="B307" t="str">
            <v>RP6-A002</v>
          </cell>
          <cell r="C307" t="str">
            <v>恆彩輝 P6-A002 灰色粉末塗料(梁福成)</v>
          </cell>
          <cell r="D307">
            <v>29.5</v>
          </cell>
          <cell r="E307" t="str">
            <v>KG</v>
          </cell>
        </row>
        <row r="308">
          <cell r="B308" t="str">
            <v>RP6-G012</v>
          </cell>
          <cell r="C308" t="str">
            <v>恆彩輝 P6-G012 綠色粉末塗料</v>
          </cell>
          <cell r="D308">
            <v>0</v>
          </cell>
          <cell r="E308" t="str">
            <v>KG</v>
          </cell>
        </row>
        <row r="309">
          <cell r="B309" t="str">
            <v>RP6-Y012</v>
          </cell>
          <cell r="C309" t="str">
            <v>恆彩輝 P6-Y012 金色粉末塗料(對70167粉)</v>
          </cell>
          <cell r="D309">
            <v>35</v>
          </cell>
          <cell r="E309" t="str">
            <v>KG</v>
          </cell>
        </row>
        <row r="310">
          <cell r="B310" t="str">
            <v>RP7-B002</v>
          </cell>
          <cell r="C310" t="str">
            <v>恆彩輝 P7-B002 藍色粉末涂料</v>
          </cell>
          <cell r="D310">
            <v>7.4999999999999997E-2</v>
          </cell>
          <cell r="E310" t="str">
            <v>KG</v>
          </cell>
        </row>
        <row r="311">
          <cell r="B311" t="str">
            <v>RP7-G005A</v>
          </cell>
          <cell r="C311" t="str">
            <v>恆彩輝 P7-G005A 綠色粉末涂料</v>
          </cell>
          <cell r="D311">
            <v>0.08</v>
          </cell>
          <cell r="E311" t="str">
            <v>KG</v>
          </cell>
        </row>
        <row r="312">
          <cell r="B312" t="str">
            <v>RP7-W002</v>
          </cell>
          <cell r="C312" t="str">
            <v>恆彩輝 P7-W002 白色粉末塗料</v>
          </cell>
          <cell r="D312">
            <v>28</v>
          </cell>
          <cell r="E312" t="str">
            <v>KG</v>
          </cell>
        </row>
        <row r="313">
          <cell r="B313" t="str">
            <v>RP7-W005</v>
          </cell>
          <cell r="C313" t="str">
            <v>恆彩輝 P7-W005 米色粉末涂料</v>
          </cell>
          <cell r="D313">
            <v>35</v>
          </cell>
          <cell r="E313" t="str">
            <v>KG</v>
          </cell>
        </row>
        <row r="314">
          <cell r="B314" t="str">
            <v>RP7-S001</v>
          </cell>
          <cell r="C314" t="str">
            <v>恆彩輝 P7-S001 深古銅粉末塗料</v>
          </cell>
          <cell r="D314">
            <v>27</v>
          </cell>
          <cell r="E314" t="str">
            <v>KG</v>
          </cell>
        </row>
        <row r="315">
          <cell r="B315" t="str">
            <v>RP8-G009</v>
          </cell>
          <cell r="C315" t="str">
            <v>恆彩輝 P8-G009 綠色粉末涂料</v>
          </cell>
          <cell r="D315">
            <v>35</v>
          </cell>
          <cell r="E315" t="str">
            <v>KG</v>
          </cell>
        </row>
        <row r="316">
          <cell r="B316" t="str">
            <v>RP8-W002</v>
          </cell>
          <cell r="C316" t="str">
            <v>恆彩輝 P8-W002 白色粉末塗料</v>
          </cell>
          <cell r="D316">
            <v>0.113</v>
          </cell>
          <cell r="E316" t="str">
            <v>KG</v>
          </cell>
        </row>
        <row r="317">
          <cell r="B317" t="str">
            <v>RP8-Y001</v>
          </cell>
          <cell r="C317" t="str">
            <v>恆彩輝 P8-Y001 金色粉末塗料</v>
          </cell>
          <cell r="D317">
            <v>28.5</v>
          </cell>
          <cell r="E317" t="str">
            <v>KG</v>
          </cell>
        </row>
        <row r="318">
          <cell r="B318" t="str">
            <v>RH7-B011</v>
          </cell>
          <cell r="C318" t="str">
            <v>恆彩輝 H7-B011 藍色粉末塗料</v>
          </cell>
          <cell r="D318">
            <v>0</v>
          </cell>
          <cell r="E318" t="str">
            <v>KG</v>
          </cell>
        </row>
        <row r="320">
          <cell r="B320" t="str">
            <v>RCL17-PA/45</v>
          </cell>
          <cell r="C320" t="str">
            <v>益美多點鎖手柄方軸心 - 電彩鋅</v>
          </cell>
          <cell r="D320">
            <v>0</v>
          </cell>
          <cell r="E320" t="str">
            <v>支</v>
          </cell>
        </row>
        <row r="321">
          <cell r="B321" t="str">
            <v>RCL17-PA/6.0</v>
          </cell>
          <cell r="C321" t="str">
            <v>美時多點鎖手柄方軸心(6.0MM)</v>
          </cell>
          <cell r="D321">
            <v>0.46</v>
          </cell>
          <cell r="E321" t="str">
            <v>支</v>
          </cell>
        </row>
        <row r="322">
          <cell r="B322" t="str">
            <v>RCL17-PBS</v>
          </cell>
          <cell r="C322" t="str">
            <v>YKK多點鎖坐腳彈弓 - 電鍍</v>
          </cell>
          <cell r="D322">
            <v>0</v>
          </cell>
          <cell r="E322" t="str">
            <v>只</v>
          </cell>
        </row>
        <row r="323">
          <cell r="B323" t="str">
            <v>RCL17-PBSUR</v>
          </cell>
          <cell r="C323" t="str">
            <v>YKK多點鎖壓力彈弓 - 電彩鋅</v>
          </cell>
          <cell r="D323">
            <v>0</v>
          </cell>
          <cell r="E323" t="str">
            <v>只</v>
          </cell>
        </row>
        <row r="324">
          <cell r="B324" t="str">
            <v>RCL17-PHS</v>
          </cell>
          <cell r="C324" t="str">
            <v>YKK多點鎖手柄彈弓</v>
          </cell>
          <cell r="D324">
            <v>2.1999999999999999E-2</v>
          </cell>
          <cell r="E324" t="str">
            <v>只</v>
          </cell>
        </row>
        <row r="325">
          <cell r="B325" t="str">
            <v>RLSW-PS</v>
          </cell>
          <cell r="C325" t="str">
            <v>勾鎖塔形彈弓 - 電鍍</v>
          </cell>
          <cell r="D325">
            <v>24.6</v>
          </cell>
          <cell r="E325" t="str">
            <v>只</v>
          </cell>
        </row>
        <row r="326">
          <cell r="B326" t="str">
            <v>RLSSL-PS</v>
          </cell>
          <cell r="C326" t="str">
            <v>彈簧勾鎖彈弓</v>
          </cell>
          <cell r="D326">
            <v>2.3E-2</v>
          </cell>
          <cell r="E326" t="str">
            <v>只</v>
          </cell>
        </row>
        <row r="327">
          <cell r="B327" t="str">
            <v>RLSW-BB</v>
          </cell>
          <cell r="C327" t="str">
            <v>勾鎖銅司套</v>
          </cell>
          <cell r="D327">
            <v>0.19</v>
          </cell>
          <cell r="E327" t="str">
            <v>粒</v>
          </cell>
        </row>
        <row r="329">
          <cell r="B329" t="str">
            <v>RSDRZ-P</v>
          </cell>
          <cell r="C329" t="str">
            <v>鋅合金趟門轆鐵軸心</v>
          </cell>
          <cell r="D329">
            <v>0.14000000000000001</v>
          </cell>
          <cell r="E329" t="str">
            <v>粒</v>
          </cell>
        </row>
        <row r="330">
          <cell r="B330" t="str">
            <v>RSDHF70-P</v>
          </cell>
          <cell r="C330" t="str">
            <v>HF型70趟窗滾轆鐵軸心</v>
          </cell>
          <cell r="D330">
            <v>0.115</v>
          </cell>
          <cell r="E330" t="str">
            <v>粒</v>
          </cell>
        </row>
        <row r="331">
          <cell r="B331" t="str">
            <v>RSDAD-P</v>
          </cell>
          <cell r="C331" t="str">
            <v>鋁合金趟門轆軸心</v>
          </cell>
          <cell r="D331">
            <v>0.02</v>
          </cell>
          <cell r="E331" t="str">
            <v>粒</v>
          </cell>
        </row>
        <row r="332">
          <cell r="B332" t="str">
            <v>RRS7.4</v>
          </cell>
          <cell r="C332" t="str">
            <v>4.9 X 7.4 不銹鋼鍋釘</v>
          </cell>
          <cell r="D332">
            <v>0.02</v>
          </cell>
          <cell r="E332" t="str">
            <v>粒</v>
          </cell>
        </row>
        <row r="333">
          <cell r="B333" t="str">
            <v>RMSD-SP</v>
          </cell>
          <cell r="C333" t="str">
            <v>單向多點鎖彈弓(加防銹油)</v>
          </cell>
          <cell r="D333">
            <v>2.1000000000000001E-2</v>
          </cell>
          <cell r="E333" t="str">
            <v>只</v>
          </cell>
        </row>
        <row r="334">
          <cell r="B334" t="str">
            <v>RRS8.7</v>
          </cell>
          <cell r="C334" t="str">
            <v>4.9 X 8.7 不銹鋼鍋釘</v>
          </cell>
          <cell r="D334">
            <v>0.02</v>
          </cell>
          <cell r="E334" t="str">
            <v>粒</v>
          </cell>
        </row>
        <row r="335">
          <cell r="B335" t="str">
            <v>RRS9.5</v>
          </cell>
          <cell r="C335" t="str">
            <v>4.9 X 9.5 不銹鋼鍋釘</v>
          </cell>
          <cell r="D335">
            <v>0.02</v>
          </cell>
          <cell r="E335" t="str">
            <v>粒</v>
          </cell>
        </row>
        <row r="336">
          <cell r="B336" t="str">
            <v>RXP-381</v>
          </cell>
          <cell r="C336" t="str">
            <v>鋅合金白色皮膜劑</v>
          </cell>
          <cell r="D336">
            <v>6.5</v>
          </cell>
          <cell r="E336" t="str">
            <v>公斤</v>
          </cell>
        </row>
        <row r="337">
          <cell r="B337" t="str">
            <v>RXP-382</v>
          </cell>
          <cell r="C337" t="str">
            <v>鋅合金彩色皮膜劑</v>
          </cell>
          <cell r="D337">
            <v>6.2</v>
          </cell>
          <cell r="E337" t="str">
            <v>公斤</v>
          </cell>
        </row>
        <row r="338">
          <cell r="B338" t="str">
            <v>RXL-260</v>
          </cell>
          <cell r="C338" t="str">
            <v>鋅合金浸洗除油劑</v>
          </cell>
          <cell r="D338">
            <v>7.2</v>
          </cell>
          <cell r="E338" t="str">
            <v>公斤</v>
          </cell>
        </row>
        <row r="339">
          <cell r="B339" t="str">
            <v>RXP-727</v>
          </cell>
          <cell r="C339" t="str">
            <v>脫漆水</v>
          </cell>
          <cell r="D339">
            <v>15</v>
          </cell>
          <cell r="E339" t="str">
            <v>公斤</v>
          </cell>
        </row>
        <row r="340">
          <cell r="B340" t="str">
            <v>RRL8.0</v>
          </cell>
          <cell r="C340" t="str">
            <v>6.35 X 8.0 不銹鋼鍋釘</v>
          </cell>
          <cell r="D340">
            <v>0.04</v>
          </cell>
          <cell r="E340" t="str">
            <v>粒</v>
          </cell>
        </row>
        <row r="341">
          <cell r="B341" t="str">
            <v>RP-B002</v>
          </cell>
          <cell r="C341" t="str">
            <v>恆彩輝 P7-B002 藍色</v>
          </cell>
          <cell r="D341">
            <v>0.04</v>
          </cell>
          <cell r="E341" t="str">
            <v>KG</v>
          </cell>
        </row>
        <row r="342">
          <cell r="B342" t="str">
            <v>RRL9.5</v>
          </cell>
          <cell r="C342" t="str">
            <v>6.35 X 9.5 不銹鋼鍋釘</v>
          </cell>
          <cell r="D342">
            <v>0.04</v>
          </cell>
          <cell r="E342" t="str">
            <v>粒</v>
          </cell>
        </row>
        <row r="343">
          <cell r="B343" t="str">
            <v>RSDRZ-M5*16</v>
          </cell>
          <cell r="C343" t="str">
            <v>合金轆元頭螺絲M5 X 16MM - 電彩鋅</v>
          </cell>
          <cell r="D343">
            <v>3.7999999999999999E-2</v>
          </cell>
          <cell r="E343" t="str">
            <v>粒</v>
          </cell>
        </row>
        <row r="344">
          <cell r="B344" t="str">
            <v>RSDRZ-M5*22</v>
          </cell>
          <cell r="C344" t="str">
            <v>合金轆元頭螺絲M5 X 22MM - 電彩鋅</v>
          </cell>
          <cell r="D344">
            <v>4.8000000000000001E-2</v>
          </cell>
          <cell r="E344" t="str">
            <v>粒</v>
          </cell>
        </row>
        <row r="345">
          <cell r="B345" t="str">
            <v>RSST4.2</v>
          </cell>
          <cell r="C345" t="str">
            <v>4.2MM窗較銅螺絲</v>
          </cell>
          <cell r="D345">
            <v>0</v>
          </cell>
          <cell r="E345" t="str">
            <v>粒</v>
          </cell>
        </row>
        <row r="346">
          <cell r="B346" t="str">
            <v>Alodine C 6100D</v>
          </cell>
          <cell r="C346" t="str">
            <v>鋁和鋅的鉻酸鹽發黃處理</v>
          </cell>
          <cell r="D346">
            <v>10.26</v>
          </cell>
          <cell r="E346" t="str">
            <v>KG</v>
          </cell>
        </row>
        <row r="347">
          <cell r="B347" t="str">
            <v>RHHZA</v>
          </cell>
          <cell r="C347" t="str">
            <v>HHZA 鋅合金</v>
          </cell>
          <cell r="D347">
            <v>9.6999999999999993</v>
          </cell>
          <cell r="E347" t="str">
            <v>KG</v>
          </cell>
        </row>
        <row r="348">
          <cell r="B348" t="str">
            <v>RSSC4*7FH</v>
          </cell>
          <cell r="C348" t="str">
            <v>M4X7 平頭不銹鋼螺絲</v>
          </cell>
          <cell r="D348">
            <v>6.8000000000000005E-2</v>
          </cell>
          <cell r="E348" t="str">
            <v>粒</v>
          </cell>
        </row>
        <row r="349">
          <cell r="B349" t="str">
            <v>RSSC4*10FH</v>
          </cell>
          <cell r="C349" t="str">
            <v>M4X10 平頭不銹鋼螺絲</v>
          </cell>
          <cell r="D349">
            <v>7.4999999999999997E-2</v>
          </cell>
          <cell r="E349" t="str">
            <v>粒</v>
          </cell>
        </row>
        <row r="350">
          <cell r="B350" t="str">
            <v>RSSC4*13FH</v>
          </cell>
          <cell r="C350" t="str">
            <v>M4X13 平頭不銹鋼螺絲</v>
          </cell>
          <cell r="D350">
            <v>0.08</v>
          </cell>
          <cell r="E350" t="str">
            <v>粒</v>
          </cell>
        </row>
        <row r="351">
          <cell r="B351" t="str">
            <v>RSSC5*8FH</v>
          </cell>
          <cell r="C351" t="str">
            <v>M5X8 平頭不銹鋼螺絲</v>
          </cell>
          <cell r="D351">
            <v>0.11</v>
          </cell>
          <cell r="E351" t="str">
            <v>粒</v>
          </cell>
        </row>
        <row r="352">
          <cell r="B352" t="str">
            <v>RSSC5*13FH</v>
          </cell>
          <cell r="C352" t="str">
            <v>M5X13 平頭不銹鋼螺絲</v>
          </cell>
          <cell r="D352">
            <v>0.108</v>
          </cell>
          <cell r="E352" t="str">
            <v>粒</v>
          </cell>
        </row>
        <row r="353">
          <cell r="B353" t="str">
            <v>RSSC5*15FH</v>
          </cell>
          <cell r="C353" t="str">
            <v>M5X15 平頭不銹鋼螺絲</v>
          </cell>
          <cell r="D353">
            <v>0</v>
          </cell>
          <cell r="E353" t="str">
            <v>粒</v>
          </cell>
        </row>
        <row r="354">
          <cell r="B354" t="str">
            <v>RSSC5*18FH</v>
          </cell>
          <cell r="C354" t="str">
            <v>M5X18 平頭不銹鋼螺絲</v>
          </cell>
          <cell r="D354">
            <v>0.13500000000000001</v>
          </cell>
          <cell r="E354" t="str">
            <v>粒</v>
          </cell>
        </row>
        <row r="355">
          <cell r="B355" t="str">
            <v>RSSC5*35FH</v>
          </cell>
          <cell r="C355" t="str">
            <v>M5X35 平頭不銹鋼螺絲</v>
          </cell>
          <cell r="D355">
            <v>0.113</v>
          </cell>
        </row>
        <row r="357">
          <cell r="B357" t="str">
            <v>RSSC5*8.5PH</v>
          </cell>
          <cell r="C357" t="str">
            <v>M5X8.5 圓頭不銹鋼螺絲</v>
          </cell>
          <cell r="D357">
            <v>0</v>
          </cell>
          <cell r="E357" t="str">
            <v>粒</v>
          </cell>
        </row>
        <row r="359">
          <cell r="B359" t="str">
            <v>RSSC5*12</v>
          </cell>
          <cell r="C359" t="str">
            <v>M5X12 內六角機米不銹鋼螺絲</v>
          </cell>
          <cell r="D359">
            <v>0</v>
          </cell>
          <cell r="E359" t="str">
            <v>粒</v>
          </cell>
        </row>
        <row r="363">
          <cell r="B363" t="str">
            <v>RPOM-23P</v>
          </cell>
          <cell r="C363" t="str">
            <v>杜邦 23P 賽剛料</v>
          </cell>
          <cell r="D363">
            <v>12.4</v>
          </cell>
          <cell r="E363" t="str">
            <v>KG</v>
          </cell>
        </row>
        <row r="364">
          <cell r="B364" t="str">
            <v>RPOM-100P</v>
          </cell>
          <cell r="C364" t="str">
            <v>杜邦 100P 賽剛料</v>
          </cell>
          <cell r="D364">
            <v>24.6</v>
          </cell>
          <cell r="E364" t="str">
            <v>KG</v>
          </cell>
        </row>
        <row r="368">
          <cell r="B368" t="str">
            <v>RRS5.8</v>
          </cell>
          <cell r="C368" t="str">
            <v>4.9 X 5.8 不銹鋼鍋釘</v>
          </cell>
          <cell r="D368">
            <v>0.02</v>
          </cell>
          <cell r="E368" t="str">
            <v>粒</v>
          </cell>
        </row>
        <row r="369">
          <cell r="B369" t="str">
            <v>RRS6.6</v>
          </cell>
          <cell r="C369" t="str">
            <v>4.9 X 6.6 不銹鋼鍋釘</v>
          </cell>
          <cell r="D369">
            <v>0.02</v>
          </cell>
          <cell r="E369" t="str">
            <v>粒</v>
          </cell>
        </row>
        <row r="370">
          <cell r="B370" t="str">
            <v>RRS6.9</v>
          </cell>
          <cell r="C370" t="str">
            <v>4.9 X 6.9 不銹鋼鍋釘</v>
          </cell>
          <cell r="D370">
            <v>0.02</v>
          </cell>
          <cell r="E370" t="str">
            <v>粒</v>
          </cell>
        </row>
        <row r="371">
          <cell r="B371" t="str">
            <v>RRS7.4</v>
          </cell>
          <cell r="C371" t="str">
            <v>4.9 X 7.4 不銹鋼鍋釘</v>
          </cell>
          <cell r="D371">
            <v>0.02</v>
          </cell>
          <cell r="E371" t="str">
            <v>粒</v>
          </cell>
        </row>
        <row r="372">
          <cell r="B372" t="str">
            <v>RRS7.8</v>
          </cell>
          <cell r="C372" t="str">
            <v>4.9 X 7.8 不銹鋼鍋釘</v>
          </cell>
          <cell r="D372">
            <v>0.02</v>
          </cell>
          <cell r="E372" t="str">
            <v>粒</v>
          </cell>
        </row>
        <row r="373">
          <cell r="B373" t="str">
            <v>RRS8.7</v>
          </cell>
          <cell r="C373" t="str">
            <v>4.9 X 8.7 不銹鋼鍋釘</v>
          </cell>
          <cell r="D373">
            <v>0.02</v>
          </cell>
          <cell r="E373" t="str">
            <v>粒</v>
          </cell>
        </row>
        <row r="374">
          <cell r="B374" t="str">
            <v>RRS9.5</v>
          </cell>
          <cell r="C374" t="str">
            <v>4.9 X 9.5 不銹鋼鍋釘</v>
          </cell>
          <cell r="D374">
            <v>0.02</v>
          </cell>
          <cell r="E374" t="str">
            <v>粒</v>
          </cell>
        </row>
        <row r="375">
          <cell r="B375" t="str">
            <v>RRS11</v>
          </cell>
          <cell r="C375" t="str">
            <v>4.9 X 11 不銹鋼鍋釘</v>
          </cell>
          <cell r="D375">
            <v>0.02</v>
          </cell>
          <cell r="E375" t="str">
            <v>粒</v>
          </cell>
        </row>
        <row r="376">
          <cell r="B376" t="str">
            <v>RRS12</v>
          </cell>
          <cell r="C376" t="str">
            <v>4.9 X 12 不銹鋼鍋釘</v>
          </cell>
          <cell r="D376">
            <v>0.02</v>
          </cell>
          <cell r="E376" t="str">
            <v>粒</v>
          </cell>
        </row>
        <row r="377">
          <cell r="B377" t="str">
            <v>RRS11.4</v>
          </cell>
          <cell r="C377" t="str">
            <v>4.9 X 11.4 不銹鋼鍋釘</v>
          </cell>
          <cell r="D377">
            <v>0.02</v>
          </cell>
          <cell r="E377" t="str">
            <v>粒</v>
          </cell>
        </row>
        <row r="378">
          <cell r="B378" t="str">
            <v>RRS14.5</v>
          </cell>
          <cell r="C378" t="str">
            <v>4.9 X 14.5 不銹鋼鍋釘</v>
          </cell>
          <cell r="D378">
            <v>0.02</v>
          </cell>
          <cell r="E378" t="str">
            <v>粒</v>
          </cell>
        </row>
        <row r="379">
          <cell r="B379" t="str">
            <v>RRL8.0</v>
          </cell>
          <cell r="C379" t="str">
            <v>6.35 X 8.0 不銹鋼鍋釘</v>
          </cell>
          <cell r="D379">
            <v>0.04</v>
          </cell>
          <cell r="E379" t="str">
            <v>粒</v>
          </cell>
        </row>
        <row r="380">
          <cell r="B380" t="str">
            <v>RRL8.5</v>
          </cell>
          <cell r="C380" t="str">
            <v>6.35 X 8.5 不銹鋼鍋釘</v>
          </cell>
          <cell r="D380">
            <v>0.04</v>
          </cell>
          <cell r="E380" t="str">
            <v>粒</v>
          </cell>
        </row>
        <row r="381">
          <cell r="B381" t="str">
            <v>RRL9.5</v>
          </cell>
          <cell r="C381" t="str">
            <v>6.35 X 9.5 不銹鋼鍋釘</v>
          </cell>
          <cell r="D381">
            <v>0.04</v>
          </cell>
          <cell r="E381" t="str">
            <v>粒</v>
          </cell>
        </row>
        <row r="382">
          <cell r="B382" t="str">
            <v>RRL10.7</v>
          </cell>
          <cell r="C382" t="str">
            <v>6.35 X 10.7 不銹鋼鍋釘</v>
          </cell>
          <cell r="D382">
            <v>0.04</v>
          </cell>
          <cell r="E382" t="str">
            <v>粒</v>
          </cell>
        </row>
        <row r="383">
          <cell r="B383" t="str">
            <v>RRL11.5</v>
          </cell>
          <cell r="C383" t="str">
            <v>6.35 X 11.5 不銹鋼鍋釘</v>
          </cell>
          <cell r="D383">
            <v>0.04</v>
          </cell>
          <cell r="E383" t="str">
            <v>粒</v>
          </cell>
        </row>
        <row r="384">
          <cell r="B384" t="str">
            <v>RSST4.2</v>
          </cell>
          <cell r="C384" t="str">
            <v>4.2MM窗較銅螺絲</v>
          </cell>
          <cell r="D384">
            <v>0</v>
          </cell>
          <cell r="E384" t="str">
            <v>粒</v>
          </cell>
        </row>
        <row r="386">
          <cell r="B386" t="str">
            <v>RHHZA</v>
          </cell>
          <cell r="C386" t="str">
            <v>HHZA 鋅合金</v>
          </cell>
          <cell r="D386">
            <v>9.6999999999999993</v>
          </cell>
          <cell r="E386" t="str">
            <v>KG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造价"/>
      <sheetName val="有框地弹门"/>
      <sheetName val="21"/>
    </sheetNames>
    <sheetDataSet>
      <sheetData sheetId="0" refreshError="1"/>
      <sheetData sheetId="1" refreshError="1"/>
      <sheetData sheetId="2" refreshError="1"/>
      <sheetData sheetId="3"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造价"/>
      <sheetName val="有框地弹门"/>
      <sheetName val="21"/>
    </sheetNames>
    <sheetDataSet>
      <sheetData sheetId="0" refreshError="1"/>
      <sheetData sheetId="1" refreshError="1"/>
      <sheetData sheetId="2" refreshError="1"/>
      <sheetData sheetId="3"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 Overview"/>
      <sheetName val="Toolbox"/>
      <sheetName val="Open"/>
      <sheetName val="#REF!"/>
      <sheetName val="合项含量"/>
      <sheetName val="材料单价表"/>
      <sheetName val="材料价格表(立面）"/>
      <sheetName val="21"/>
      <sheetName val="第一部分定价"/>
      <sheetName val="计算稿"/>
      <sheetName val="POWER ASSUMPTIONS"/>
      <sheetName val="3"/>
      <sheetName val="改加胶玻璃、室外栏杆"/>
      <sheetName val="8"/>
      <sheetName val="2"/>
      <sheetName val="6"/>
      <sheetName val="面积合计（藏）"/>
      <sheetName val="7"/>
      <sheetName val="4"/>
      <sheetName val="投标材料清单 "/>
      <sheetName val="5"/>
      <sheetName val="1"/>
      <sheetName val="ironmonge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 Overview"/>
      <sheetName val="Toolbox"/>
      <sheetName val="一次汇总"/>
      <sheetName val="#REF!"/>
      <sheetName val="GP_AT"/>
      <sheetName val="材料"/>
      <sheetName val="貨品科目"/>
      <sheetName val="21"/>
      <sheetName val="資料庫"/>
      <sheetName val="输入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金之谷幕墙工程（甲） (2)"/>
      <sheetName val="单价表"/>
      <sheetName val="材料"/>
    </sheetNames>
    <sheetDataSet>
      <sheetData sheetId="0" refreshError="1"/>
      <sheetData sheetId="1" refreshError="1"/>
      <sheetData sheetId="2" refreshError="1"/>
      <sheetData sheetId="3"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金之谷幕墙工程（甲） (2)"/>
      <sheetName val="单价表"/>
      <sheetName val="材料"/>
    </sheetNames>
    <sheetDataSet>
      <sheetData sheetId="0" refreshError="1"/>
      <sheetData sheetId="1" refreshError="1"/>
      <sheetData sheetId="2" refreshError="1"/>
      <sheetData sheetId="3"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
      <sheetName val="S135石材鉓面门"/>
      <sheetName val="S135百叶地弹门"/>
      <sheetName val="S135铝百叶窗"/>
      <sheetName val="S135A型窗1"/>
      <sheetName val="S135A型窗2"/>
      <sheetName val="S135A型窗3"/>
      <sheetName val="S135B型窗"/>
      <sheetName val="S135C型窗"/>
      <sheetName val="S135天窗"/>
      <sheetName val="S135明框幕墙"/>
      <sheetName val="S135幕墙窗"/>
      <sheetName val="S135明框镜面幕墙"/>
      <sheetName val="S135广告幕墙"/>
      <sheetName val="S135金色不锈钢平面板"/>
      <sheetName val="S135金色不锈钢凹凸板"/>
      <sheetName val="S135铸铁屏风"/>
      <sheetName val="S135组合石材幕墙"/>
      <sheetName val="S135玻璃栏杆"/>
      <sheetName val="S135不锈钢栏板"/>
      <sheetName val="S135铝板吊顶"/>
      <sheetName val="S135层间封修"/>
      <sheetName val="S246汇总"/>
      <sheetName val="S246平开门"/>
      <sheetName val="S246平开消火门"/>
      <sheetName val="S246百叶窗"/>
      <sheetName val="S246明框幕墙"/>
      <sheetName val="S246明框防火幕墙"/>
      <sheetName val="S246不锈钢金属网"/>
      <sheetName val="S246GRC板"/>
      <sheetName val="S246灯箱"/>
      <sheetName val="S246集装箱正左右立面"/>
      <sheetName val="S246集装箱顶棚"/>
      <sheetName val="S246集装地面"/>
      <sheetName val="S246不锈钢棒"/>
      <sheetName val="S246不锈钢棒之龙骨"/>
      <sheetName val="S246上人网架"/>
      <sheetName val="S246玻璃栏板"/>
      <sheetName val="S246不锈钢网栏板"/>
      <sheetName val="S246不锈钢网吊顶"/>
      <sheetName val="S246层间封修"/>
      <sheetName val="S07汇总"/>
      <sheetName val="S7无框地弹门"/>
      <sheetName val="S7铝合金隔热平开门"/>
      <sheetName val="S7橱窗"/>
      <sheetName val="S7钢铝复合明框幕墙"/>
      <sheetName val="S7肋点式幕墙"/>
      <sheetName val="S7铝单板幕墙"/>
      <sheetName val="S7阳光板幕墙"/>
      <sheetName val="S7水泥板幕墙"/>
      <sheetName val="S7玻璃栏杆"/>
      <sheetName val="S7玻璃钢百叶"/>
      <sheetName val="S7玻璃钢楼梯"/>
      <sheetName val="S7玻璃钢屋面"/>
      <sheetName val="S7膜材幕墙"/>
      <sheetName val="S7天沟"/>
      <sheetName val="S7铝板檐口"/>
      <sheetName val="S7层间封修"/>
      <sheetName val="S8910汇总"/>
      <sheetName val="S8910地弹门1"/>
      <sheetName val="S8910地弹门2"/>
      <sheetName val="S8910铝百叶"/>
      <sheetName val="S8910隐幕1"/>
      <sheetName val="S8910隐幕2"/>
      <sheetName val="S8910隐幕3"/>
      <sheetName val="S8910亚克力幕墙"/>
      <sheetName val="S8910铝单板幕墙"/>
      <sheetName val="S8910玻璃栏杆之玻璃"/>
      <sheetName val="S8910玻璃栏杆之铝板"/>
      <sheetName val="S8910玻璃栏板"/>
      <sheetName val="S8910铝单板吊顶"/>
      <sheetName val="S8910层间封修"/>
      <sheetName val="钢结构汇总"/>
      <sheetName val="gjgftpt"/>
      <sheetName val="gjgpt"/>
      <sheetName val="#REF!"/>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
      <sheetName val="S135石材鉓面门"/>
      <sheetName val="S135百叶地弹门"/>
      <sheetName val="S135铝百叶窗"/>
      <sheetName val="S135A型窗1"/>
      <sheetName val="S135A型窗2"/>
      <sheetName val="S135A型窗3"/>
      <sheetName val="S135B型窗"/>
      <sheetName val="S135C型窗"/>
      <sheetName val="S135天窗"/>
      <sheetName val="S135明框幕墙"/>
      <sheetName val="S135幕墙窗"/>
      <sheetName val="S135明框镜面幕墙"/>
      <sheetName val="S135广告幕墙"/>
      <sheetName val="S135金色不锈钢平面板"/>
      <sheetName val="S135金色不锈钢凹凸板"/>
      <sheetName val="S135铸铁屏风"/>
      <sheetName val="S135组合石材幕墙"/>
      <sheetName val="S135玻璃栏杆"/>
      <sheetName val="S135不锈钢栏板"/>
      <sheetName val="S135铝板吊顶"/>
      <sheetName val="S135层间封修"/>
      <sheetName val="S246汇总"/>
      <sheetName val="S246平开门"/>
      <sheetName val="S246平开消火门"/>
      <sheetName val="S246百叶窗"/>
      <sheetName val="S246明框幕墙"/>
      <sheetName val="S246明框防火幕墙"/>
      <sheetName val="S246不锈钢金属网"/>
      <sheetName val="S246GRC板"/>
      <sheetName val="S246灯箱"/>
      <sheetName val="S246集装箱正左右立面"/>
      <sheetName val="S246集装箱顶棚"/>
      <sheetName val="S246集装地面"/>
      <sheetName val="S246不锈钢棒"/>
      <sheetName val="S246不锈钢棒之龙骨"/>
      <sheetName val="S246上人网架"/>
      <sheetName val="S246玻璃栏板"/>
      <sheetName val="S246不锈钢网栏板"/>
      <sheetName val="S246不锈钢网吊顶"/>
      <sheetName val="S246层间封修"/>
      <sheetName val="S07汇总"/>
      <sheetName val="S7无框地弹门"/>
      <sheetName val="S7铝合金隔热平开门"/>
      <sheetName val="S7橱窗"/>
      <sheetName val="S7钢铝复合明框幕墙"/>
      <sheetName val="S7肋点式幕墙"/>
      <sheetName val="S7铝单板幕墙"/>
      <sheetName val="S7阳光板幕墙"/>
      <sheetName val="S7水泥板幕墙"/>
      <sheetName val="S7玻璃栏杆"/>
      <sheetName val="S7玻璃钢百叶"/>
      <sheetName val="S7玻璃钢楼梯"/>
      <sheetName val="S7玻璃钢屋面"/>
      <sheetName val="S7膜材幕墙"/>
      <sheetName val="S7天沟"/>
      <sheetName val="S7铝板檐口"/>
      <sheetName val="S7层间封修"/>
      <sheetName val="S8910汇总"/>
      <sheetName val="S8910地弹门1"/>
      <sheetName val="S8910地弹门2"/>
      <sheetName val="S8910铝百叶"/>
      <sheetName val="S8910隐幕1"/>
      <sheetName val="S8910隐幕2"/>
      <sheetName val="S8910隐幕3"/>
      <sheetName val="S8910亚克力幕墙"/>
      <sheetName val="S8910铝单板幕墙"/>
      <sheetName val="S8910玻璃栏杆之玻璃"/>
      <sheetName val="S8910玻璃栏杆之铝板"/>
      <sheetName val="S8910玻璃栏板"/>
      <sheetName val="S8910铝单板吊顶"/>
      <sheetName val="S8910层间封修"/>
      <sheetName val="钢结构汇总"/>
      <sheetName val="gjgftpt"/>
      <sheetName val="gjgpt"/>
      <sheetName val="#REF!"/>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标段工程量汇总表"/>
      <sheetName val="5#标段工程量汇总表 (2)"/>
      <sheetName val="报价 (3)"/>
      <sheetName val="报价 (4)"/>
      <sheetName val="材料"/>
      <sheetName val="C1固定双玻"/>
      <sheetName val="C1固定中空"/>
      <sheetName val="C2固定双玻"/>
      <sheetName val="C2固定中空"/>
      <sheetName val="C1平开双玻"/>
      <sheetName val="C1平开中空"/>
      <sheetName val="C2平开1500高双玻"/>
      <sheetName val="C2平开1500高中空"/>
      <sheetName val="C2平开900高双玻"/>
      <sheetName val="C2平开900高中空"/>
      <sheetName val="Sheet1"/>
      <sheetName val="一次汇总"/>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标段工程量汇总表"/>
      <sheetName val="5#标段工程量汇总表 (2)"/>
      <sheetName val="报价 (3)"/>
      <sheetName val="报价 (4)"/>
      <sheetName val="材料"/>
      <sheetName val="C1固定双玻"/>
      <sheetName val="C1固定中空"/>
      <sheetName val="C2固定双玻"/>
      <sheetName val="C2固定中空"/>
      <sheetName val="C1平开双玻"/>
      <sheetName val="C1平开中空"/>
      <sheetName val="C2平开1500高双玻"/>
      <sheetName val="C2平开1500高中空"/>
      <sheetName val="C2平开900高双玻"/>
      <sheetName val="C2平开900高中空"/>
      <sheetName val="Sheet1"/>
      <sheetName val="一次汇总"/>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总汇总"/>
      <sheetName val="汇总"/>
      <sheetName val="隐框弧形玻幕"/>
      <sheetName val="隐框平板玻幕"/>
      <sheetName val="铝塑板幕墙"/>
      <sheetName val="屋顶挑檐钢结构包铝塑板"/>
      <sheetName val="屋面倒锥钢网架包铝板"/>
      <sheetName val="铝塑板雨棚"/>
      <sheetName val="阳光板雨棚"/>
      <sheetName val="隔热推拉窗"/>
      <sheetName val="双玻平开门"/>
      <sheetName val="单玻铝条平开门"/>
      <sheetName val="穿孔铝板平开窗"/>
      <sheetName val="铝塑板固定窗"/>
      <sheetName val="#REF!"/>
      <sheetName val="一次汇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总汇总"/>
      <sheetName val="汇总"/>
      <sheetName val="隐框弧形玻幕"/>
      <sheetName val="隐框平板玻幕"/>
      <sheetName val="铝塑板幕墙"/>
      <sheetName val="屋顶挑檐钢结构包铝塑板"/>
      <sheetName val="屋面倒锥钢网架包铝板"/>
      <sheetName val="铝塑板雨棚"/>
      <sheetName val="阳光板雨棚"/>
      <sheetName val="隔热推拉窗"/>
      <sheetName val="双玻平开门"/>
      <sheetName val="单玻铝条平开门"/>
      <sheetName val="穿孔铝板平开窗"/>
      <sheetName val="铝塑板固定窗"/>
      <sheetName val="#REF!"/>
      <sheetName val="一次汇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材料询价单"/>
      <sheetName val="型材汇总表"/>
      <sheetName val="计算表"/>
      <sheetName val="工程量"/>
      <sheetName val="一次汇总"/>
      <sheetName val="成措分"/>
      <sheetName val="成本"/>
      <sheetName val="成本汇总"/>
      <sheetName val="分部分项"/>
      <sheetName val="单分"/>
      <sheetName val="报价措施分析"/>
      <sheetName val="汇总"/>
      <sheetName val="材料表"/>
      <sheetName val="编制说明"/>
      <sheetName val="甲供材"/>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材料询价单"/>
      <sheetName val="型材汇总表"/>
      <sheetName val="计算表"/>
      <sheetName val="工程量"/>
      <sheetName val="一次汇总"/>
      <sheetName val="成措分"/>
      <sheetName val="成本"/>
      <sheetName val="成本汇总"/>
      <sheetName val="分部分项"/>
      <sheetName val="单分"/>
      <sheetName val="报价措施分析"/>
      <sheetName val="汇总"/>
      <sheetName val="材料表"/>
      <sheetName val="编制说明"/>
      <sheetName val="甲供材"/>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面积"/>
      <sheetName val="型材汇总表"/>
      <sheetName val="一次汇总"/>
      <sheetName val="成措分(框架）"/>
      <sheetName val="成措分 (单元)"/>
      <sheetName val="成本"/>
      <sheetName val="成本汇总"/>
      <sheetName val="分析表 (框架）"/>
      <sheetName val="分析表 (单元）"/>
      <sheetName val="封－1"/>
      <sheetName val="说"/>
      <sheetName val="工汇"/>
      <sheetName val="位汇"/>
      <sheetName val="分部分项工(框架)"/>
      <sheetName val="分部分项(单元)"/>
      <sheetName val="分表（框架）"/>
      <sheetName val="分表（单元）"/>
      <sheetName val="技术措施"/>
      <sheetName val="组织措施"/>
      <sheetName val="其他"/>
      <sheetName val="暂金"/>
      <sheetName val="专暂"/>
      <sheetName val="计工"/>
      <sheetName val="总服"/>
      <sheetName val="工日"/>
      <sheetName val="材料"/>
      <sheetName val="机械"/>
      <sheetName val="材料表"/>
      <sheetName val="参数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面积"/>
      <sheetName val="型材汇总表"/>
      <sheetName val="一次汇总"/>
      <sheetName val="成措分(框架）"/>
      <sheetName val="成措分 (单元)"/>
      <sheetName val="成本"/>
      <sheetName val="成本汇总"/>
      <sheetName val="分析表 (框架）"/>
      <sheetName val="分析表 (单元）"/>
      <sheetName val="封－1"/>
      <sheetName val="说"/>
      <sheetName val="工汇"/>
      <sheetName val="位汇"/>
      <sheetName val="分部分项工(框架)"/>
      <sheetName val="分部分项(单元)"/>
      <sheetName val="分表（框架）"/>
      <sheetName val="分表（单元）"/>
      <sheetName val="技术措施"/>
      <sheetName val="组织措施"/>
      <sheetName val="其他"/>
      <sheetName val="暂金"/>
      <sheetName val="专暂"/>
      <sheetName val="计工"/>
      <sheetName val="总服"/>
      <sheetName val="工日"/>
      <sheetName val="材料"/>
      <sheetName val="机械"/>
      <sheetName val="材料表"/>
      <sheetName val="参数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型材汇总表"/>
      <sheetName val="成本"/>
      <sheetName val="成措分"/>
      <sheetName val="成本汇总"/>
      <sheetName val="一次汇总"/>
      <sheetName val="封面"/>
      <sheetName val="说明"/>
      <sheetName val="汇总表（外报）"/>
      <sheetName val="分部分项（外报）"/>
      <sheetName val="措施费（外报）"/>
      <sheetName val="拆除修复费（外报）"/>
      <sheetName val="综合单价"/>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型材汇总表"/>
      <sheetName val="成本"/>
      <sheetName val="成措分"/>
      <sheetName val="成本汇总"/>
      <sheetName val="一次汇总"/>
      <sheetName val="封面"/>
      <sheetName val="说明"/>
      <sheetName val="汇总表（外报）"/>
      <sheetName val="分部分项（外报）"/>
      <sheetName val="措施费（外报）"/>
      <sheetName val="拆除修复费（外报）"/>
      <sheetName val="综合单价"/>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1"/>
      <sheetName val="S135地弹门2"/>
      <sheetName val="S135铝百叶窗"/>
      <sheetName val="S135百叶地弹门"/>
      <sheetName val="S135金色不锈钢平面板"/>
      <sheetName val="S135幕墙窗"/>
      <sheetName val="S135明框镜面幕墙"/>
      <sheetName val="S135广告幕墙"/>
      <sheetName val="S135明框幕墙"/>
      <sheetName val="S135明框幕钢铝"/>
      <sheetName val="S135广告灯箱"/>
      <sheetName val="S135层间封修"/>
      <sheetName val="S135组合石材幕墙"/>
      <sheetName val="S135玻璃栏杆"/>
      <sheetName val="S135不锈钢栏板"/>
      <sheetName val="S135铝板吊顶"/>
      <sheetName val="S135铸铁屏风有钢板"/>
      <sheetName val="S135铸铁屏风无钢板"/>
      <sheetName val="S135铸铁屏风吊顶"/>
      <sheetName val="S135石材鉓面门"/>
      <sheetName val="S135A型窗1"/>
      <sheetName val="S135A型窗2"/>
      <sheetName val="S135A型窗3"/>
      <sheetName val="S135B型窗"/>
      <sheetName val="S135C型窗"/>
      <sheetName val="S135天窗"/>
      <sheetName val="S135金色不锈钢凹凸板"/>
      <sheetName val="S246汇总"/>
      <sheetName val="S246平开门"/>
      <sheetName val="S246平开消火门1"/>
      <sheetName val="S246平开消火门2"/>
      <sheetName val="S246百叶窗"/>
      <sheetName val="S246灯箱"/>
      <sheetName val="S246钢棒改"/>
      <sheetName val="S246钢棒之龙骨"/>
      <sheetName val="S246上人网架"/>
      <sheetName val="S246玻璃栏板"/>
      <sheetName val="S246不锈钢网栏板"/>
      <sheetName val="S246不锈钢网吊顶"/>
      <sheetName val="S246层间封修"/>
      <sheetName val="S246不锈钢金属网"/>
      <sheetName val="S246明框防火幕墙"/>
      <sheetName val="S246明框幕墙"/>
      <sheetName val="GRC改石材"/>
      <sheetName val="S246集装箱正左右立面"/>
      <sheetName val="S246集装箱顶棚"/>
      <sheetName val="S246集装地面"/>
      <sheetName val="S07汇总"/>
      <sheetName val="S7铝合金隔热平开门"/>
      <sheetName val="S7橱窗"/>
      <sheetName val="S7无框地弹门"/>
      <sheetName val="S07百叶窗"/>
      <sheetName val="S7肋点式幕墙改"/>
      <sheetName val="S7钢铝复合明框幕墙"/>
      <sheetName val="S7阳光板幕墙"/>
      <sheetName val="S7铝单板幕墙"/>
      <sheetName val="S7玻璃栏杆"/>
      <sheetName val="S7玻璃钢百叶"/>
      <sheetName val="S7膜材幕墙"/>
      <sheetName val="S7天沟"/>
      <sheetName val="S7铝板檐口"/>
      <sheetName val="S7层间封修"/>
      <sheetName val="S7水泥板幕墙"/>
      <sheetName val="S7玻璃钢楼梯"/>
      <sheetName val="S7玻璃钢屋面"/>
      <sheetName val="S8910汇总"/>
      <sheetName val="S8910地弹门1"/>
      <sheetName val="S8910地弹门2"/>
      <sheetName val="S8铝制门"/>
      <sheetName val="S8910铝百叶"/>
      <sheetName val="S8910防火幕"/>
      <sheetName val="S8910隐幕2"/>
      <sheetName val="S8910隐幕3"/>
      <sheetName val="S8910夹胶幕"/>
      <sheetName val="S8910铝单板吊顶"/>
      <sheetName val="S8910玻璃栏杆之玻璃"/>
      <sheetName val="S8910玻璃栏杆之铝板"/>
      <sheetName val="S8910玻璃栏板"/>
      <sheetName val="S8910铝单板幕墙"/>
      <sheetName val="S8910层间封修"/>
      <sheetName val="S8910彩色粘膜幕墙"/>
      <sheetName val="钢结构汇总"/>
      <sheetName val="gjgftpt"/>
      <sheetName val="gjgp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1"/>
      <sheetName val="S135地弹门2"/>
      <sheetName val="S135铝百叶窗"/>
      <sheetName val="S135百叶地弹门"/>
      <sheetName val="S135金色不锈钢平面板"/>
      <sheetName val="S135幕墙窗"/>
      <sheetName val="S135明框镜面幕墙"/>
      <sheetName val="S135广告幕墙"/>
      <sheetName val="S135明框幕墙"/>
      <sheetName val="S135明框幕钢铝"/>
      <sheetName val="S135广告灯箱"/>
      <sheetName val="S135层间封修"/>
      <sheetName val="S135组合石材幕墙"/>
      <sheetName val="S135玻璃栏杆"/>
      <sheetName val="S135不锈钢栏板"/>
      <sheetName val="S135铝板吊顶"/>
      <sheetName val="S135铸铁屏风有钢板"/>
      <sheetName val="S135铸铁屏风无钢板"/>
      <sheetName val="S135铸铁屏风吊顶"/>
      <sheetName val="S135石材鉓面门"/>
      <sheetName val="S135A型窗1"/>
      <sheetName val="S135A型窗2"/>
      <sheetName val="S135A型窗3"/>
      <sheetName val="S135B型窗"/>
      <sheetName val="S135C型窗"/>
      <sheetName val="S135天窗"/>
      <sheetName val="S135金色不锈钢凹凸板"/>
      <sheetName val="S246汇总"/>
      <sheetName val="S246平开门"/>
      <sheetName val="S246平开消火门1"/>
      <sheetName val="S246平开消火门2"/>
      <sheetName val="S246百叶窗"/>
      <sheetName val="S246灯箱"/>
      <sheetName val="S246钢棒改"/>
      <sheetName val="S246钢棒之龙骨"/>
      <sheetName val="S246上人网架"/>
      <sheetName val="S246玻璃栏板"/>
      <sheetName val="S246不锈钢网栏板"/>
      <sheetName val="S246不锈钢网吊顶"/>
      <sheetName val="S246层间封修"/>
      <sheetName val="S246不锈钢金属网"/>
      <sheetName val="S246明框防火幕墙"/>
      <sheetName val="S246明框幕墙"/>
      <sheetName val="GRC改石材"/>
      <sheetName val="S246集装箱正左右立面"/>
      <sheetName val="S246集装箱顶棚"/>
      <sheetName val="S246集装地面"/>
      <sheetName val="S07汇总"/>
      <sheetName val="S7铝合金隔热平开门"/>
      <sheetName val="S7橱窗"/>
      <sheetName val="S7无框地弹门"/>
      <sheetName val="S07百叶窗"/>
      <sheetName val="S7肋点式幕墙改"/>
      <sheetName val="S7钢铝复合明框幕墙"/>
      <sheetName val="S7阳光板幕墙"/>
      <sheetName val="S7铝单板幕墙"/>
      <sheetName val="S7玻璃栏杆"/>
      <sheetName val="S7玻璃钢百叶"/>
      <sheetName val="S7膜材幕墙"/>
      <sheetName val="S7天沟"/>
      <sheetName val="S7铝板檐口"/>
      <sheetName val="S7层间封修"/>
      <sheetName val="S7水泥板幕墙"/>
      <sheetName val="S7玻璃钢楼梯"/>
      <sheetName val="S7玻璃钢屋面"/>
      <sheetName val="S8910汇总"/>
      <sheetName val="S8910地弹门1"/>
      <sheetName val="S8910地弹门2"/>
      <sheetName val="S8铝制门"/>
      <sheetName val="S8910铝百叶"/>
      <sheetName val="S8910防火幕"/>
      <sheetName val="S8910隐幕2"/>
      <sheetName val="S8910隐幕3"/>
      <sheetName val="S8910夹胶幕"/>
      <sheetName val="S8910铝单板吊顶"/>
      <sheetName val="S8910玻璃栏杆之玻璃"/>
      <sheetName val="S8910玻璃栏杆之铝板"/>
      <sheetName val="S8910玻璃栏板"/>
      <sheetName val="S8910铝单板幕墙"/>
      <sheetName val="S8910层间封修"/>
      <sheetName val="S8910彩色粘膜幕墙"/>
      <sheetName val="钢结构汇总"/>
      <sheetName val="gjgftpt"/>
      <sheetName val="gjgp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围地梁钢筋说明"/>
      <sheetName val="原表模"/>
      <sheetName val="内基梁J~R"/>
      <sheetName val="钢筋模1.1"/>
      <sheetName val="内基梁A~J"/>
      <sheetName val="主材价格"/>
      <sheetName val="XL4Popp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围地梁钢筋说明"/>
      <sheetName val="原表模"/>
      <sheetName val="内基梁J~R"/>
      <sheetName val="钢筋模1.1"/>
      <sheetName val="内基梁A~J"/>
      <sheetName val="主材价格"/>
      <sheetName val="XL4Popp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清单编制说明"/>
      <sheetName val="投标总价"/>
      <sheetName val="投标报价汇总表"/>
      <sheetName val="措施项目清单 "/>
      <sheetName val="单位工程量清单汇总表"/>
      <sheetName val="分部分项工程量清单"/>
      <sheetName val="综合单价分析表"/>
      <sheetName val="零星工作项目清单"/>
      <sheetName val="材料表"/>
      <sheetName val="经济指标分析"/>
      <sheetName val="XL4Poppy"/>
      <sheetName val="_x005f_x005f_x005f_x0000__x005f_x005f_x005f_x0000__x005"/>
      <sheetName val=""/>
      <sheetName val="材料价格表"/>
      <sheetName val="内围地梁钢筋说明"/>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清单编制说明"/>
      <sheetName val="投标总价"/>
      <sheetName val="投标报价汇总表"/>
      <sheetName val="措施项目清单 "/>
      <sheetName val="单位工程量清单汇总表"/>
      <sheetName val="分部分项工程量清单"/>
      <sheetName val="综合单价分析表"/>
      <sheetName val="零星工作项目清单"/>
      <sheetName val="材料表"/>
      <sheetName val="经济指标分析"/>
      <sheetName val="XL4Poppy"/>
      <sheetName val="_x005f_x005f_x005f_x0000__x005f_x005f_x005f_x0000__x005"/>
      <sheetName val=""/>
      <sheetName val="材料价格表"/>
      <sheetName val="内围地梁钢筋说明"/>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围地梁钢筋说明"/>
      <sheetName val="原表模"/>
      <sheetName val="内基梁J~R"/>
      <sheetName val="钢筋模1.1"/>
      <sheetName val="内基梁A~J"/>
      <sheetName val="变量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围地梁钢筋说明"/>
      <sheetName val="原表模"/>
      <sheetName val="内基梁J~R"/>
      <sheetName val="钢筋模1.1"/>
      <sheetName val="内基梁A~J"/>
      <sheetName val="变量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施工图工程量 (2)"/>
      <sheetName val="施工图工程量"/>
      <sheetName val="工程量汇总 "/>
      <sheetName val="汇总表"/>
      <sheetName val="含量"/>
      <sheetName val="单价分析表"/>
      <sheetName val="限额汇总"/>
      <sheetName val="施工附表一"/>
      <sheetName val="施工"/>
      <sheetName val="生产附表二"/>
      <sheetName val="生产"/>
      <sheetName val="成本跟踪"/>
      <sheetName val="设计"/>
      <sheetName val="采购"/>
      <sheetName val="成本汇总 "/>
      <sheetName val="财务汇总"/>
      <sheetName val="利润分析表"/>
      <sheetName val="门窗玻璃类型"/>
      <sheetName val="防水钢板"/>
      <sheetName val="变量单"/>
      <sheetName val="LB"/>
      <sheetName val="广电外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施工图工程量 (2)"/>
      <sheetName val="施工图工程量"/>
      <sheetName val="工程量汇总 "/>
      <sheetName val="汇总表"/>
      <sheetName val="含量"/>
      <sheetName val="单价分析表"/>
      <sheetName val="限额汇总"/>
      <sheetName val="施工附表一"/>
      <sheetName val="施工"/>
      <sheetName val="生产附表二"/>
      <sheetName val="生产"/>
      <sheetName val="成本跟踪"/>
      <sheetName val="设计"/>
      <sheetName val="采购"/>
      <sheetName val="成本汇总 "/>
      <sheetName val="财务汇总"/>
      <sheetName val="利润分析表"/>
      <sheetName val="门窗玻璃类型"/>
      <sheetName val="防水钢板"/>
      <sheetName val="变量单"/>
      <sheetName val="LB"/>
      <sheetName val="广电外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N2汇总"/>
      <sheetName val="N2bxgm"/>
      <sheetName val="N2byc"/>
      <sheetName val="N2swldb"/>
      <sheetName val="N2ltlc"/>
      <sheetName val="N2mq"/>
      <sheetName val="N2sxfc"/>
      <sheetName val="N2dxgg"/>
      <sheetName val="N2ccmq"/>
      <sheetName val="N2ldbmq"/>
      <sheetName val="N2snldb"/>
      <sheetName val="N2wdldb"/>
      <sheetName val="N2bxgb"/>
      <sheetName val="N2bxgtg"/>
      <sheetName val="N2sy"/>
      <sheetName val="N2blz"/>
      <sheetName val="N3汇总"/>
      <sheetName val="N3bxgm"/>
      <sheetName val="N3bxgpm"/>
      <sheetName val="N3bxggd"/>
      <sheetName val="N3bxgmswj"/>
      <sheetName val="N3Tmq1"/>
      <sheetName val="N3Tmq3"/>
      <sheetName val="N3Tmq2"/>
      <sheetName val="N3sxfc"/>
      <sheetName val="N3cgd"/>
      <sheetName val="N3mq2"/>
      <sheetName val="N3mq"/>
      <sheetName val="N3mq3"/>
      <sheetName val="N3ldbmq"/>
      <sheetName val="N3ldbmq4MM"/>
      <sheetName val="N3ldbsc"/>
      <sheetName val="N3lfx"/>
      <sheetName val="N3mgsh"/>
      <sheetName val="N3mgsh2"/>
      <sheetName val="N3bxgtg"/>
      <sheetName val="N3yp"/>
      <sheetName val="N3dd"/>
      <sheetName val="N3lhjgs"/>
      <sheetName val="N3fs"/>
      <sheetName val="N3bb"/>
      <sheetName val="N4汇总"/>
      <sheetName val="N4bxgm1"/>
      <sheetName val="N4bxgm"/>
      <sheetName val="N4byc"/>
      <sheetName val="N4bxgdc"/>
      <sheetName val="N4boxcc"/>
      <sheetName val="N4bxgw"/>
      <sheetName val="N4boxldb"/>
      <sheetName val="N4boxbxgb"/>
      <sheetName val="N4bxgw2"/>
      <sheetName val="N4BOXbxgfhb"/>
      <sheetName val="N4bxgtj"/>
      <sheetName val="N4bxgzsm"/>
      <sheetName val="N4hntgb"/>
      <sheetName val="N4fs"/>
      <sheetName val="N4ggs"/>
      <sheetName val="N4boxsnbxg"/>
      <sheetName val="N4ldbdd"/>
      <sheetName val="N4LED"/>
      <sheetName val="N4lby"/>
      <sheetName val="钢结构汇总"/>
      <sheetName val="gjgftpt"/>
      <sheetName val="gjgpt"/>
      <sheetName val="#REF!"/>
      <sheetName val="变量单"/>
      <sheetName val="L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N2汇总"/>
      <sheetName val="N2bxgm"/>
      <sheetName val="N2byc"/>
      <sheetName val="N2swldb"/>
      <sheetName val="N2ltlc"/>
      <sheetName val="N2mq"/>
      <sheetName val="N2sxfc"/>
      <sheetName val="N2dxgg"/>
      <sheetName val="N2ccmq"/>
      <sheetName val="N2ldbmq"/>
      <sheetName val="N2snldb"/>
      <sheetName val="N2wdldb"/>
      <sheetName val="N2bxgb"/>
      <sheetName val="N2bxgtg"/>
      <sheetName val="N2sy"/>
      <sheetName val="N2blz"/>
      <sheetName val="N3汇总"/>
      <sheetName val="N3bxgm"/>
      <sheetName val="N3bxgpm"/>
      <sheetName val="N3bxggd"/>
      <sheetName val="N3bxgmswj"/>
      <sheetName val="N3Tmq1"/>
      <sheetName val="N3Tmq3"/>
      <sheetName val="N3Tmq2"/>
      <sheetName val="N3sxfc"/>
      <sheetName val="N3cgd"/>
      <sheetName val="N3mq2"/>
      <sheetName val="N3mq"/>
      <sheetName val="N3mq3"/>
      <sheetName val="N3ldbmq"/>
      <sheetName val="N3ldbmq4MM"/>
      <sheetName val="N3ldbsc"/>
      <sheetName val="N3lfx"/>
      <sheetName val="N3mgsh"/>
      <sheetName val="N3mgsh2"/>
      <sheetName val="N3bxgtg"/>
      <sheetName val="N3yp"/>
      <sheetName val="N3dd"/>
      <sheetName val="N3lhjgs"/>
      <sheetName val="N3fs"/>
      <sheetName val="N3bb"/>
      <sheetName val="N4汇总"/>
      <sheetName val="N4bxgm1"/>
      <sheetName val="N4bxgm"/>
      <sheetName val="N4byc"/>
      <sheetName val="N4bxgdc"/>
      <sheetName val="N4boxcc"/>
      <sheetName val="N4bxgw"/>
      <sheetName val="N4boxldb"/>
      <sheetName val="N4boxbxgb"/>
      <sheetName val="N4bxgw2"/>
      <sheetName val="N4BOXbxgfhb"/>
      <sheetName val="N4bxgtj"/>
      <sheetName val="N4bxgzsm"/>
      <sheetName val="N4hntgb"/>
      <sheetName val="N4fs"/>
      <sheetName val="N4ggs"/>
      <sheetName val="N4boxsnbxg"/>
      <sheetName val="N4ldbdd"/>
      <sheetName val="N4LED"/>
      <sheetName val="N4lby"/>
      <sheetName val="钢结构汇总"/>
      <sheetName val="gjgftpt"/>
      <sheetName val="gjgpt"/>
      <sheetName val="#REF!"/>
      <sheetName val="变量单"/>
      <sheetName val="L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报价明细表 "/>
      <sheetName val="主材价格"/>
      <sheetName val="#REF!"/>
      <sheetName val="单价分析表-模板"/>
      <sheetName val="一次汇总"/>
      <sheetName val="成本汇总"/>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报价明细表 "/>
      <sheetName val="主材价格"/>
      <sheetName val="#REF!"/>
      <sheetName val="单价分析表-模板"/>
      <sheetName val="一次汇总"/>
      <sheetName val="成本汇总"/>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报价调整说明"/>
      <sheetName val="材料询价单"/>
      <sheetName val="型材汇总表"/>
      <sheetName val="计算表"/>
      <sheetName val="成本汇总"/>
      <sheetName val="成措分"/>
      <sheetName val="一次汇总"/>
      <sheetName val="成本单价分析"/>
      <sheetName val="综合单价分析表"/>
      <sheetName val="封面"/>
      <sheetName val="总说明"/>
      <sheetName val="报价汇总表"/>
      <sheetName val="措施费报价表"/>
      <sheetName val="单项工程造价汇总表"/>
      <sheetName val="单位工程造价汇总表(1)"/>
      <sheetName val="工程量清单(1)"/>
      <sheetName val="措施项目清单计价表(一)(1)"/>
      <sheetName val="措施项目清单计价表(二)(1)"/>
      <sheetName val="其他项目清单计价表（1）"/>
      <sheetName val="零星（1）"/>
      <sheetName val="规费和税金清单计价表（1）"/>
      <sheetName val="分部分项工程量清单综合单价分析表(1)"/>
      <sheetName val="单位工程造价汇总表(2)"/>
      <sheetName val="工程量清单(2)"/>
      <sheetName val="措施项目清单计价表(一)(2)"/>
      <sheetName val="措施项目清单计价表(二)(2)"/>
      <sheetName val="其他项目清单计价表 (2)"/>
      <sheetName val="零星 (2)"/>
      <sheetName val="规费和税金清单计价表 (2)"/>
      <sheetName val="主要材料、设备价格表 "/>
      <sheetName val="分部分项工程量清单综合单价分析表(2)"/>
      <sheetName val="Bill-2.1（1）"/>
      <sheetName val="SW-TE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报价调整说明"/>
      <sheetName val="材料询价单"/>
      <sheetName val="型材汇总表"/>
      <sheetName val="计算表"/>
      <sheetName val="成本汇总"/>
      <sheetName val="成措分"/>
      <sheetName val="一次汇总"/>
      <sheetName val="成本单价分析"/>
      <sheetName val="综合单价分析表"/>
      <sheetName val="封面"/>
      <sheetName val="总说明"/>
      <sheetName val="报价汇总表"/>
      <sheetName val="措施费报价表"/>
      <sheetName val="单项工程造价汇总表"/>
      <sheetName val="单位工程造价汇总表(1)"/>
      <sheetName val="工程量清单(1)"/>
      <sheetName val="措施项目清单计价表(一)(1)"/>
      <sheetName val="措施项目清单计价表(二)(1)"/>
      <sheetName val="其他项目清单计价表（1）"/>
      <sheetName val="零星（1）"/>
      <sheetName val="规费和税金清单计价表（1）"/>
      <sheetName val="分部分项工程量清单综合单价分析表(1)"/>
      <sheetName val="单位工程造价汇总表(2)"/>
      <sheetName val="工程量清单(2)"/>
      <sheetName val="措施项目清单计价表(一)(2)"/>
      <sheetName val="措施项目清单计价表(二)(2)"/>
      <sheetName val="其他项目清单计价表 (2)"/>
      <sheetName val="零星 (2)"/>
      <sheetName val="规费和税金清单计价表 (2)"/>
      <sheetName val="主要材料、设备价格表 "/>
      <sheetName val="分部分项工程量清单综合单价分析表(2)"/>
      <sheetName val="Bill-2.1（1）"/>
      <sheetName val="SW-TE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价格表"/>
      <sheetName val="PUR资料库"/>
      <sheetName val="资料库"/>
      <sheetName val="一次汇总"/>
      <sheetName val="成本汇总"/>
      <sheetName val="List price"/>
      <sheetName val="XLR_NoRangeSheet"/>
      <sheetName val="3"/>
      <sheetName val="貨品科目"/>
      <sheetName val="DDETABLE "/>
      <sheetName val="#REF"/>
      <sheetName val="基本资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表"/>
      <sheetName val="工程量表"/>
      <sheetName val="汇总表"/>
      <sheetName val="玻璃"/>
      <sheetName val="石材"/>
      <sheetName val="弧形石材"/>
      <sheetName val="窗户"/>
      <sheetName val="百叶"/>
      <sheetName val="雨棚"/>
      <sheetName val="格栅"/>
      <sheetName val="铝板"/>
      <sheetName val="主材价格"/>
      <sheetName val="后勤综合楼报价表"/>
    </sheetNames>
    <definedNames>
      <definedName name="CUB.prix_SMC"/>
      <definedName name="分析表"/>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表"/>
      <sheetName val="工程量表"/>
      <sheetName val="汇总表"/>
      <sheetName val="玻璃"/>
      <sheetName val="石材"/>
      <sheetName val="弧形石材"/>
      <sheetName val="窗户"/>
      <sheetName val="百叶"/>
      <sheetName val="雨棚"/>
      <sheetName val="格栅"/>
      <sheetName val="铝板"/>
      <sheetName val="主材价格"/>
      <sheetName val="后勤综合楼报价表"/>
    </sheetNames>
    <definedNames>
      <definedName name="CUB.prix_SMC"/>
      <definedName name="分析表"/>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R资料库"/>
      <sheetName val="出厂价"/>
      <sheetName val="出厂价 (2)"/>
      <sheetName val="Sheet1"/>
      <sheetName val="CQU"/>
      <sheetName val="报价"/>
      <sheetName val="门锁"/>
      <sheetName val="MPTT"/>
      <sheetName val="MIO"/>
      <sheetName val="多点锁"/>
      <sheetName val="1"/>
      <sheetName val="幕墙"/>
      <sheetName val="七字"/>
      <sheetName val="窗较"/>
      <sheetName val="销售"/>
      <sheetName val="MPTT (2)"/>
      <sheetName val="MIO (2)"/>
      <sheetName val="门锁 (2)"/>
      <sheetName val="幕墙 (2)"/>
      <sheetName val="幕墙(2)"/>
      <sheetName val="多点锁 (2)"/>
      <sheetName val="七字 (2)"/>
      <sheetName val="窗较 (2)"/>
      <sheetName val="3"/>
      <sheetName val="Sheet2"/>
      <sheetName val="Sheet3"/>
      <sheetName val="A-K"/>
      <sheetName val="資料庫"/>
      <sheetName val="地址"/>
      <sheetName val="ASO"/>
      <sheetName val="ASO(1)"/>
      <sheetName val="CS036"/>
      <sheetName val="CS036 (1)"/>
      <sheetName val="SO (2)"/>
      <sheetName val="SO"/>
      <sheetName val="迅富"/>
      <sheetName val="迅富 (2)"/>
      <sheetName val="南雄 "/>
      <sheetName val="東方"/>
      <sheetName val="固若"/>
      <sheetName val="富达"/>
      <sheetName val="杨尚威"/>
      <sheetName val="梁允党"/>
      <sheetName val="陈会祥"/>
      <sheetName val="ASO (2)"/>
      <sheetName val="陈伟权"/>
      <sheetName val="番禺兴发"/>
      <sheetName val="张志岭"/>
      <sheetName val="普陀兴发"/>
      <sheetName val="天地"/>
      <sheetName val="寄正"/>
      <sheetName val="青岛"/>
      <sheetName val="青联"/>
      <sheetName val="董生"/>
      <sheetName val="金圣"/>
      <sheetName val="三元德隆"/>
      <sheetName val="王锁生"/>
      <sheetName val="华加日"/>
      <sheetName val="华加日展销部"/>
      <sheetName val="上海华加日"/>
      <sheetName val="广州装饰"/>
      <sheetName val="佳明"/>
      <sheetName val="束嘉"/>
      <sheetName val="俊强"/>
      <sheetName val="中建三局"/>
      <sheetName val="亚洲"/>
      <sheetName val="华美"/>
      <sheetName val="金盛"/>
      <sheetName val="粤骏"/>
      <sheetName val="悦茂"/>
      <sheetName val="威卢克斯"/>
      <sheetName val="力基"/>
      <sheetName val="其昌"/>
      <sheetName val="艺宝"/>
      <sheetName val="凤铝"/>
      <sheetName val="瑞那斯"/>
      <sheetName val="广亚"/>
      <sheetName val="普立"/>
      <sheetName val="烟台"/>
      <sheetName val="中惠"/>
      <sheetName val="#REF"/>
      <sheetName val="改加胶玻璃、室外栏杆"/>
      <sheetName val="#REF!"/>
      <sheetName val="材料单价表"/>
      <sheetName val="单价分析过程"/>
      <sheetName val="主要材料价格表 (2)"/>
      <sheetName val="S工程量(1)"/>
      <sheetName val="S工程量 (2)"/>
      <sheetName val="S工程量 (3)"/>
      <sheetName val="一次汇总"/>
      <sheetName val="成本汇总"/>
      <sheetName val="Elem Cost"/>
      <sheetName val="8"/>
      <sheetName val="2"/>
      <sheetName val="6"/>
      <sheetName val="面积合计（藏）"/>
      <sheetName val="7"/>
      <sheetName val="4"/>
      <sheetName val="投标材料清单 "/>
      <sheetName val="5"/>
      <sheetName val="21"/>
      <sheetName val="基本资料"/>
      <sheetName val="明細表"/>
      <sheetName val="价格表"/>
      <sheetName val="Hoja1"/>
      <sheetName val="资料库"/>
      <sheetName val="4、综合单价分析表"/>
      <sheetName val="单价表"/>
      <sheetName val="工程量"/>
      <sheetName val="柱"/>
      <sheetName val="Financ. Overview"/>
      <sheetName val="Toolbox"/>
      <sheetName val="合格证 (2)"/>
      <sheetName val="百叶顶"/>
      <sheetName val="貨品科目"/>
      <sheetName val="Macro custom function"/>
      <sheetName val="工程量计算"/>
      <sheetName val="材料名称标准表"/>
      <sheetName val="内围地梁钢筋说明"/>
      <sheetName val="B1-1清单外装修"/>
      <sheetName val="表2 扣减系数表"/>
      <sheetName val="表5 取费表"/>
      <sheetName val="表二报价"/>
      <sheetName val="表4 五金配置表"/>
      <sheetName val="General"/>
      <sheetName val="XL4Poppy"/>
      <sheetName val="S1单价表"/>
      <sheetName val="XLR_NoRangeSheet"/>
      <sheetName val="门窗表"/>
      <sheetName val="基 础"/>
      <sheetName val="雨棚"/>
      <sheetName val="材料"/>
      <sheetName val="变量单"/>
      <sheetName val="二层"/>
      <sheetName val="地下"/>
      <sheetName val="面积指标"/>
      <sheetName val="5201.2004"/>
      <sheetName val="00000ppy"/>
      <sheetName val="基础项目"/>
      <sheetName val="型材衬钢"/>
      <sheetName val="清单（不打印）"/>
      <sheetName val="设置"/>
      <sheetName val="会所"/>
      <sheetName val="1-3座商铺"/>
      <sheetName val="推拉"/>
      <sheetName val="28栋别墅"/>
      <sheetName val="29栋别墅"/>
      <sheetName val="30栋别墅"/>
      <sheetName val="31栋别墅"/>
      <sheetName val="厂房脚手架及建筑面积计算稿"/>
      <sheetName val="COST"/>
      <sheetName val="户型主材表"/>
      <sheetName val="封面"/>
      <sheetName val="下拉"/>
      <sheetName val="C-1栋偶数层电梯厅"/>
      <sheetName val="A1-A3清单表"/>
      <sheetName val="A1-A3门窗单价分析表"/>
      <sheetName val="型材米重表"/>
      <sheetName val="主材"/>
      <sheetName val="B1B2门窗单价分析表"/>
      <sheetName val="室内汇总"/>
      <sheetName val="限定品牌及封样材料清单 "/>
      <sheetName val="计算表2"/>
      <sheetName val="工程量计算书"/>
      <sheetName val="单位库"/>
      <sheetName val="铝合金"/>
      <sheetName val="土建工程综合单价组价明细表"/>
      <sheetName val="剪力墙"/>
      <sheetName val="目录"/>
      <sheetName val="ECCS_1 DataSheet"/>
      <sheetName val="写字楼B"/>
      <sheetName val="材料单价"/>
      <sheetName val="清单汇总"/>
      <sheetName val="Sheet9"/>
      <sheetName val="7-9座首层、夹层明细表"/>
      <sheetName val="单体型材"/>
      <sheetName val="附件"/>
      <sheetName val="AD ST"/>
      <sheetName val="Main"/>
      <sheetName val="材料表"/>
      <sheetName val="生人台帳"/>
      <sheetName val="9#楼大堂（装饰）"/>
      <sheetName val="报价细目表"/>
      <sheetName val="表紙"/>
      <sheetName val="计算稿1"/>
      <sheetName val="before"/>
      <sheetName val="POWER ASSUMPTIONS"/>
      <sheetName val="eqpmad2"/>
      <sheetName val="4#看楼通道"/>
      <sheetName val="EVALUATE电梯集水井、风井"/>
      <sheetName val="公区硬装修清单"/>
      <sheetName val="人工辅材"/>
      <sheetName val="平窗"/>
      <sheetName val="33座B段"/>
      <sheetName val="33座A段"/>
      <sheetName val="34座"/>
      <sheetName val="35座"/>
      <sheetName val="36座"/>
      <sheetName val="37座"/>
      <sheetName val="38座"/>
      <sheetName val="39座"/>
      <sheetName val="40座"/>
      <sheetName val="工程量计算表"/>
      <sheetName val="户型人工及辅材"/>
      <sheetName val="清单"/>
      <sheetName val="물량산출근거"/>
      <sheetName val="小学教学综合楼"/>
      <sheetName val="Project Brief"/>
      <sheetName val="报价明细表"/>
    </sheetNames>
    <sheetDataSet>
      <sheetData sheetId="0" refreshError="1">
        <row r="5">
          <cell r="B5" t="str">
            <v xml:space="preserve">科目代號 </v>
          </cell>
          <cell r="C5" t="str">
            <v>科目名稱</v>
          </cell>
          <cell r="D5" t="str">
            <v>單位</v>
          </cell>
          <cell r="E5" t="str">
            <v>新价出厂价</v>
          </cell>
          <cell r="F5">
            <v>0</v>
          </cell>
          <cell r="G5">
            <v>0</v>
          </cell>
        </row>
        <row r="6">
          <cell r="B6" t="str">
            <v>一.</v>
          </cell>
          <cell r="C6" t="str">
            <v>HST 系列標準型窗較</v>
          </cell>
        </row>
        <row r="7">
          <cell r="B7" t="str">
            <v>HST08</v>
          </cell>
          <cell r="C7" t="str">
            <v>08" 窗較 - 標準款</v>
          </cell>
          <cell r="D7" t="str">
            <v>支</v>
          </cell>
          <cell r="E7">
            <v>9.6</v>
          </cell>
          <cell r="F7">
            <v>0</v>
          </cell>
          <cell r="G7">
            <v>0</v>
          </cell>
        </row>
        <row r="8">
          <cell r="B8" t="str">
            <v>HST10RF</v>
          </cell>
          <cell r="C8" t="str">
            <v>10" 窗較 - 標準打骨款</v>
          </cell>
          <cell r="D8" t="str">
            <v>支</v>
          </cell>
          <cell r="E8">
            <v>10.5</v>
          </cell>
          <cell r="F8">
            <v>0</v>
          </cell>
          <cell r="G8">
            <v>0</v>
          </cell>
        </row>
        <row r="9">
          <cell r="B9" t="str">
            <v>HST12RF</v>
          </cell>
          <cell r="C9" t="str">
            <v>12" 窗較 - 標準打骨款</v>
          </cell>
          <cell r="D9" t="str">
            <v>支</v>
          </cell>
          <cell r="E9">
            <v>11.3</v>
          </cell>
          <cell r="F9">
            <v>0</v>
          </cell>
          <cell r="G9">
            <v>0</v>
          </cell>
        </row>
        <row r="10">
          <cell r="B10" t="str">
            <v>HST14RF</v>
          </cell>
          <cell r="C10" t="str">
            <v>14" 窗較 - 標準打骨款</v>
          </cell>
          <cell r="D10" t="str">
            <v>支</v>
          </cell>
          <cell r="E10">
            <v>17.399999999999999</v>
          </cell>
          <cell r="F10">
            <v>0</v>
          </cell>
          <cell r="G10">
            <v>0</v>
          </cell>
        </row>
        <row r="11">
          <cell r="B11" t="str">
            <v>HST16RF</v>
          </cell>
          <cell r="C11" t="str">
            <v>16" 窗較 - 標準打骨款</v>
          </cell>
          <cell r="D11" t="str">
            <v>支</v>
          </cell>
          <cell r="E11">
            <v>18.600000000000001</v>
          </cell>
          <cell r="F11">
            <v>0</v>
          </cell>
          <cell r="G11">
            <v>0</v>
          </cell>
        </row>
        <row r="12">
          <cell r="B12" t="str">
            <v>HST18RF</v>
          </cell>
          <cell r="C12" t="str">
            <v>18" 窗較 - 標準打骨款</v>
          </cell>
          <cell r="D12" t="str">
            <v>支</v>
          </cell>
          <cell r="E12">
            <v>20.9</v>
          </cell>
          <cell r="F12">
            <v>0</v>
          </cell>
          <cell r="G12">
            <v>0</v>
          </cell>
        </row>
        <row r="13">
          <cell r="E13" t="e">
            <v>#REF!</v>
          </cell>
        </row>
        <row r="14">
          <cell r="B14" t="str">
            <v>二.</v>
          </cell>
          <cell r="C14" t="str">
            <v>HHDRF 系列重型窗較</v>
          </cell>
          <cell r="E14" t="e">
            <v>#REF!</v>
          </cell>
        </row>
        <row r="15">
          <cell r="B15" t="str">
            <v>HHD08RF</v>
          </cell>
          <cell r="C15" t="str">
            <v>08" 窗較 - 重磅打骨款</v>
          </cell>
          <cell r="D15" t="str">
            <v>支</v>
          </cell>
          <cell r="E15">
            <v>14.3</v>
          </cell>
          <cell r="F15">
            <v>0</v>
          </cell>
          <cell r="G15">
            <v>0</v>
          </cell>
        </row>
        <row r="16">
          <cell r="B16" t="str">
            <v>HHD10RF</v>
          </cell>
          <cell r="C16" t="str">
            <v>10" 窗較 - 重磅打骨款</v>
          </cell>
          <cell r="D16" t="str">
            <v>支</v>
          </cell>
          <cell r="E16">
            <v>15.5</v>
          </cell>
          <cell r="F16">
            <v>0</v>
          </cell>
          <cell r="G16">
            <v>0</v>
          </cell>
        </row>
        <row r="17">
          <cell r="B17" t="str">
            <v>HHD12RF</v>
          </cell>
          <cell r="C17" t="str">
            <v>12" 窗較 - 重磅打骨款</v>
          </cell>
          <cell r="D17" t="str">
            <v>支</v>
          </cell>
          <cell r="E17">
            <v>17.8</v>
          </cell>
          <cell r="F17">
            <v>0</v>
          </cell>
          <cell r="G17">
            <v>0</v>
          </cell>
        </row>
        <row r="18">
          <cell r="B18" t="str">
            <v>HHD14RF</v>
          </cell>
          <cell r="C18" t="str">
            <v>14" 窗較 - 重磅打骨款</v>
          </cell>
          <cell r="D18" t="str">
            <v>支</v>
          </cell>
          <cell r="E18">
            <v>19.100000000000001</v>
          </cell>
          <cell r="F18">
            <v>0</v>
          </cell>
          <cell r="G18">
            <v>0</v>
          </cell>
        </row>
        <row r="19">
          <cell r="B19" t="str">
            <v>HHD16RF</v>
          </cell>
          <cell r="C19" t="str">
            <v>16" 窗較 - 重磅打骨款</v>
          </cell>
          <cell r="D19" t="str">
            <v>支</v>
          </cell>
          <cell r="E19">
            <v>20.9</v>
          </cell>
          <cell r="F19">
            <v>0</v>
          </cell>
          <cell r="G19">
            <v>0</v>
          </cell>
        </row>
        <row r="20">
          <cell r="B20" t="str">
            <v>HHD18RF</v>
          </cell>
          <cell r="C20" t="str">
            <v>18" 窗較 - 重磅打骨款</v>
          </cell>
          <cell r="D20" t="str">
            <v>支</v>
          </cell>
          <cell r="E20">
            <v>27.2</v>
          </cell>
          <cell r="F20">
            <v>0</v>
          </cell>
          <cell r="G20">
            <v>0</v>
          </cell>
        </row>
        <row r="21">
          <cell r="B21" t="str">
            <v>HST20RF</v>
          </cell>
          <cell r="C21" t="str">
            <v>20" 窗較 - 重磅打骨款</v>
          </cell>
          <cell r="D21" t="str">
            <v>支</v>
          </cell>
          <cell r="E21">
            <v>30.1</v>
          </cell>
          <cell r="F21">
            <v>0</v>
          </cell>
          <cell r="G21">
            <v>0</v>
          </cell>
        </row>
        <row r="22">
          <cell r="B22" t="str">
            <v>HST22RF</v>
          </cell>
          <cell r="C22" t="str">
            <v>22" 窗較 - 重磅打骨款</v>
          </cell>
          <cell r="D22" t="str">
            <v>支</v>
          </cell>
          <cell r="E22">
            <v>50.5</v>
          </cell>
          <cell r="F22">
            <v>0</v>
          </cell>
          <cell r="G22">
            <v>0</v>
          </cell>
        </row>
        <row r="23">
          <cell r="B23" t="str">
            <v>HST24RF</v>
          </cell>
          <cell r="C23" t="str">
            <v>24" 窗較 - 重磅打骨款</v>
          </cell>
          <cell r="D23" t="str">
            <v>支</v>
          </cell>
          <cell r="E23">
            <v>53.6</v>
          </cell>
          <cell r="F23">
            <v>0</v>
          </cell>
          <cell r="G23">
            <v>0</v>
          </cell>
        </row>
        <row r="24">
          <cell r="B24" t="str">
            <v>HST28</v>
          </cell>
          <cell r="C24" t="str">
            <v>28" 窗較 - 標准款</v>
          </cell>
          <cell r="D24" t="str">
            <v>支</v>
          </cell>
          <cell r="E24">
            <v>59.9</v>
          </cell>
          <cell r="F24">
            <v>0</v>
          </cell>
          <cell r="G24">
            <v>0</v>
          </cell>
        </row>
        <row r="25">
          <cell r="B25">
            <v>0</v>
          </cell>
          <cell r="C25">
            <v>0</v>
          </cell>
          <cell r="E25" t="e">
            <v>#REF!</v>
          </cell>
        </row>
        <row r="26">
          <cell r="B26">
            <v>0</v>
          </cell>
          <cell r="C26">
            <v>0</v>
          </cell>
          <cell r="D26">
            <v>0</v>
          </cell>
          <cell r="E26" t="e">
            <v>#REF!</v>
          </cell>
          <cell r="F26">
            <v>0</v>
          </cell>
          <cell r="G26">
            <v>0</v>
          </cell>
        </row>
        <row r="27">
          <cell r="B27" t="str">
            <v xml:space="preserve">三. </v>
          </cell>
          <cell r="C27" t="str">
            <v>HHL 輕型方槽系列窗較</v>
          </cell>
          <cell r="D27">
            <v>0</v>
          </cell>
          <cell r="E27" t="e">
            <v>#REF!</v>
          </cell>
          <cell r="F27">
            <v>0</v>
          </cell>
          <cell r="G27">
            <v>0</v>
          </cell>
        </row>
        <row r="28">
          <cell r="B28" t="str">
            <v>HHLS10</v>
          </cell>
          <cell r="C28" t="str">
            <v xml:space="preserve">10" 窗較 - HHLS款 </v>
          </cell>
          <cell r="D28" t="str">
            <v>支</v>
          </cell>
          <cell r="E28">
            <v>12.3</v>
          </cell>
          <cell r="F28">
            <v>0</v>
          </cell>
          <cell r="G28">
            <v>0</v>
          </cell>
        </row>
        <row r="29">
          <cell r="B29" t="str">
            <v>HHLS12</v>
          </cell>
          <cell r="C29" t="str">
            <v xml:space="preserve">12" 窗較 - HHLS款 </v>
          </cell>
          <cell r="D29" t="str">
            <v>支</v>
          </cell>
          <cell r="E29">
            <v>12.6</v>
          </cell>
          <cell r="F29">
            <v>0</v>
          </cell>
          <cell r="G29">
            <v>0</v>
          </cell>
        </row>
        <row r="30">
          <cell r="B30" t="str">
            <v>HHLT08</v>
          </cell>
          <cell r="C30" t="str">
            <v>08" 窗較 - HHLT款</v>
          </cell>
          <cell r="D30" t="str">
            <v>支</v>
          </cell>
          <cell r="E30">
            <v>11</v>
          </cell>
          <cell r="F30">
            <v>0</v>
          </cell>
          <cell r="G30">
            <v>0</v>
          </cell>
        </row>
        <row r="31">
          <cell r="B31" t="str">
            <v>HHLT10</v>
          </cell>
          <cell r="C31" t="str">
            <v>10" 窗較 - HHLT款</v>
          </cell>
          <cell r="D31" t="str">
            <v>支</v>
          </cell>
          <cell r="E31">
            <v>11.8</v>
          </cell>
          <cell r="F31">
            <v>0</v>
          </cell>
          <cell r="G31">
            <v>0</v>
          </cell>
        </row>
        <row r="32">
          <cell r="B32" t="str">
            <v>HHLT12</v>
          </cell>
          <cell r="C32" t="str">
            <v>12" 窗較 - HHLT款</v>
          </cell>
          <cell r="D32" t="str">
            <v>支</v>
          </cell>
          <cell r="E32">
            <v>13.5</v>
          </cell>
          <cell r="F32">
            <v>0</v>
          </cell>
          <cell r="G32">
            <v>0</v>
          </cell>
        </row>
        <row r="33">
          <cell r="B33" t="str">
            <v>HHT08</v>
          </cell>
          <cell r="C33" t="str">
            <v>08" 窗較 - HHT款</v>
          </cell>
          <cell r="D33" t="str">
            <v>支</v>
          </cell>
          <cell r="E33">
            <v>11</v>
          </cell>
          <cell r="F33">
            <v>0</v>
          </cell>
          <cell r="G33">
            <v>0</v>
          </cell>
        </row>
        <row r="34">
          <cell r="B34" t="str">
            <v>HHT10</v>
          </cell>
          <cell r="C34" t="str">
            <v>10" 窗較 - HHT款</v>
          </cell>
          <cell r="D34" t="str">
            <v>支</v>
          </cell>
          <cell r="E34">
            <v>13.9</v>
          </cell>
          <cell r="F34">
            <v>0</v>
          </cell>
        </row>
        <row r="35">
          <cell r="B35" t="str">
            <v>HHT12</v>
          </cell>
          <cell r="C35" t="str">
            <v>12" 窗較 - HHT款</v>
          </cell>
          <cell r="D35" t="str">
            <v>支</v>
          </cell>
          <cell r="E35">
            <v>14.9</v>
          </cell>
        </row>
        <row r="36">
          <cell r="B36">
            <v>0</v>
          </cell>
          <cell r="C36">
            <v>0</v>
          </cell>
          <cell r="D36">
            <v>0</v>
          </cell>
          <cell r="E36" t="e">
            <v>#REF!</v>
          </cell>
          <cell r="F36">
            <v>0</v>
          </cell>
          <cell r="G36">
            <v>0</v>
          </cell>
        </row>
        <row r="37">
          <cell r="B37" t="str">
            <v xml:space="preserve">四. </v>
          </cell>
          <cell r="C37" t="str">
            <v>HHS 標準型方槽系列平開窗窗較</v>
          </cell>
          <cell r="D37">
            <v>0</v>
          </cell>
          <cell r="E37" t="e">
            <v>#REF!</v>
          </cell>
          <cell r="F37">
            <v>0</v>
          </cell>
          <cell r="G37">
            <v>0</v>
          </cell>
        </row>
        <row r="38">
          <cell r="B38" t="str">
            <v>HHS10</v>
          </cell>
          <cell r="C38" t="str">
            <v xml:space="preserve">10" 窗較 - HHS款 </v>
          </cell>
          <cell r="D38" t="str">
            <v>支</v>
          </cell>
          <cell r="E38">
            <v>14.8</v>
          </cell>
          <cell r="F38">
            <v>0</v>
          </cell>
          <cell r="G38">
            <v>0</v>
          </cell>
        </row>
        <row r="39">
          <cell r="B39" t="str">
            <v>HHS12</v>
          </cell>
          <cell r="C39" t="str">
            <v>12" 窗較 - HHS款</v>
          </cell>
          <cell r="D39" t="str">
            <v>支</v>
          </cell>
          <cell r="E39">
            <v>15.8</v>
          </cell>
          <cell r="F39">
            <v>0</v>
          </cell>
          <cell r="G39">
            <v>0</v>
          </cell>
        </row>
        <row r="40">
          <cell r="B40" t="str">
            <v>HHS14</v>
          </cell>
          <cell r="C40" t="str">
            <v>14" 窗較 - HHS款</v>
          </cell>
          <cell r="D40" t="str">
            <v>支</v>
          </cell>
          <cell r="E40">
            <v>17.399999999999999</v>
          </cell>
          <cell r="F40">
            <v>0</v>
          </cell>
          <cell r="G40">
            <v>0</v>
          </cell>
        </row>
        <row r="41">
          <cell r="B41" t="str">
            <v>HHS16</v>
          </cell>
          <cell r="C41" t="str">
            <v>16" 窗較 - HHS款</v>
          </cell>
          <cell r="D41" t="str">
            <v>支</v>
          </cell>
          <cell r="E41">
            <v>18.600000000000001</v>
          </cell>
          <cell r="F41">
            <v>0</v>
          </cell>
          <cell r="G41">
            <v>0</v>
          </cell>
        </row>
        <row r="42">
          <cell r="B42" t="str">
            <v>HHS12SH-16</v>
          </cell>
          <cell r="C42" t="str">
            <v>12" 窗較 - HHS款 16MM高</v>
          </cell>
          <cell r="D42" t="str">
            <v>支</v>
          </cell>
          <cell r="E42">
            <v>14.1</v>
          </cell>
          <cell r="F42">
            <v>0</v>
          </cell>
          <cell r="G42">
            <v>0</v>
          </cell>
        </row>
        <row r="43">
          <cell r="B43" t="str">
            <v>HHS14SH-16</v>
          </cell>
          <cell r="C43" t="str">
            <v>14" 窗較 - HHS款 16MM高</v>
          </cell>
          <cell r="D43" t="str">
            <v>支</v>
          </cell>
          <cell r="E43">
            <v>17.399999999999999</v>
          </cell>
          <cell r="G43">
            <v>0</v>
          </cell>
        </row>
        <row r="44">
          <cell r="B44" t="str">
            <v>HHS16SH-16</v>
          </cell>
          <cell r="C44" t="str">
            <v>16" 窗較 - HHS款 16MM高</v>
          </cell>
          <cell r="D44" t="str">
            <v>支</v>
          </cell>
          <cell r="E44" t="e">
            <v>#REF!</v>
          </cell>
          <cell r="F44">
            <v>0</v>
          </cell>
        </row>
        <row r="45">
          <cell r="B45" t="str">
            <v>HHS12SHN</v>
          </cell>
          <cell r="C45" t="str">
            <v>12" 窗較 - HHS款 15MM窄槽-16MM高</v>
          </cell>
          <cell r="D45" t="str">
            <v>支</v>
          </cell>
          <cell r="E45">
            <v>16.600000000000001</v>
          </cell>
          <cell r="F45">
            <v>0</v>
          </cell>
        </row>
        <row r="46">
          <cell r="B46" t="str">
            <v>HHS14SHN</v>
          </cell>
          <cell r="C46" t="str">
            <v>14" 窗較 - HHS款 15MM窄槽-16MM高</v>
          </cell>
          <cell r="D46" t="str">
            <v>支</v>
          </cell>
          <cell r="E46">
            <v>18.3</v>
          </cell>
          <cell r="F46">
            <v>0</v>
          </cell>
        </row>
        <row r="47">
          <cell r="B47" t="str">
            <v>HHS16SHN</v>
          </cell>
          <cell r="C47" t="str">
            <v>16" 窗較 - HHS款 15MM窄槽-16MM高</v>
          </cell>
          <cell r="D47" t="str">
            <v>支</v>
          </cell>
          <cell r="E47">
            <v>19.600000000000001</v>
          </cell>
        </row>
        <row r="48">
          <cell r="B48" t="str">
            <v xml:space="preserve">五. </v>
          </cell>
          <cell r="C48" t="str">
            <v>HHMS 重型方槽系列平開窗窗較</v>
          </cell>
          <cell r="D48">
            <v>0</v>
          </cell>
          <cell r="E48" t="e">
            <v>#REF!</v>
          </cell>
          <cell r="F48">
            <v>0</v>
          </cell>
          <cell r="G48">
            <v>0</v>
          </cell>
        </row>
        <row r="49">
          <cell r="B49" t="str">
            <v>HHMS10</v>
          </cell>
          <cell r="C49" t="str">
            <v>10" 窗較 - HHMS款</v>
          </cell>
          <cell r="D49" t="str">
            <v>支</v>
          </cell>
          <cell r="E49">
            <v>17.100000000000001</v>
          </cell>
          <cell r="F49">
            <v>0</v>
          </cell>
          <cell r="G49">
            <v>0</v>
          </cell>
        </row>
        <row r="50">
          <cell r="B50" t="str">
            <v>HHMS12</v>
          </cell>
          <cell r="C50" t="str">
            <v>12" 窗較 - HHMS款</v>
          </cell>
          <cell r="D50" t="str">
            <v>支</v>
          </cell>
          <cell r="E50">
            <v>18.899999999999999</v>
          </cell>
          <cell r="F50">
            <v>0</v>
          </cell>
          <cell r="G50">
            <v>0</v>
          </cell>
        </row>
        <row r="51">
          <cell r="B51" t="str">
            <v>HHMS14</v>
          </cell>
          <cell r="C51" t="str">
            <v>14" 窗較 - HHMS款</v>
          </cell>
          <cell r="D51" t="str">
            <v>支</v>
          </cell>
          <cell r="E51">
            <v>21.3</v>
          </cell>
          <cell r="F51">
            <v>0</v>
          </cell>
          <cell r="G51">
            <v>0</v>
          </cell>
        </row>
        <row r="52">
          <cell r="B52" t="str">
            <v>HHMS16</v>
          </cell>
          <cell r="C52" t="str">
            <v>16" 窗較 - HHMS款</v>
          </cell>
          <cell r="D52" t="str">
            <v>支</v>
          </cell>
          <cell r="E52">
            <v>23.7</v>
          </cell>
          <cell r="F52">
            <v>0</v>
          </cell>
          <cell r="G52">
            <v>0</v>
          </cell>
        </row>
        <row r="53">
          <cell r="B53" t="str">
            <v>HHMS18</v>
          </cell>
          <cell r="C53" t="str">
            <v>18" 窗較 - HHMS款</v>
          </cell>
          <cell r="D53" t="str">
            <v>支</v>
          </cell>
          <cell r="E53">
            <v>26.7</v>
          </cell>
          <cell r="F53">
            <v>0</v>
          </cell>
          <cell r="G53">
            <v>0</v>
          </cell>
        </row>
        <row r="54">
          <cell r="B54" t="str">
            <v>HHMS20</v>
          </cell>
          <cell r="C54" t="str">
            <v>20" 窗較 - HHMS款</v>
          </cell>
          <cell r="D54" t="str">
            <v>支</v>
          </cell>
          <cell r="E54">
            <v>28.9</v>
          </cell>
          <cell r="F54">
            <v>0</v>
          </cell>
          <cell r="G54">
            <v>0</v>
          </cell>
        </row>
        <row r="55">
          <cell r="B55" t="str">
            <v>HHMS22</v>
          </cell>
          <cell r="C55" t="str">
            <v>22" 窗較 - HHMS款</v>
          </cell>
          <cell r="D55" t="str">
            <v>支</v>
          </cell>
          <cell r="E55">
            <v>31.2</v>
          </cell>
          <cell r="F55">
            <v>0</v>
          </cell>
          <cell r="G55">
            <v>0</v>
          </cell>
        </row>
        <row r="56">
          <cell r="B56" t="str">
            <v>HHMS12SH-16.5</v>
          </cell>
          <cell r="C56" t="str">
            <v>12" 窗較 - HHMS款16.5MM高</v>
          </cell>
          <cell r="D56" t="str">
            <v>支</v>
          </cell>
          <cell r="E56">
            <v>18.899999999999999</v>
          </cell>
          <cell r="F56">
            <v>0</v>
          </cell>
          <cell r="G56">
            <v>0</v>
          </cell>
        </row>
        <row r="57">
          <cell r="B57" t="str">
            <v>HHMS10SH-16.5</v>
          </cell>
          <cell r="C57" t="str">
            <v>10" 窗較 - HHMS款</v>
          </cell>
          <cell r="D57" t="str">
            <v>支</v>
          </cell>
          <cell r="E57">
            <v>0</v>
          </cell>
          <cell r="F57">
            <v>0</v>
          </cell>
          <cell r="G57">
            <v>0</v>
          </cell>
        </row>
        <row r="58">
          <cell r="B58" t="str">
            <v>HHMS12SH-16.5</v>
          </cell>
          <cell r="C58" t="str">
            <v>12" 窗較 - HHMS款16.5MM高</v>
          </cell>
          <cell r="D58" t="str">
            <v>支</v>
          </cell>
          <cell r="E58">
            <v>0</v>
          </cell>
          <cell r="F58">
            <v>0</v>
          </cell>
          <cell r="G58">
            <v>0</v>
          </cell>
        </row>
        <row r="59">
          <cell r="B59" t="str">
            <v>HHMS14SH-16.5</v>
          </cell>
          <cell r="C59" t="str">
            <v>14"窗較 - HHMS款 16.5MM高</v>
          </cell>
          <cell r="D59" t="str">
            <v>支</v>
          </cell>
          <cell r="E59">
            <v>0</v>
          </cell>
          <cell r="F59">
            <v>0</v>
          </cell>
          <cell r="G59">
            <v>0</v>
          </cell>
        </row>
        <row r="60">
          <cell r="B60" t="str">
            <v>HHMS16SH-16.5</v>
          </cell>
          <cell r="C60" t="str">
            <v>16"窗較 - HHMS款 16.5MM高</v>
          </cell>
          <cell r="D60" t="str">
            <v>支</v>
          </cell>
          <cell r="E60">
            <v>0</v>
          </cell>
          <cell r="F60">
            <v>0</v>
          </cell>
          <cell r="G60">
            <v>0</v>
          </cell>
        </row>
        <row r="61">
          <cell r="B61" t="str">
            <v>HHMS18SH-16.5</v>
          </cell>
          <cell r="C61" t="str">
            <v>18" 窗較 - HHMS款 16.5MM高</v>
          </cell>
          <cell r="D61" t="str">
            <v>支</v>
          </cell>
          <cell r="E61">
            <v>0</v>
          </cell>
          <cell r="F61">
            <v>0</v>
          </cell>
          <cell r="G61">
            <v>0</v>
          </cell>
        </row>
        <row r="62">
          <cell r="B62" t="str">
            <v>HHMS20SH-16.5</v>
          </cell>
          <cell r="C62" t="str">
            <v>20"窗較 - HHMS款 16.5MM高</v>
          </cell>
          <cell r="D62" t="str">
            <v>支</v>
          </cell>
          <cell r="F62">
            <v>0</v>
          </cell>
        </row>
        <row r="63">
          <cell r="B63" t="str">
            <v>HHMS14SH-17</v>
          </cell>
          <cell r="C63" t="str">
            <v>14"窗較 - HHMS款 17MM高</v>
          </cell>
          <cell r="D63" t="str">
            <v>支</v>
          </cell>
          <cell r="E63">
            <v>21.3</v>
          </cell>
          <cell r="F63">
            <v>0</v>
          </cell>
        </row>
        <row r="64">
          <cell r="B64" t="str">
            <v>HHMS18SH-17</v>
          </cell>
          <cell r="C64" t="str">
            <v>18" 窗較 - HHMS款 17MM高</v>
          </cell>
          <cell r="D64" t="str">
            <v>支</v>
          </cell>
          <cell r="E64">
            <v>26.7</v>
          </cell>
        </row>
        <row r="65">
          <cell r="B65" t="str">
            <v>六.</v>
          </cell>
          <cell r="C65" t="str">
            <v>HHMT 重型方槽系列頂懸窗窗較</v>
          </cell>
          <cell r="D65">
            <v>0</v>
          </cell>
          <cell r="E65" t="e">
            <v>#REF!</v>
          </cell>
          <cell r="F65">
            <v>0</v>
          </cell>
          <cell r="G65">
            <v>0</v>
          </cell>
        </row>
        <row r="66">
          <cell r="B66" t="str">
            <v>HHMT14</v>
          </cell>
          <cell r="C66" t="str">
            <v>14" 窗較 - HHMT款</v>
          </cell>
          <cell r="D66" t="str">
            <v>支</v>
          </cell>
          <cell r="E66">
            <v>20.3</v>
          </cell>
          <cell r="F66">
            <v>0</v>
          </cell>
          <cell r="G66">
            <v>0</v>
          </cell>
        </row>
        <row r="67">
          <cell r="B67" t="str">
            <v>HHMT16</v>
          </cell>
          <cell r="C67" t="str">
            <v>16" 窗較 - HHMT款</v>
          </cell>
          <cell r="D67" t="str">
            <v>支</v>
          </cell>
          <cell r="E67">
            <v>22.6</v>
          </cell>
          <cell r="F67">
            <v>0</v>
          </cell>
          <cell r="G67">
            <v>0</v>
          </cell>
        </row>
        <row r="68">
          <cell r="B68" t="str">
            <v>HHMT18</v>
          </cell>
          <cell r="C68" t="str">
            <v>18" 窗較 - HHMT款</v>
          </cell>
          <cell r="D68" t="str">
            <v>支</v>
          </cell>
          <cell r="E68">
            <v>49.8</v>
          </cell>
          <cell r="F68">
            <v>0</v>
          </cell>
          <cell r="G68">
            <v>0</v>
          </cell>
        </row>
        <row r="69">
          <cell r="B69" t="str">
            <v>HHMT20</v>
          </cell>
          <cell r="C69" t="str">
            <v>20" 窗較 - HHMT款</v>
          </cell>
          <cell r="D69" t="str">
            <v>支</v>
          </cell>
          <cell r="E69">
            <v>52</v>
          </cell>
          <cell r="F69">
            <v>0</v>
          </cell>
          <cell r="G69">
            <v>0</v>
          </cell>
        </row>
        <row r="70">
          <cell r="B70" t="str">
            <v>HHMT24</v>
          </cell>
          <cell r="C70" t="str">
            <v>24" 窗較 - HHMT款</v>
          </cell>
          <cell r="D70" t="str">
            <v>支</v>
          </cell>
          <cell r="E70">
            <v>62.8</v>
          </cell>
          <cell r="F70">
            <v>0</v>
          </cell>
          <cell r="G70">
            <v>0</v>
          </cell>
        </row>
        <row r="71">
          <cell r="B71" t="str">
            <v>HHMT28</v>
          </cell>
          <cell r="C71" t="str">
            <v>28" 窗較 - HHMT款</v>
          </cell>
          <cell r="D71" t="str">
            <v>支</v>
          </cell>
          <cell r="E71">
            <v>66.599999999999994</v>
          </cell>
        </row>
        <row r="72">
          <cell r="B72">
            <v>0</v>
          </cell>
          <cell r="C72">
            <v>0</v>
          </cell>
          <cell r="D72">
            <v>0</v>
          </cell>
          <cell r="E72" t="e">
            <v>#REF!</v>
          </cell>
        </row>
        <row r="73">
          <cell r="B73" t="str">
            <v>HHPS14</v>
          </cell>
          <cell r="C73" t="str">
            <v>14" 窗較 - HHPS款</v>
          </cell>
          <cell r="D73" t="str">
            <v>支</v>
          </cell>
          <cell r="E73" t="e">
            <v>#REF!</v>
          </cell>
          <cell r="F73">
            <v>0</v>
          </cell>
        </row>
        <row r="74">
          <cell r="B74" t="str">
            <v>HHPS16</v>
          </cell>
          <cell r="C74" t="str">
            <v>16" 窗較 - HHPS款</v>
          </cell>
          <cell r="D74" t="str">
            <v>支</v>
          </cell>
          <cell r="E74" t="e">
            <v>#REF!</v>
          </cell>
          <cell r="F74">
            <v>0</v>
          </cell>
        </row>
        <row r="75">
          <cell r="B75" t="str">
            <v>HHMSL14</v>
          </cell>
          <cell r="C75" t="str">
            <v>14" 窗較 - HHMSL款</v>
          </cell>
          <cell r="D75" t="str">
            <v>支</v>
          </cell>
          <cell r="E75" t="e">
            <v>#REF!</v>
          </cell>
        </row>
        <row r="76">
          <cell r="B76" t="str">
            <v>HHPS14</v>
          </cell>
          <cell r="C76" t="str">
            <v>14"窗較 - HHPS款</v>
          </cell>
          <cell r="D76" t="str">
            <v>支</v>
          </cell>
          <cell r="E76" t="e">
            <v>#REF!</v>
          </cell>
          <cell r="F76">
            <v>0</v>
          </cell>
        </row>
        <row r="77">
          <cell r="B77" t="str">
            <v>HHPS16</v>
          </cell>
          <cell r="C77" t="str">
            <v>16"窗較 - HHPS款</v>
          </cell>
          <cell r="D77" t="str">
            <v>支</v>
          </cell>
          <cell r="E77" t="e">
            <v>#REF!</v>
          </cell>
        </row>
        <row r="78">
          <cell r="B78">
            <v>0</v>
          </cell>
          <cell r="C78">
            <v>0</v>
          </cell>
          <cell r="D78">
            <v>0</v>
          </cell>
          <cell r="E78" t="e">
            <v>#REF!</v>
          </cell>
        </row>
        <row r="79">
          <cell r="B79" t="str">
            <v>HHMSL14</v>
          </cell>
          <cell r="C79" t="str">
            <v>14" 窗較 - HHMSL款</v>
          </cell>
          <cell r="D79" t="str">
            <v>支</v>
          </cell>
          <cell r="E79" t="e">
            <v>#REF!</v>
          </cell>
        </row>
        <row r="80">
          <cell r="B80" t="str">
            <v>限位窗撐</v>
          </cell>
          <cell r="C80">
            <v>0</v>
          </cell>
          <cell r="D80">
            <v>0</v>
          </cell>
          <cell r="E80" t="e">
            <v>#REF!</v>
          </cell>
        </row>
        <row r="81">
          <cell r="B81" t="str">
            <v>七. 1</v>
          </cell>
          <cell r="C81" t="str">
            <v xml:space="preserve"> TST 標準系列限位窗撐</v>
          </cell>
          <cell r="E81" t="e">
            <v>#REF!</v>
          </cell>
        </row>
        <row r="82">
          <cell r="B82" t="str">
            <v>TSTS4.5</v>
          </cell>
          <cell r="C82" t="str">
            <v>4.5" 傍撐 - 標準方槽款</v>
          </cell>
          <cell r="D82" t="str">
            <v>支</v>
          </cell>
          <cell r="E82">
            <v>7.5</v>
          </cell>
        </row>
        <row r="83">
          <cell r="B83" t="str">
            <v>TSTS06</v>
          </cell>
          <cell r="C83" t="str">
            <v>06" 傍撐 - 標準方槽款</v>
          </cell>
          <cell r="D83" t="str">
            <v>支</v>
          </cell>
          <cell r="E83">
            <v>8</v>
          </cell>
          <cell r="F83">
            <v>0</v>
          </cell>
          <cell r="G83">
            <v>0</v>
          </cell>
        </row>
        <row r="84">
          <cell r="B84" t="str">
            <v>TSTS08</v>
          </cell>
          <cell r="C84" t="str">
            <v>08" 傍撐 - 標準方槽款</v>
          </cell>
          <cell r="D84" t="str">
            <v>支</v>
          </cell>
          <cell r="E84">
            <v>8.6</v>
          </cell>
          <cell r="F84">
            <v>0</v>
          </cell>
          <cell r="G84">
            <v>0</v>
          </cell>
        </row>
        <row r="85">
          <cell r="B85" t="str">
            <v>TSTS10</v>
          </cell>
          <cell r="C85" t="str">
            <v>10" 傍撐 - 標準方槽款</v>
          </cell>
          <cell r="D85" t="str">
            <v>支</v>
          </cell>
          <cell r="E85">
            <v>9.5</v>
          </cell>
          <cell r="F85">
            <v>0</v>
          </cell>
          <cell r="G85">
            <v>0</v>
          </cell>
        </row>
        <row r="86">
          <cell r="B86" t="str">
            <v>TSTS12</v>
          </cell>
          <cell r="C86" t="str">
            <v>12" 傍撐 - 標準方槽款</v>
          </cell>
          <cell r="D86" t="str">
            <v>支</v>
          </cell>
          <cell r="E86">
            <v>10.3</v>
          </cell>
          <cell r="F86">
            <v>0</v>
          </cell>
          <cell r="G86">
            <v>0</v>
          </cell>
        </row>
        <row r="87">
          <cell r="B87" t="str">
            <v>TSTS14</v>
          </cell>
          <cell r="C87" t="str">
            <v>14" 傍撐 - 標準方槽款</v>
          </cell>
          <cell r="D87" t="str">
            <v>支</v>
          </cell>
          <cell r="E87">
            <v>11.8</v>
          </cell>
          <cell r="F87">
            <v>0</v>
          </cell>
          <cell r="G87">
            <v>0</v>
          </cell>
        </row>
        <row r="88">
          <cell r="B88" t="str">
            <v>TSTS16</v>
          </cell>
          <cell r="C88" t="str">
            <v>16" 傍撐 - 標準方槽款</v>
          </cell>
          <cell r="D88" t="str">
            <v>支</v>
          </cell>
          <cell r="E88">
            <v>12.3</v>
          </cell>
          <cell r="F88">
            <v>0</v>
          </cell>
          <cell r="G88">
            <v>0</v>
          </cell>
        </row>
        <row r="89">
          <cell r="B89">
            <v>0</v>
          </cell>
          <cell r="C89">
            <v>0</v>
          </cell>
          <cell r="D89">
            <v>0</v>
          </cell>
          <cell r="E89" t="e">
            <v>#REF!</v>
          </cell>
          <cell r="F89">
            <v>0</v>
          </cell>
          <cell r="G89">
            <v>0</v>
          </cell>
        </row>
        <row r="90">
          <cell r="B90" t="str">
            <v>TST06</v>
          </cell>
          <cell r="C90" t="str">
            <v>06" 傍撐 - 標準款</v>
          </cell>
          <cell r="D90" t="str">
            <v>支</v>
          </cell>
          <cell r="E90" t="e">
            <v>#REF!</v>
          </cell>
        </row>
        <row r="91">
          <cell r="B91" t="str">
            <v>TST08</v>
          </cell>
          <cell r="C91" t="str">
            <v>08" 傍撐 - 標準款</v>
          </cell>
          <cell r="D91" t="str">
            <v>支</v>
          </cell>
          <cell r="E91" t="e">
            <v>#REF!</v>
          </cell>
        </row>
        <row r="92">
          <cell r="B92" t="str">
            <v>TST10</v>
          </cell>
          <cell r="C92" t="str">
            <v>10" 傍撐 - 標準款</v>
          </cell>
          <cell r="D92" t="str">
            <v>支</v>
          </cell>
          <cell r="E92" t="e">
            <v>#REF!</v>
          </cell>
        </row>
        <row r="93">
          <cell r="B93">
            <v>0</v>
          </cell>
          <cell r="C93">
            <v>0</v>
          </cell>
          <cell r="D93">
            <v>0</v>
          </cell>
          <cell r="E93" t="e">
            <v>#REF!</v>
          </cell>
        </row>
        <row r="94">
          <cell r="B94" t="str">
            <v>七. 2</v>
          </cell>
          <cell r="C94" t="str">
            <v xml:space="preserve"> THD 重型系列限位窗撐</v>
          </cell>
          <cell r="D94">
            <v>0</v>
          </cell>
          <cell r="E94" t="e">
            <v>#REF!</v>
          </cell>
        </row>
        <row r="95">
          <cell r="B95" t="str">
            <v>THDS06</v>
          </cell>
          <cell r="C95" t="str">
            <v>06" 傍撐 - 重磅方槽款</v>
          </cell>
          <cell r="D95" t="str">
            <v>支</v>
          </cell>
          <cell r="E95">
            <v>8.5</v>
          </cell>
        </row>
        <row r="96">
          <cell r="B96" t="str">
            <v>THDS08</v>
          </cell>
          <cell r="C96" t="str">
            <v>08" 傍撐 - 重磅方槽款</v>
          </cell>
          <cell r="D96" t="str">
            <v>支</v>
          </cell>
          <cell r="E96">
            <v>10.5</v>
          </cell>
        </row>
        <row r="97">
          <cell r="B97" t="str">
            <v>THDS10</v>
          </cell>
          <cell r="C97" t="str">
            <v>10" 傍撐 - 重磅方槽款</v>
          </cell>
          <cell r="D97" t="str">
            <v>支</v>
          </cell>
          <cell r="E97">
            <v>11.8</v>
          </cell>
        </row>
        <row r="98">
          <cell r="B98" t="str">
            <v>THDS12</v>
          </cell>
          <cell r="C98" t="str">
            <v>12" 傍撐 - 重磅方槽款</v>
          </cell>
          <cell r="D98" t="str">
            <v>支</v>
          </cell>
          <cell r="E98">
            <v>12.6</v>
          </cell>
          <cell r="F98">
            <v>0</v>
          </cell>
          <cell r="G98">
            <v>0</v>
          </cell>
        </row>
        <row r="99">
          <cell r="B99" t="str">
            <v>THDS14</v>
          </cell>
          <cell r="C99" t="str">
            <v>14" 傍撐 - 重磅方槽款</v>
          </cell>
          <cell r="D99" t="str">
            <v>支</v>
          </cell>
          <cell r="E99">
            <v>14.1</v>
          </cell>
          <cell r="F99">
            <v>0</v>
          </cell>
          <cell r="G99">
            <v>0</v>
          </cell>
        </row>
        <row r="100">
          <cell r="B100" t="str">
            <v>THDS16</v>
          </cell>
          <cell r="C100" t="str">
            <v>16" 傍撐 - 重磅方槽款</v>
          </cell>
          <cell r="D100" t="str">
            <v>支</v>
          </cell>
          <cell r="E100">
            <v>15.3</v>
          </cell>
          <cell r="F100">
            <v>0</v>
          </cell>
          <cell r="G100">
            <v>0</v>
          </cell>
        </row>
        <row r="101">
          <cell r="B101">
            <v>0</v>
          </cell>
          <cell r="C101">
            <v>0</v>
          </cell>
          <cell r="D101">
            <v>0</v>
          </cell>
          <cell r="E101" t="e">
            <v>#REF!</v>
          </cell>
          <cell r="F101">
            <v>0</v>
          </cell>
          <cell r="G101">
            <v>0</v>
          </cell>
        </row>
        <row r="102">
          <cell r="B102" t="str">
            <v>THD08</v>
          </cell>
          <cell r="C102" t="str">
            <v>08" 傍撐 - 重磅款</v>
          </cell>
          <cell r="D102" t="str">
            <v>支</v>
          </cell>
          <cell r="E102" t="e">
            <v>#REF!</v>
          </cell>
          <cell r="F102">
            <v>0</v>
          </cell>
          <cell r="G102">
            <v>0</v>
          </cell>
        </row>
        <row r="103">
          <cell r="B103" t="str">
            <v>THD10</v>
          </cell>
          <cell r="C103" t="str">
            <v>10" 傍撐 - 重磅款</v>
          </cell>
          <cell r="D103" t="str">
            <v>支</v>
          </cell>
          <cell r="E103" t="e">
            <v>#REF!</v>
          </cell>
          <cell r="F103">
            <v>0</v>
          </cell>
          <cell r="G103">
            <v>0</v>
          </cell>
        </row>
        <row r="104">
          <cell r="B104" t="str">
            <v>THD12</v>
          </cell>
          <cell r="C104" t="str">
            <v>12" 傍撐 - 重磅款</v>
          </cell>
          <cell r="D104" t="str">
            <v>支</v>
          </cell>
          <cell r="E104" t="e">
            <v>#REF!</v>
          </cell>
        </row>
        <row r="105">
          <cell r="B105" t="str">
            <v>THD14</v>
          </cell>
          <cell r="C105" t="str">
            <v>14" 傍撐 - 重磅款</v>
          </cell>
          <cell r="D105" t="str">
            <v>支</v>
          </cell>
          <cell r="E105" t="e">
            <v>#REF!</v>
          </cell>
        </row>
        <row r="106">
          <cell r="B106" t="str">
            <v>THD16</v>
          </cell>
          <cell r="C106" t="str">
            <v>16" 傍撐 - 重磅款</v>
          </cell>
          <cell r="D106" t="str">
            <v>支</v>
          </cell>
          <cell r="E106" t="e">
            <v>#REF!</v>
          </cell>
        </row>
        <row r="107">
          <cell r="B107">
            <v>0</v>
          </cell>
          <cell r="C107">
            <v>0</v>
          </cell>
          <cell r="D107">
            <v>0</v>
          </cell>
          <cell r="E107" t="e">
            <v>#REF!</v>
          </cell>
        </row>
        <row r="108">
          <cell r="B108" t="str">
            <v>限位窗撐帶分離鎖盒</v>
          </cell>
          <cell r="C108">
            <v>0</v>
          </cell>
          <cell r="D108">
            <v>0</v>
          </cell>
          <cell r="E108" t="e">
            <v>#REF!</v>
          </cell>
        </row>
        <row r="109">
          <cell r="B109" t="str">
            <v>八. 1</v>
          </cell>
          <cell r="C109" t="str">
            <v>TRST 標準系列限位窗撐帶分離鎖盒</v>
          </cell>
          <cell r="D109">
            <v>0</v>
          </cell>
          <cell r="E109" t="e">
            <v>#REF!</v>
          </cell>
        </row>
        <row r="110">
          <cell r="B110" t="str">
            <v>TRST06</v>
          </cell>
          <cell r="C110" t="str">
            <v>06" 傍撐 - 標準款帶分離鎖盒</v>
          </cell>
          <cell r="D110" t="str">
            <v>支</v>
          </cell>
          <cell r="E110">
            <v>23.1</v>
          </cell>
        </row>
        <row r="111">
          <cell r="B111" t="str">
            <v>TRST08</v>
          </cell>
          <cell r="C111" t="str">
            <v>08" 傍撐 - 標準款帶分離鎖盒</v>
          </cell>
          <cell r="D111" t="str">
            <v>支</v>
          </cell>
          <cell r="E111">
            <v>23.7</v>
          </cell>
        </row>
        <row r="112">
          <cell r="B112" t="str">
            <v>TRST10</v>
          </cell>
          <cell r="C112" t="str">
            <v>10" 傍撐 - 標準款帶分離鎖盒</v>
          </cell>
          <cell r="D112" t="str">
            <v>支</v>
          </cell>
          <cell r="E112">
            <v>24.7</v>
          </cell>
        </row>
        <row r="113">
          <cell r="B113" t="str">
            <v>TRST12</v>
          </cell>
          <cell r="C113" t="str">
            <v>12" 傍撐 - 標準款帶分離鎖盒</v>
          </cell>
          <cell r="D113" t="str">
            <v>支</v>
          </cell>
          <cell r="E113">
            <v>25.6</v>
          </cell>
          <cell r="F113">
            <v>0</v>
          </cell>
          <cell r="G113">
            <v>0</v>
          </cell>
        </row>
        <row r="114">
          <cell r="B114" t="str">
            <v>TRST14</v>
          </cell>
          <cell r="C114" t="str">
            <v>14" 傍撐 - 標準款帶分離鎖盒</v>
          </cell>
          <cell r="D114" t="str">
            <v>支</v>
          </cell>
          <cell r="E114">
            <v>27.4</v>
          </cell>
          <cell r="F114">
            <v>0</v>
          </cell>
          <cell r="G114">
            <v>0</v>
          </cell>
        </row>
        <row r="115">
          <cell r="B115">
            <v>0</v>
          </cell>
          <cell r="C115">
            <v>0</v>
          </cell>
          <cell r="D115">
            <v>0</v>
          </cell>
          <cell r="E115" t="e">
            <v>#REF!</v>
          </cell>
          <cell r="F115">
            <v>0</v>
          </cell>
          <cell r="G115">
            <v>0</v>
          </cell>
        </row>
        <row r="116">
          <cell r="B116" t="str">
            <v>八. 2</v>
          </cell>
          <cell r="C116" t="str">
            <v>TRHD 重型系列限位窗撐帶分離鎖盒</v>
          </cell>
          <cell r="D116">
            <v>0</v>
          </cell>
          <cell r="E116" t="e">
            <v>#REF!</v>
          </cell>
          <cell r="F116">
            <v>0</v>
          </cell>
          <cell r="G116">
            <v>0</v>
          </cell>
        </row>
        <row r="117">
          <cell r="B117" t="str">
            <v>TRHD08</v>
          </cell>
          <cell r="C117" t="str">
            <v>08" 傍撐 - 重磅款帶分離鎖盒</v>
          </cell>
          <cell r="D117" t="str">
            <v>支</v>
          </cell>
          <cell r="E117">
            <v>25.6</v>
          </cell>
          <cell r="F117">
            <v>0</v>
          </cell>
          <cell r="G117">
            <v>0</v>
          </cell>
        </row>
        <row r="118">
          <cell r="B118" t="str">
            <v>TRHD10</v>
          </cell>
          <cell r="C118" t="str">
            <v>10" 傍撐 - 重磅款帶分離鎖盒</v>
          </cell>
          <cell r="D118" t="str">
            <v>支</v>
          </cell>
          <cell r="E118">
            <v>27.4</v>
          </cell>
        </row>
        <row r="119">
          <cell r="B119" t="str">
            <v>TRHD12</v>
          </cell>
          <cell r="C119" t="str">
            <v>12" 傍撐 - 重磅款帶分離鎖盒</v>
          </cell>
          <cell r="D119" t="str">
            <v>支</v>
          </cell>
          <cell r="E119">
            <v>29.2</v>
          </cell>
        </row>
        <row r="120">
          <cell r="B120" t="str">
            <v>TRHD14</v>
          </cell>
          <cell r="C120" t="str">
            <v>14" 傍撐 - 重磅款帶分離鎖盒</v>
          </cell>
          <cell r="D120" t="str">
            <v>支</v>
          </cell>
          <cell r="E120">
            <v>34.700000000000003</v>
          </cell>
          <cell r="F120">
            <v>0</v>
          </cell>
          <cell r="G120">
            <v>0</v>
          </cell>
        </row>
        <row r="121">
          <cell r="B121" t="str">
            <v>TRHD16</v>
          </cell>
          <cell r="C121" t="str">
            <v>16" 傍撐 - 重磅款帶分離鎖盒</v>
          </cell>
          <cell r="D121" t="str">
            <v>支</v>
          </cell>
          <cell r="E121">
            <v>45.7</v>
          </cell>
          <cell r="F121">
            <v>0</v>
          </cell>
          <cell r="G121">
            <v>0</v>
          </cell>
        </row>
        <row r="122">
          <cell r="B122">
            <v>0</v>
          </cell>
          <cell r="C122">
            <v>0</v>
          </cell>
          <cell r="D122">
            <v>0</v>
          </cell>
          <cell r="E122" t="e">
            <v>#REF!</v>
          </cell>
          <cell r="F122">
            <v>0</v>
          </cell>
          <cell r="G122">
            <v>0</v>
          </cell>
        </row>
        <row r="123">
          <cell r="B123" t="str">
            <v xml:space="preserve">九. </v>
          </cell>
          <cell r="C123" t="str">
            <v>伸縮支撐</v>
          </cell>
          <cell r="D123">
            <v>0</v>
          </cell>
          <cell r="E123" t="e">
            <v>#REF!</v>
          </cell>
          <cell r="F123">
            <v>0</v>
          </cell>
          <cell r="G123">
            <v>0</v>
          </cell>
        </row>
        <row r="124">
          <cell r="B124" t="str">
            <v>TSA06</v>
          </cell>
          <cell r="C124" t="str">
            <v>06" 支撐  - 伸縮款</v>
          </cell>
          <cell r="D124" t="str">
            <v>支</v>
          </cell>
          <cell r="E124">
            <v>13.1</v>
          </cell>
          <cell r="F124">
            <v>0</v>
          </cell>
          <cell r="G124">
            <v>0</v>
          </cell>
        </row>
        <row r="125">
          <cell r="B125" t="str">
            <v>TSA07</v>
          </cell>
          <cell r="C125" t="str">
            <v>07" 支撐  - 伸縮款</v>
          </cell>
          <cell r="D125" t="str">
            <v>支</v>
          </cell>
          <cell r="E125">
            <v>14.3</v>
          </cell>
        </row>
        <row r="126">
          <cell r="B126" t="str">
            <v>TSA08</v>
          </cell>
          <cell r="C126" t="str">
            <v>08" 支撐  - 伸縮款</v>
          </cell>
          <cell r="D126" t="str">
            <v>支</v>
          </cell>
          <cell r="E126">
            <v>15</v>
          </cell>
        </row>
        <row r="127">
          <cell r="B127" t="str">
            <v>TSA09</v>
          </cell>
          <cell r="C127" t="str">
            <v>09" 支撐  - 伸縮款</v>
          </cell>
          <cell r="D127" t="str">
            <v>支</v>
          </cell>
          <cell r="E127">
            <v>16</v>
          </cell>
          <cell r="F127">
            <v>0</v>
          </cell>
          <cell r="G127">
            <v>0</v>
          </cell>
        </row>
        <row r="128">
          <cell r="B128" t="str">
            <v>TSA10</v>
          </cell>
          <cell r="C128" t="str">
            <v>10" 支撐  - 伸縮款</v>
          </cell>
          <cell r="D128" t="str">
            <v>支</v>
          </cell>
          <cell r="E128">
            <v>17.100000000000001</v>
          </cell>
          <cell r="F128">
            <v>0</v>
          </cell>
          <cell r="G128">
            <v>0</v>
          </cell>
        </row>
        <row r="129">
          <cell r="B129" t="str">
            <v>TSA12</v>
          </cell>
          <cell r="C129" t="str">
            <v>12" 支撐  - 伸縮款</v>
          </cell>
          <cell r="D129" t="str">
            <v>支</v>
          </cell>
          <cell r="E129">
            <v>18.399999999999999</v>
          </cell>
          <cell r="F129">
            <v>0</v>
          </cell>
          <cell r="G129">
            <v>0</v>
          </cell>
        </row>
        <row r="130">
          <cell r="B130" t="str">
            <v>TSA14</v>
          </cell>
          <cell r="C130" t="str">
            <v>14" 支撐  - 伸縮款</v>
          </cell>
          <cell r="D130" t="str">
            <v>支</v>
          </cell>
          <cell r="E130">
            <v>21.1</v>
          </cell>
          <cell r="F130">
            <v>0</v>
          </cell>
        </row>
        <row r="131">
          <cell r="B131">
            <v>0</v>
          </cell>
          <cell r="C131">
            <v>0</v>
          </cell>
          <cell r="D131">
            <v>0</v>
          </cell>
          <cell r="E131" t="e">
            <v>#REF!</v>
          </cell>
          <cell r="F131">
            <v>0</v>
          </cell>
        </row>
        <row r="132">
          <cell r="B132" t="str">
            <v>ESLA-210</v>
          </cell>
          <cell r="C132" t="str">
            <v>欧式平窗限位撑(210MM长)</v>
          </cell>
          <cell r="D132" t="str">
            <v>支</v>
          </cell>
          <cell r="E132">
            <v>12</v>
          </cell>
          <cell r="F132">
            <v>0</v>
          </cell>
          <cell r="G132">
            <v>0</v>
          </cell>
        </row>
        <row r="133">
          <cell r="B133" t="str">
            <v>ESLA-250</v>
          </cell>
          <cell r="C133" t="str">
            <v>欧式平窗限位撑(250MM长)</v>
          </cell>
          <cell r="D133" t="str">
            <v>支</v>
          </cell>
          <cell r="E133">
            <v>12.6</v>
          </cell>
          <cell r="F133">
            <v>0</v>
          </cell>
          <cell r="G133">
            <v>0</v>
          </cell>
        </row>
        <row r="134">
          <cell r="B134" t="str">
            <v>ESLA-300</v>
          </cell>
          <cell r="C134" t="str">
            <v>欧式平窗限位撑(300MM长)</v>
          </cell>
          <cell r="D134" t="str">
            <v>支</v>
          </cell>
          <cell r="E134">
            <v>13.3</v>
          </cell>
          <cell r="F134">
            <v>0</v>
          </cell>
          <cell r="G134">
            <v>0</v>
          </cell>
        </row>
        <row r="135">
          <cell r="B135" t="str">
            <v>ESLA-350</v>
          </cell>
          <cell r="C135" t="str">
            <v>欧式平窗限位撑(350MM长)</v>
          </cell>
          <cell r="D135" t="str">
            <v>支</v>
          </cell>
          <cell r="E135">
            <v>14.1</v>
          </cell>
          <cell r="F135">
            <v>0</v>
          </cell>
          <cell r="G135">
            <v>0</v>
          </cell>
        </row>
        <row r="136">
          <cell r="B136" t="str">
            <v>2003.04.05计</v>
          </cell>
          <cell r="E136" t="e">
            <v>#REF!</v>
          </cell>
        </row>
        <row r="137">
          <cell r="B137" t="str">
            <v xml:space="preserve">十. </v>
          </cell>
          <cell r="C137" t="str">
            <v>聯動執手 ( 配拉巴螺絲2 粒 與 鎖扣2粒)</v>
          </cell>
          <cell r="D137">
            <v>0</v>
          </cell>
          <cell r="E137" t="e">
            <v>#REF!</v>
          </cell>
          <cell r="F137">
            <v>0</v>
          </cell>
          <cell r="G137">
            <v>0</v>
          </cell>
        </row>
        <row r="138">
          <cell r="B138" t="str">
            <v>DST-UP/DN</v>
          </cell>
          <cell r="C138" t="str">
            <v>標準款上下拉手</v>
          </cell>
          <cell r="D138" t="str">
            <v>套</v>
          </cell>
          <cell r="E138">
            <v>8.1999999999999993</v>
          </cell>
          <cell r="F138">
            <v>0</v>
          </cell>
          <cell r="G138">
            <v>0</v>
          </cell>
        </row>
        <row r="139">
          <cell r="B139" t="str">
            <v>DLHST-UP/DN</v>
          </cell>
          <cell r="C139" t="str">
            <v>立興標準款上下拉手</v>
          </cell>
          <cell r="D139" t="str">
            <v>套</v>
          </cell>
          <cell r="E139">
            <v>8.1999999999999993</v>
          </cell>
          <cell r="F139">
            <v>0</v>
          </cell>
          <cell r="G139">
            <v>0</v>
          </cell>
        </row>
        <row r="140">
          <cell r="B140" t="str">
            <v>DST-UP</v>
          </cell>
          <cell r="C140" t="str">
            <v>標准款上拉手</v>
          </cell>
          <cell r="D140" t="str">
            <v>只</v>
          </cell>
          <cell r="E140" t="e">
            <v>#REF!</v>
          </cell>
          <cell r="F140">
            <v>0</v>
          </cell>
          <cell r="G140">
            <v>0</v>
          </cell>
        </row>
        <row r="141">
          <cell r="B141" t="str">
            <v>DST-DN</v>
          </cell>
          <cell r="C141" t="str">
            <v>標準款下拉手</v>
          </cell>
          <cell r="D141" t="str">
            <v>只</v>
          </cell>
          <cell r="E141" t="e">
            <v>#REF!</v>
          </cell>
        </row>
        <row r="142">
          <cell r="B142" t="str">
            <v>DLHST-DN</v>
          </cell>
          <cell r="C142" t="str">
            <v>立興標準款下拉手</v>
          </cell>
          <cell r="D142" t="str">
            <v>只</v>
          </cell>
          <cell r="E142">
            <v>6</v>
          </cell>
          <cell r="F142">
            <v>0</v>
          </cell>
          <cell r="G142">
            <v>0</v>
          </cell>
        </row>
        <row r="143">
          <cell r="B143" t="str">
            <v>DLH-UP/DN</v>
          </cell>
          <cell r="C143" t="str">
            <v>立興重磅款上下拉手</v>
          </cell>
          <cell r="D143" t="str">
            <v>套</v>
          </cell>
          <cell r="E143">
            <v>9.1999999999999993</v>
          </cell>
        </row>
        <row r="144">
          <cell r="B144" t="str">
            <v>DHD-UP/DN</v>
          </cell>
          <cell r="C144" t="str">
            <v>新重磅款上下拉手</v>
          </cell>
          <cell r="D144" t="str">
            <v>套</v>
          </cell>
          <cell r="E144">
            <v>12.1</v>
          </cell>
        </row>
        <row r="145">
          <cell r="B145" t="str">
            <v>DLH-UP</v>
          </cell>
          <cell r="C145" t="str">
            <v>立興重磅款上拉手</v>
          </cell>
          <cell r="D145" t="str">
            <v>只</v>
          </cell>
          <cell r="E145">
            <v>4</v>
          </cell>
        </row>
        <row r="146">
          <cell r="B146" t="str">
            <v>DLH-DN</v>
          </cell>
          <cell r="C146" t="str">
            <v>立興重磅款下拉手</v>
          </cell>
          <cell r="D146" t="str">
            <v>只</v>
          </cell>
          <cell r="E146">
            <v>6.5</v>
          </cell>
          <cell r="F146">
            <v>0</v>
          </cell>
          <cell r="G146">
            <v>0</v>
          </cell>
        </row>
        <row r="147">
          <cell r="B147" t="str">
            <v>DHD-DN</v>
          </cell>
          <cell r="C147" t="str">
            <v>新重磅款下拉手</v>
          </cell>
          <cell r="D147" t="str">
            <v>只</v>
          </cell>
          <cell r="E147">
            <v>8.1999999999999993</v>
          </cell>
          <cell r="F147">
            <v>0</v>
          </cell>
          <cell r="G147">
            <v>0</v>
          </cell>
        </row>
        <row r="148">
          <cell r="B148" t="str">
            <v>DBM-UP/DN</v>
          </cell>
          <cell r="C148" t="str">
            <v>底收重磅款上下拉手</v>
          </cell>
          <cell r="D148" t="str">
            <v>套</v>
          </cell>
          <cell r="E148">
            <v>10</v>
          </cell>
          <cell r="F148">
            <v>0</v>
          </cell>
          <cell r="G148">
            <v>0</v>
          </cell>
        </row>
        <row r="149">
          <cell r="B149" t="str">
            <v>DBM-UP</v>
          </cell>
          <cell r="C149" t="str">
            <v>底收上拉手</v>
          </cell>
          <cell r="D149" t="str">
            <v>只</v>
          </cell>
          <cell r="E149">
            <v>4</v>
          </cell>
          <cell r="F149">
            <v>0</v>
          </cell>
          <cell r="G149">
            <v>0</v>
          </cell>
        </row>
        <row r="150">
          <cell r="B150" t="str">
            <v>DBM-DN</v>
          </cell>
          <cell r="C150" t="str">
            <v>底收下拉手</v>
          </cell>
          <cell r="D150" t="str">
            <v>只</v>
          </cell>
          <cell r="E150">
            <v>6.2</v>
          </cell>
          <cell r="F150">
            <v>0</v>
          </cell>
          <cell r="G150">
            <v>0</v>
          </cell>
        </row>
        <row r="151">
          <cell r="B151" t="str">
            <v>KAS-1</v>
          </cell>
          <cell r="C151" t="str">
            <v>#1鋼扣</v>
          </cell>
          <cell r="D151" t="str">
            <v>只</v>
          </cell>
          <cell r="E151" t="e">
            <v>#REF!</v>
          </cell>
          <cell r="F151">
            <v>0</v>
          </cell>
          <cell r="G151">
            <v>0</v>
          </cell>
        </row>
        <row r="152">
          <cell r="B152" t="str">
            <v>KCH-2</v>
          </cell>
          <cell r="C152" t="str">
            <v>#2鋼扣</v>
          </cell>
          <cell r="D152" t="str">
            <v>只</v>
          </cell>
          <cell r="E152" t="e">
            <v>#REF!</v>
          </cell>
          <cell r="F152">
            <v>0</v>
          </cell>
          <cell r="G152">
            <v>0</v>
          </cell>
        </row>
        <row r="153">
          <cell r="B153" t="str">
            <v>KLT-3</v>
          </cell>
          <cell r="C153" t="str">
            <v>#3鋼扣</v>
          </cell>
          <cell r="D153" t="str">
            <v>只</v>
          </cell>
          <cell r="E153" t="e">
            <v>#REF!</v>
          </cell>
          <cell r="F153">
            <v>0</v>
          </cell>
          <cell r="G153">
            <v>0</v>
          </cell>
        </row>
        <row r="154">
          <cell r="B154" t="str">
            <v>KMK-4</v>
          </cell>
          <cell r="C154" t="str">
            <v>#4鋼扣</v>
          </cell>
          <cell r="D154" t="str">
            <v>只</v>
          </cell>
          <cell r="E154" t="e">
            <v>#REF!</v>
          </cell>
          <cell r="F154">
            <v>0</v>
          </cell>
          <cell r="G154">
            <v>0</v>
          </cell>
        </row>
        <row r="155">
          <cell r="B155" t="str">
            <v>KPY-5</v>
          </cell>
          <cell r="C155" t="str">
            <v>#5鋼扣</v>
          </cell>
          <cell r="D155" t="str">
            <v>只</v>
          </cell>
          <cell r="E155" t="e">
            <v>#REF!</v>
          </cell>
          <cell r="F155">
            <v>0</v>
          </cell>
          <cell r="G155">
            <v>0</v>
          </cell>
        </row>
        <row r="156">
          <cell r="B156" t="str">
            <v>KAC-6</v>
          </cell>
          <cell r="C156" t="str">
            <v>#6鋼扣</v>
          </cell>
          <cell r="D156" t="str">
            <v>只</v>
          </cell>
          <cell r="E156" t="e">
            <v>#REF!</v>
          </cell>
          <cell r="F156">
            <v>0</v>
          </cell>
          <cell r="G156">
            <v>0</v>
          </cell>
        </row>
        <row r="157">
          <cell r="B157" t="str">
            <v>KLU-7</v>
          </cell>
          <cell r="C157" t="str">
            <v>#7鋼扣</v>
          </cell>
          <cell r="D157" t="str">
            <v>只</v>
          </cell>
          <cell r="E157" t="e">
            <v>#REF!</v>
          </cell>
          <cell r="F157">
            <v>0</v>
          </cell>
          <cell r="G157">
            <v>0</v>
          </cell>
        </row>
        <row r="158">
          <cell r="B158" t="str">
            <v>KYH-8</v>
          </cell>
          <cell r="C158" t="str">
            <v>#8鋼扣</v>
          </cell>
          <cell r="D158" t="str">
            <v>只</v>
          </cell>
          <cell r="E158" t="e">
            <v>#REF!</v>
          </cell>
          <cell r="F158">
            <v>0</v>
          </cell>
          <cell r="G158">
            <v>0</v>
          </cell>
        </row>
        <row r="159">
          <cell r="B159" t="str">
            <v>KFA-9</v>
          </cell>
          <cell r="C159" t="str">
            <v>#9鋼扣</v>
          </cell>
          <cell r="D159" t="str">
            <v>只</v>
          </cell>
          <cell r="E159" t="e">
            <v>#REF!</v>
          </cell>
          <cell r="F159">
            <v>0</v>
          </cell>
          <cell r="G159">
            <v>0</v>
          </cell>
        </row>
        <row r="160">
          <cell r="B160" t="str">
            <v>KYK8041</v>
          </cell>
          <cell r="C160" t="str">
            <v>8041钢扣</v>
          </cell>
          <cell r="D160" t="str">
            <v>只</v>
          </cell>
          <cell r="E160" t="e">
            <v>#REF!</v>
          </cell>
          <cell r="F160">
            <v>0</v>
          </cell>
          <cell r="G160">
            <v>0</v>
          </cell>
        </row>
        <row r="161">
          <cell r="B161">
            <v>0</v>
          </cell>
          <cell r="C161">
            <v>0</v>
          </cell>
          <cell r="D161">
            <v>0</v>
          </cell>
          <cell r="E161" t="e">
            <v>#REF!</v>
          </cell>
          <cell r="F161">
            <v>0</v>
          </cell>
          <cell r="G161">
            <v>0</v>
          </cell>
        </row>
        <row r="162">
          <cell r="B162" t="str">
            <v>RDLS-B</v>
          </cell>
          <cell r="C162" t="str">
            <v>銅拉巴螺絲</v>
          </cell>
          <cell r="D162" t="str">
            <v>只</v>
          </cell>
          <cell r="E162" t="e">
            <v>#REF!</v>
          </cell>
          <cell r="F162">
            <v>0</v>
          </cell>
          <cell r="G162">
            <v>0</v>
          </cell>
        </row>
        <row r="163">
          <cell r="B163" t="str">
            <v>RDLS-P</v>
          </cell>
          <cell r="C163" t="str">
            <v>拉巴膠粒 - 黑色</v>
          </cell>
          <cell r="D163" t="str">
            <v>粒</v>
          </cell>
          <cell r="E163" t="e">
            <v>#REF!</v>
          </cell>
          <cell r="F163">
            <v>0</v>
          </cell>
          <cell r="G163">
            <v>0</v>
          </cell>
        </row>
        <row r="164">
          <cell r="B164" t="str">
            <v>RDLS-S</v>
          </cell>
          <cell r="C164" t="str">
            <v>不銹鋼拉巴膠粒</v>
          </cell>
          <cell r="D164" t="str">
            <v>粒</v>
          </cell>
          <cell r="E164" t="e">
            <v>#REF!</v>
          </cell>
          <cell r="F164">
            <v>0</v>
          </cell>
          <cell r="G164">
            <v>0</v>
          </cell>
        </row>
        <row r="165">
          <cell r="B165" t="str">
            <v>RDLS-S-4</v>
          </cell>
          <cell r="C165" t="str">
            <v>M4牙不銹鋼拉巴膠粒</v>
          </cell>
          <cell r="D165" t="str">
            <v>粒</v>
          </cell>
          <cell r="E165" t="e">
            <v>#REF!</v>
          </cell>
          <cell r="F165">
            <v>0</v>
          </cell>
          <cell r="G165">
            <v>0</v>
          </cell>
        </row>
        <row r="166">
          <cell r="B166" t="str">
            <v>R3/16"*3/8"</v>
          </cell>
          <cell r="C166" t="str">
            <v>3/16" X 3/8"窗較螺絲</v>
          </cell>
          <cell r="D166" t="str">
            <v>粒</v>
          </cell>
          <cell r="E166" t="e">
            <v>#REF!</v>
          </cell>
          <cell r="F166">
            <v>0</v>
          </cell>
          <cell r="G166">
            <v>0</v>
          </cell>
        </row>
        <row r="167">
          <cell r="B167" t="str">
            <v>R3/16*5/8</v>
          </cell>
          <cell r="C167" t="str">
            <v>3/16 X 5/8窗較螺絲</v>
          </cell>
          <cell r="D167" t="str">
            <v>粒</v>
          </cell>
          <cell r="E167" t="e">
            <v>#REF!</v>
          </cell>
          <cell r="F167">
            <v>0</v>
          </cell>
          <cell r="G167">
            <v>0</v>
          </cell>
        </row>
        <row r="168">
          <cell r="B168" t="str">
            <v>R3/16"X1/2"</v>
          </cell>
          <cell r="C168" t="str">
            <v>3/16 X 1/2 電彩趟門轆螺絲</v>
          </cell>
          <cell r="D168" t="str">
            <v>粒</v>
          </cell>
          <cell r="E168" t="e">
            <v>#REF!</v>
          </cell>
          <cell r="F168">
            <v>0</v>
          </cell>
          <cell r="G168">
            <v>0</v>
          </cell>
        </row>
        <row r="169">
          <cell r="B169" t="str">
            <v>七字執手</v>
          </cell>
          <cell r="C169">
            <v>0</v>
          </cell>
          <cell r="D169">
            <v>0</v>
          </cell>
          <cell r="E169" t="e">
            <v>#REF!</v>
          </cell>
          <cell r="F169">
            <v>0</v>
          </cell>
          <cell r="G169">
            <v>0</v>
          </cell>
        </row>
        <row r="170">
          <cell r="B170" t="str">
            <v>十一. 1</v>
          </cell>
          <cell r="C170" t="str">
            <v>平坐七字執手 - 分離尼龍鎖墊 ( 配螺絲2粒)</v>
          </cell>
          <cell r="E170" t="e">
            <v>#REF!</v>
          </cell>
        </row>
        <row r="171">
          <cell r="B171" t="str">
            <v>CTRC-L</v>
          </cell>
          <cell r="C171" t="str">
            <v>七字型手柄左拉手</v>
          </cell>
          <cell r="D171" t="str">
            <v>只</v>
          </cell>
          <cell r="E171">
            <v>11.1</v>
          </cell>
          <cell r="F171">
            <v>0</v>
          </cell>
          <cell r="G171">
            <v>0</v>
          </cell>
        </row>
        <row r="172">
          <cell r="B172" t="str">
            <v>CTRC-R</v>
          </cell>
          <cell r="C172" t="str">
            <v>七字型手柄右拉手</v>
          </cell>
          <cell r="D172" t="str">
            <v>只</v>
          </cell>
          <cell r="E172">
            <v>11.1</v>
          </cell>
          <cell r="F172">
            <v>0</v>
          </cell>
          <cell r="G172">
            <v>0</v>
          </cell>
        </row>
        <row r="173">
          <cell r="B173" t="str">
            <v>CTRB-L</v>
          </cell>
          <cell r="C173" t="str">
            <v>七字型(帶按鈕)手柄左拉手</v>
          </cell>
          <cell r="D173" t="str">
            <v>只</v>
          </cell>
          <cell r="E173">
            <v>13.3</v>
          </cell>
          <cell r="F173">
            <v>0</v>
          </cell>
          <cell r="G173">
            <v>0</v>
          </cell>
        </row>
        <row r="174">
          <cell r="B174" t="str">
            <v>CTRB-R</v>
          </cell>
          <cell r="C174" t="str">
            <v>七字型(帶按鈕)手柄右拉手</v>
          </cell>
          <cell r="D174" t="str">
            <v>只</v>
          </cell>
          <cell r="E174">
            <v>13.3</v>
          </cell>
          <cell r="F174">
            <v>0</v>
          </cell>
          <cell r="G174">
            <v>0</v>
          </cell>
        </row>
        <row r="175">
          <cell r="B175" t="str">
            <v>CTRK-L</v>
          </cell>
          <cell r="C175" t="str">
            <v>七字型(帶鎖匙)手柄左拉手</v>
          </cell>
          <cell r="D175" t="str">
            <v>只</v>
          </cell>
          <cell r="E175">
            <v>20.100000000000001</v>
          </cell>
          <cell r="F175">
            <v>0</v>
          </cell>
          <cell r="G175">
            <v>0</v>
          </cell>
        </row>
        <row r="176">
          <cell r="B176" t="str">
            <v>CTRK-R</v>
          </cell>
          <cell r="C176" t="str">
            <v>七字型(帶鎖匙)手柄右拉手</v>
          </cell>
          <cell r="D176" t="str">
            <v>只</v>
          </cell>
          <cell r="E176">
            <v>20.100000000000001</v>
          </cell>
          <cell r="F176">
            <v>0</v>
          </cell>
          <cell r="G176">
            <v>0</v>
          </cell>
        </row>
        <row r="177">
          <cell r="B177" t="str">
            <v>CLAC-L</v>
          </cell>
          <cell r="C177" t="str">
            <v>海豚七字左拉手</v>
          </cell>
          <cell r="D177" t="str">
            <v>只</v>
          </cell>
          <cell r="E177">
            <v>5.8</v>
          </cell>
          <cell r="F177">
            <v>0</v>
          </cell>
          <cell r="G177">
            <v>0</v>
          </cell>
        </row>
        <row r="178">
          <cell r="B178" t="str">
            <v>CLAC-R</v>
          </cell>
          <cell r="C178" t="str">
            <v>海豚七字右拉手</v>
          </cell>
          <cell r="D178" t="str">
            <v>只</v>
          </cell>
          <cell r="E178">
            <v>5.8</v>
          </cell>
          <cell r="F178">
            <v>0</v>
          </cell>
          <cell r="G178">
            <v>0</v>
          </cell>
        </row>
        <row r="179">
          <cell r="B179" t="str">
            <v>CDMN-L</v>
          </cell>
          <cell r="C179" t="str">
            <v>新明修款七字左拉手</v>
          </cell>
          <cell r="D179" t="str">
            <v>只</v>
          </cell>
          <cell r="E179">
            <v>5.8</v>
          </cell>
        </row>
        <row r="180">
          <cell r="B180" t="str">
            <v>CDMN-R</v>
          </cell>
          <cell r="C180" t="str">
            <v>新明修款七字右拉手</v>
          </cell>
          <cell r="D180" t="str">
            <v>只</v>
          </cell>
          <cell r="E180">
            <v>5.8</v>
          </cell>
        </row>
        <row r="181">
          <cell r="B181" t="str">
            <v>CMLA-L</v>
          </cell>
          <cell r="C181" t="str">
            <v>海豚七字配厚平脚左拉手</v>
          </cell>
          <cell r="D181" t="str">
            <v>只</v>
          </cell>
          <cell r="E181" t="e">
            <v>#REF!</v>
          </cell>
          <cell r="F181">
            <v>0</v>
          </cell>
          <cell r="G181">
            <v>0</v>
          </cell>
        </row>
        <row r="182">
          <cell r="B182" t="str">
            <v>CMLA-R</v>
          </cell>
          <cell r="C182" t="str">
            <v>海豚七字配厚平脚右拉手</v>
          </cell>
          <cell r="D182" t="str">
            <v>只</v>
          </cell>
          <cell r="E182" t="e">
            <v>#REF!</v>
          </cell>
          <cell r="F182">
            <v>0</v>
          </cell>
          <cell r="G182">
            <v>0</v>
          </cell>
        </row>
        <row r="183">
          <cell r="B183" t="str">
            <v>十一. 2</v>
          </cell>
          <cell r="C183" t="str">
            <v>平坐七字執手 - 內藏尼龍鎖墊 ( 配螺絲2粒)</v>
          </cell>
          <cell r="D183">
            <v>0</v>
          </cell>
          <cell r="E183" t="e">
            <v>#REF!</v>
          </cell>
          <cell r="F183">
            <v>0</v>
          </cell>
          <cell r="G183">
            <v>0</v>
          </cell>
        </row>
        <row r="184">
          <cell r="B184" t="str">
            <v>CDM-L</v>
          </cell>
          <cell r="C184" t="str">
            <v>明修款七字左拉手</v>
          </cell>
          <cell r="D184" t="str">
            <v>只</v>
          </cell>
          <cell r="E184">
            <v>5.8</v>
          </cell>
          <cell r="F184">
            <v>0</v>
          </cell>
          <cell r="G184">
            <v>0</v>
          </cell>
        </row>
        <row r="185">
          <cell r="B185" t="str">
            <v>CDM-R</v>
          </cell>
          <cell r="C185" t="str">
            <v>明修款七字右拉手</v>
          </cell>
          <cell r="D185" t="str">
            <v>只</v>
          </cell>
          <cell r="E185">
            <v>5.8</v>
          </cell>
          <cell r="F185">
            <v>0</v>
          </cell>
          <cell r="G185">
            <v>0</v>
          </cell>
        </row>
        <row r="186">
          <cell r="B186" t="str">
            <v>CLAL-L</v>
          </cell>
          <cell r="C186" t="str">
            <v>四孔平腳海豚七字左拉手</v>
          </cell>
          <cell r="D186" t="str">
            <v>只</v>
          </cell>
          <cell r="E186">
            <v>5.8</v>
          </cell>
          <cell r="F186">
            <v>0</v>
          </cell>
          <cell r="G186">
            <v>0</v>
          </cell>
        </row>
        <row r="187">
          <cell r="B187" t="str">
            <v>CLAL-R</v>
          </cell>
          <cell r="C187" t="str">
            <v>四孔平腳海豚七字右拉手</v>
          </cell>
          <cell r="D187" t="str">
            <v>只</v>
          </cell>
          <cell r="E187">
            <v>5.8</v>
          </cell>
          <cell r="F187">
            <v>0</v>
          </cell>
          <cell r="G187">
            <v>0</v>
          </cell>
        </row>
        <row r="188">
          <cell r="B188" t="str">
            <v>CDLA-L</v>
          </cell>
          <cell r="C188" t="str">
            <v>平腳海豚七字左拉手</v>
          </cell>
          <cell r="D188" t="str">
            <v>只</v>
          </cell>
          <cell r="E188">
            <v>5.8</v>
          </cell>
          <cell r="F188">
            <v>0</v>
          </cell>
          <cell r="G188">
            <v>0</v>
          </cell>
        </row>
        <row r="189">
          <cell r="B189" t="str">
            <v>CDLA-R</v>
          </cell>
          <cell r="C189" t="str">
            <v>平腳海豚七字右拉手</v>
          </cell>
          <cell r="D189" t="str">
            <v>只</v>
          </cell>
          <cell r="E189">
            <v>5.8</v>
          </cell>
          <cell r="F189">
            <v>0</v>
          </cell>
          <cell r="G189">
            <v>0</v>
          </cell>
        </row>
        <row r="190">
          <cell r="B190" t="str">
            <v>CLAN-L</v>
          </cell>
          <cell r="C190" t="str">
            <v>帶膠海豚七字左手</v>
          </cell>
          <cell r="D190" t="str">
            <v>只</v>
          </cell>
          <cell r="E190">
            <v>5.8</v>
          </cell>
          <cell r="F190">
            <v>0</v>
          </cell>
          <cell r="G190">
            <v>0</v>
          </cell>
        </row>
        <row r="191">
          <cell r="B191" t="str">
            <v>CLAN-R</v>
          </cell>
          <cell r="C191" t="str">
            <v>帶膠海豚七字右手</v>
          </cell>
          <cell r="D191" t="str">
            <v>只</v>
          </cell>
          <cell r="E191">
            <v>5.8</v>
          </cell>
        </row>
        <row r="192">
          <cell r="B192" t="str">
            <v>CDLHL-L</v>
          </cell>
          <cell r="C192" t="str">
            <v>平腳立興長柄七字左拉手</v>
          </cell>
          <cell r="D192" t="str">
            <v>只</v>
          </cell>
          <cell r="E192">
            <v>5.8</v>
          </cell>
        </row>
        <row r="193">
          <cell r="B193" t="str">
            <v>CDLHL-R</v>
          </cell>
          <cell r="C193" t="str">
            <v>平腳立興長柄七字右拉手</v>
          </cell>
          <cell r="D193" t="str">
            <v>只</v>
          </cell>
          <cell r="E193">
            <v>5.8</v>
          </cell>
          <cell r="F193">
            <v>0</v>
          </cell>
          <cell r="G193">
            <v>0</v>
          </cell>
        </row>
        <row r="194">
          <cell r="B194" t="str">
            <v>CLS-L</v>
          </cell>
          <cell r="C194" t="str">
            <v>新款細七字左拉手</v>
          </cell>
          <cell r="D194" t="str">
            <v>只</v>
          </cell>
          <cell r="E194">
            <v>5.8</v>
          </cell>
          <cell r="F194">
            <v>0</v>
          </cell>
          <cell r="G194">
            <v>0</v>
          </cell>
        </row>
        <row r="195">
          <cell r="B195" t="str">
            <v>CLS-R</v>
          </cell>
          <cell r="C195" t="str">
            <v>新款細七字右拉手</v>
          </cell>
          <cell r="D195" t="str">
            <v>只</v>
          </cell>
          <cell r="E195">
            <v>5.8</v>
          </cell>
        </row>
        <row r="196">
          <cell r="B196">
            <v>0</v>
          </cell>
          <cell r="C196">
            <v>0</v>
          </cell>
          <cell r="D196">
            <v>0</v>
          </cell>
          <cell r="E196" t="e">
            <v>#REF!</v>
          </cell>
        </row>
        <row r="197">
          <cell r="B197" t="str">
            <v>十一. 3</v>
          </cell>
          <cell r="C197" t="str">
            <v>腳坐七字執手 - 分離尼龍鎖墊 ( 配螺絲2粒)</v>
          </cell>
          <cell r="D197">
            <v>0</v>
          </cell>
          <cell r="E197" t="e">
            <v>#REF!</v>
          </cell>
        </row>
        <row r="198">
          <cell r="B198" t="str">
            <v>CST-L</v>
          </cell>
          <cell r="C198" t="str">
            <v>標準款七字左拉手</v>
          </cell>
          <cell r="D198" t="str">
            <v>只</v>
          </cell>
          <cell r="E198">
            <v>5.8</v>
          </cell>
        </row>
        <row r="199">
          <cell r="B199" t="str">
            <v>CST-R</v>
          </cell>
          <cell r="C199" t="str">
            <v>標準款七字右拉手</v>
          </cell>
          <cell r="D199" t="str">
            <v>只</v>
          </cell>
          <cell r="E199">
            <v>5.8</v>
          </cell>
        </row>
        <row r="200">
          <cell r="B200" t="str">
            <v>CYK-L</v>
          </cell>
          <cell r="C200" t="str">
            <v>YKK款七字左拉手</v>
          </cell>
          <cell r="D200" t="str">
            <v>只</v>
          </cell>
          <cell r="E200">
            <v>5.8</v>
          </cell>
          <cell r="F200">
            <v>0</v>
          </cell>
          <cell r="G200">
            <v>0</v>
          </cell>
        </row>
        <row r="201">
          <cell r="B201" t="str">
            <v>CYK-R</v>
          </cell>
          <cell r="C201" t="str">
            <v>YKK款七字右拉手</v>
          </cell>
          <cell r="D201" t="str">
            <v>只</v>
          </cell>
          <cell r="E201">
            <v>5.8</v>
          </cell>
          <cell r="F201">
            <v>0</v>
          </cell>
          <cell r="G201">
            <v>0</v>
          </cell>
        </row>
        <row r="202">
          <cell r="B202" t="str">
            <v>CYKS-L</v>
          </cell>
          <cell r="C202" t="str">
            <v>YKK款短柄七字左拉手</v>
          </cell>
          <cell r="D202" t="str">
            <v>只</v>
          </cell>
          <cell r="E202">
            <v>5.8</v>
          </cell>
          <cell r="F202">
            <v>0</v>
          </cell>
          <cell r="G202">
            <v>0</v>
          </cell>
        </row>
        <row r="203">
          <cell r="B203" t="str">
            <v>CYKS-R</v>
          </cell>
          <cell r="C203" t="str">
            <v>YKK款短柄七字右拉手</v>
          </cell>
          <cell r="D203" t="str">
            <v>只</v>
          </cell>
          <cell r="E203">
            <v>5.8</v>
          </cell>
          <cell r="F203">
            <v>0</v>
          </cell>
          <cell r="G203">
            <v>0</v>
          </cell>
        </row>
        <row r="204">
          <cell r="B204" t="str">
            <v>CCG-L</v>
          </cell>
          <cell r="C204" t="str">
            <v xml:space="preserve">重磅款七字左拉手 </v>
          </cell>
          <cell r="D204" t="str">
            <v>只</v>
          </cell>
          <cell r="E204">
            <v>11.1</v>
          </cell>
          <cell r="F204">
            <v>0</v>
          </cell>
          <cell r="G204">
            <v>0</v>
          </cell>
        </row>
        <row r="205">
          <cell r="B205" t="str">
            <v>CCG-R</v>
          </cell>
          <cell r="C205" t="str">
            <v xml:space="preserve">重磅款七字右拉手 </v>
          </cell>
          <cell r="D205" t="str">
            <v>只</v>
          </cell>
          <cell r="E205">
            <v>11.1</v>
          </cell>
          <cell r="F205">
            <v>0</v>
          </cell>
          <cell r="G205">
            <v>0</v>
          </cell>
        </row>
        <row r="206">
          <cell r="B206" t="str">
            <v>CTW-L</v>
          </cell>
          <cell r="C206" t="str">
            <v>七字型手柄帶分離坐腳左手</v>
          </cell>
          <cell r="D206" t="str">
            <v>只</v>
          </cell>
          <cell r="E206">
            <v>13.8</v>
          </cell>
          <cell r="F206">
            <v>0</v>
          </cell>
          <cell r="G206">
            <v>0</v>
          </cell>
        </row>
        <row r="207">
          <cell r="B207" t="str">
            <v>CTW-R</v>
          </cell>
          <cell r="C207" t="str">
            <v>七字型手柄帶分離坐腳右手</v>
          </cell>
          <cell r="D207" t="str">
            <v>只</v>
          </cell>
          <cell r="E207">
            <v>13.8</v>
          </cell>
          <cell r="F207">
            <v>0</v>
          </cell>
          <cell r="G207">
            <v>0</v>
          </cell>
        </row>
        <row r="208">
          <cell r="B208" t="str">
            <v>CTWP-L</v>
          </cell>
          <cell r="C208" t="str">
            <v>七字型(帶按鈕)手柄帶分離坐腳左手</v>
          </cell>
          <cell r="D208" t="str">
            <v>只</v>
          </cell>
          <cell r="E208" t="e">
            <v>#REF!</v>
          </cell>
          <cell r="F208">
            <v>0</v>
          </cell>
          <cell r="G208">
            <v>0</v>
          </cell>
        </row>
        <row r="209">
          <cell r="B209" t="str">
            <v>CTWP-R</v>
          </cell>
          <cell r="C209" t="str">
            <v>七字型(帶按鈕)手柄帶分離坐腳右手</v>
          </cell>
          <cell r="D209" t="str">
            <v>只</v>
          </cell>
          <cell r="E209" t="e">
            <v>#REF!</v>
          </cell>
          <cell r="F209">
            <v>0</v>
          </cell>
          <cell r="G209">
            <v>0</v>
          </cell>
        </row>
        <row r="210">
          <cell r="B210" t="str">
            <v>CTWK-L</v>
          </cell>
          <cell r="C210" t="str">
            <v>七字型(帶鎖匙)手柄帶分離坐腳左手</v>
          </cell>
          <cell r="D210" t="str">
            <v>只</v>
          </cell>
          <cell r="E210">
            <v>17.899999999999999</v>
          </cell>
          <cell r="F210">
            <v>0</v>
          </cell>
          <cell r="G210">
            <v>0</v>
          </cell>
        </row>
        <row r="211">
          <cell r="B211" t="str">
            <v>CTWK-R</v>
          </cell>
          <cell r="C211" t="str">
            <v>七字型(帶鎖匙)手柄帶分離坐腳右手</v>
          </cell>
          <cell r="D211" t="str">
            <v>只</v>
          </cell>
          <cell r="E211">
            <v>17.899999999999999</v>
          </cell>
          <cell r="F211">
            <v>0</v>
          </cell>
          <cell r="G211">
            <v>0</v>
          </cell>
        </row>
        <row r="212">
          <cell r="B212" t="str">
            <v>CSD-L</v>
          </cell>
          <cell r="C212" t="str">
            <v>SD型七字执手左手</v>
          </cell>
          <cell r="D212" t="str">
            <v>只</v>
          </cell>
          <cell r="E212">
            <v>9.1999999999999993</v>
          </cell>
          <cell r="F212">
            <v>0</v>
          </cell>
          <cell r="G212">
            <v>0</v>
          </cell>
        </row>
        <row r="213">
          <cell r="B213" t="str">
            <v>CSD-R</v>
          </cell>
          <cell r="C213" t="str">
            <v>SD型七字执手右手</v>
          </cell>
          <cell r="D213" t="str">
            <v>只</v>
          </cell>
          <cell r="E213">
            <v>9.1999999999999993</v>
          </cell>
          <cell r="F213">
            <v>0</v>
          </cell>
          <cell r="G213">
            <v>0</v>
          </cell>
        </row>
        <row r="214">
          <cell r="B214" t="str">
            <v>十一. 4</v>
          </cell>
          <cell r="C214" t="str">
            <v>腳坐七字執手 - 內藏尼龍鎖墊 ( 配螺絲2粒)</v>
          </cell>
          <cell r="E214" t="e">
            <v>#REF!</v>
          </cell>
        </row>
        <row r="215">
          <cell r="B215" t="str">
            <v>CSTN-L</v>
          </cell>
          <cell r="C215" t="str">
            <v>新款亞洲七字左拉手</v>
          </cell>
          <cell r="D215" t="str">
            <v>只</v>
          </cell>
          <cell r="E215">
            <v>5.8</v>
          </cell>
        </row>
        <row r="216">
          <cell r="B216" t="str">
            <v>CSTN-R</v>
          </cell>
          <cell r="C216" t="str">
            <v>新款亞洲七字右拉手</v>
          </cell>
          <cell r="D216" t="str">
            <v>只</v>
          </cell>
          <cell r="E216">
            <v>5.8</v>
          </cell>
          <cell r="F216">
            <v>0</v>
          </cell>
          <cell r="G216">
            <v>0</v>
          </cell>
        </row>
        <row r="217">
          <cell r="B217" t="str">
            <v>CBF-L</v>
          </cell>
          <cell r="C217" t="str">
            <v>CBF款七字左拉手</v>
          </cell>
          <cell r="D217" t="str">
            <v>只</v>
          </cell>
          <cell r="E217">
            <v>5.8</v>
          </cell>
          <cell r="F217">
            <v>0</v>
          </cell>
          <cell r="G217">
            <v>0</v>
          </cell>
        </row>
        <row r="218">
          <cell r="B218" t="str">
            <v>CBF-R</v>
          </cell>
          <cell r="C218" t="str">
            <v>CBF款七字右拉手</v>
          </cell>
          <cell r="D218" t="str">
            <v>只</v>
          </cell>
          <cell r="E218">
            <v>5.8</v>
          </cell>
          <cell r="F218">
            <v>0</v>
          </cell>
          <cell r="G218">
            <v>0</v>
          </cell>
        </row>
        <row r="219">
          <cell r="B219" t="str">
            <v>CLHS-L</v>
          </cell>
          <cell r="C219" t="str">
            <v>立興款短柄七字左拉手</v>
          </cell>
          <cell r="D219" t="str">
            <v>只</v>
          </cell>
          <cell r="E219">
            <v>5.8</v>
          </cell>
          <cell r="F219">
            <v>0</v>
          </cell>
          <cell r="G219">
            <v>0</v>
          </cell>
        </row>
        <row r="220">
          <cell r="B220" t="str">
            <v>CLHS-R</v>
          </cell>
          <cell r="C220" t="str">
            <v>立興款短柄七字右拉手</v>
          </cell>
          <cell r="D220" t="str">
            <v>只</v>
          </cell>
          <cell r="E220">
            <v>5.8</v>
          </cell>
          <cell r="F220">
            <v>0</v>
          </cell>
          <cell r="G220">
            <v>0</v>
          </cell>
        </row>
        <row r="221">
          <cell r="B221" t="str">
            <v>CLHL-L</v>
          </cell>
          <cell r="C221" t="str">
            <v>立興款長柄七字左拉手</v>
          </cell>
          <cell r="D221" t="str">
            <v>只</v>
          </cell>
          <cell r="E221">
            <v>5.8</v>
          </cell>
          <cell r="F221">
            <v>0</v>
          </cell>
          <cell r="G221">
            <v>0</v>
          </cell>
        </row>
        <row r="222">
          <cell r="B222" t="str">
            <v>CLHL-R</v>
          </cell>
          <cell r="C222" t="str">
            <v>立興款長柄七字右拉手</v>
          </cell>
          <cell r="D222" t="str">
            <v>只</v>
          </cell>
          <cell r="E222">
            <v>5.8</v>
          </cell>
          <cell r="F222">
            <v>0</v>
          </cell>
          <cell r="G222">
            <v>0</v>
          </cell>
        </row>
        <row r="223">
          <cell r="B223" t="str">
            <v>CLA-L</v>
          </cell>
          <cell r="C223" t="str">
            <v>有腳海豚七字左拉手</v>
          </cell>
          <cell r="D223" t="str">
            <v>只</v>
          </cell>
          <cell r="E223">
            <v>5.8</v>
          </cell>
          <cell r="F223">
            <v>0</v>
          </cell>
          <cell r="G223">
            <v>0</v>
          </cell>
        </row>
        <row r="224">
          <cell r="B224" t="str">
            <v>CLA-R</v>
          </cell>
          <cell r="C224" t="str">
            <v>有腳海豚七字右拉手</v>
          </cell>
          <cell r="D224" t="str">
            <v>只</v>
          </cell>
          <cell r="E224">
            <v>5.8</v>
          </cell>
          <cell r="F224">
            <v>0</v>
          </cell>
          <cell r="G224">
            <v>0</v>
          </cell>
        </row>
        <row r="225">
          <cell r="B225" t="str">
            <v>CLAH-L</v>
          </cell>
          <cell r="C225" t="str">
            <v>加厚坐脚海豚七字左手(坐脚拨孔)</v>
          </cell>
          <cell r="D225" t="str">
            <v>只</v>
          </cell>
          <cell r="E225">
            <v>6.3</v>
          </cell>
          <cell r="F225">
            <v>0</v>
          </cell>
          <cell r="G225">
            <v>0</v>
          </cell>
        </row>
        <row r="226">
          <cell r="B226" t="str">
            <v>CLAH-R</v>
          </cell>
          <cell r="C226" t="str">
            <v>加厚坐脚海豚七字右手(坐脚拨孔)</v>
          </cell>
          <cell r="D226" t="str">
            <v>只</v>
          </cell>
          <cell r="E226">
            <v>6.3</v>
          </cell>
          <cell r="F226">
            <v>0</v>
          </cell>
          <cell r="G226">
            <v>0</v>
          </cell>
        </row>
        <row r="227">
          <cell r="B227" t="str">
            <v>CHD-L</v>
          </cell>
          <cell r="C227" t="str">
            <v>新重磅款七字左拉手</v>
          </cell>
          <cell r="D227" t="str">
            <v>只</v>
          </cell>
          <cell r="E227">
            <v>11.1</v>
          </cell>
          <cell r="F227">
            <v>0</v>
          </cell>
          <cell r="G227">
            <v>0</v>
          </cell>
        </row>
        <row r="228">
          <cell r="B228" t="str">
            <v>CHD-R</v>
          </cell>
          <cell r="C228" t="str">
            <v>新重磅款七字右拉手</v>
          </cell>
          <cell r="D228" t="str">
            <v>只</v>
          </cell>
          <cell r="E228">
            <v>11.1</v>
          </cell>
          <cell r="F228">
            <v>0</v>
          </cell>
          <cell r="G228">
            <v>0</v>
          </cell>
        </row>
        <row r="229">
          <cell r="B229">
            <v>0</v>
          </cell>
          <cell r="C229">
            <v>0</v>
          </cell>
          <cell r="D229">
            <v>0</v>
          </cell>
          <cell r="E229" t="e">
            <v>#REF!</v>
          </cell>
          <cell r="F229">
            <v>0</v>
          </cell>
          <cell r="G229">
            <v>0</v>
          </cell>
        </row>
        <row r="230">
          <cell r="B230" t="str">
            <v>十一. 5</v>
          </cell>
          <cell r="C230" t="str">
            <v>無柄七字執手</v>
          </cell>
          <cell r="D230">
            <v>0</v>
          </cell>
          <cell r="E230" t="e">
            <v>#REF!</v>
          </cell>
          <cell r="F230">
            <v>0</v>
          </cell>
          <cell r="G230">
            <v>0</v>
          </cell>
        </row>
        <row r="231">
          <cell r="B231" t="str">
            <v>CHL-L</v>
          </cell>
          <cell r="C231" t="str">
            <v>平腳無柄七字左拉手</v>
          </cell>
          <cell r="D231" t="str">
            <v>只</v>
          </cell>
          <cell r="E231">
            <v>9.3000000000000007</v>
          </cell>
          <cell r="F231">
            <v>0</v>
          </cell>
          <cell r="G231">
            <v>0</v>
          </cell>
        </row>
        <row r="232">
          <cell r="B232" t="str">
            <v>CHL-R</v>
          </cell>
          <cell r="C232" t="str">
            <v>平腳無柄七字右拉手</v>
          </cell>
          <cell r="D232" t="str">
            <v>只</v>
          </cell>
          <cell r="E232">
            <v>9.3000000000000007</v>
          </cell>
        </row>
        <row r="233">
          <cell r="B233" t="str">
            <v>CHLNS-L</v>
          </cell>
          <cell r="C233" t="str">
            <v>平腳帶膠無柄七字左拉手</v>
          </cell>
          <cell r="D233" t="str">
            <v>只</v>
          </cell>
          <cell r="E233">
            <v>9.3000000000000007</v>
          </cell>
          <cell r="F233">
            <v>0</v>
          </cell>
          <cell r="G233">
            <v>0</v>
          </cell>
        </row>
        <row r="234">
          <cell r="B234" t="str">
            <v>CHLNS-R</v>
          </cell>
          <cell r="C234" t="str">
            <v>平腳帶膠無柄七字右拉手</v>
          </cell>
          <cell r="D234" t="str">
            <v>只</v>
          </cell>
          <cell r="E234">
            <v>9.3000000000000007</v>
          </cell>
          <cell r="F234">
            <v>0</v>
          </cell>
          <cell r="G234">
            <v>0</v>
          </cell>
        </row>
        <row r="235">
          <cell r="B235" t="str">
            <v>CHLLH-L</v>
          </cell>
          <cell r="C235" t="str">
            <v>有腳無柄七字左拉手</v>
          </cell>
          <cell r="D235" t="str">
            <v>只</v>
          </cell>
          <cell r="E235">
            <v>9.3000000000000007</v>
          </cell>
          <cell r="F235">
            <v>0</v>
          </cell>
          <cell r="G235">
            <v>0</v>
          </cell>
        </row>
        <row r="236">
          <cell r="B236" t="str">
            <v>CHLLH-R</v>
          </cell>
          <cell r="C236" t="str">
            <v>有腳無柄七字右拉手</v>
          </cell>
          <cell r="D236" t="str">
            <v>只</v>
          </cell>
          <cell r="E236">
            <v>9.3000000000000007</v>
          </cell>
          <cell r="F236">
            <v>0</v>
          </cell>
          <cell r="G236">
            <v>0</v>
          </cell>
        </row>
        <row r="237">
          <cell r="B237" t="str">
            <v>CHLAS-L</v>
          </cell>
          <cell r="C237" t="str">
            <v>有腳帶膠無柄七字左拉手</v>
          </cell>
          <cell r="D237" t="str">
            <v>只</v>
          </cell>
          <cell r="E237">
            <v>9.3000000000000007</v>
          </cell>
          <cell r="F237">
            <v>0</v>
          </cell>
          <cell r="G237">
            <v>0</v>
          </cell>
        </row>
        <row r="238">
          <cell r="B238" t="str">
            <v>CHLAS-R</v>
          </cell>
          <cell r="C238" t="str">
            <v>有腳帶膠無柄七字右拉手</v>
          </cell>
          <cell r="D238" t="str">
            <v>只</v>
          </cell>
          <cell r="E238">
            <v>9.3000000000000007</v>
          </cell>
          <cell r="F238">
            <v>0</v>
          </cell>
          <cell r="G238">
            <v>0</v>
          </cell>
        </row>
        <row r="239">
          <cell r="B239" t="str">
            <v>KCL</v>
          </cell>
          <cell r="C239" t="str">
            <v>無柄七字匙</v>
          </cell>
          <cell r="D239" t="str">
            <v>只</v>
          </cell>
          <cell r="E239">
            <v>6.2</v>
          </cell>
          <cell r="F239">
            <v>0</v>
          </cell>
          <cell r="G239">
            <v>0</v>
          </cell>
        </row>
        <row r="240">
          <cell r="B240">
            <v>0</v>
          </cell>
          <cell r="C240">
            <v>0</v>
          </cell>
          <cell r="D240">
            <v>0</v>
          </cell>
          <cell r="E240" t="e">
            <v>#REF!</v>
          </cell>
          <cell r="F240">
            <v>0</v>
          </cell>
          <cell r="G240">
            <v>0</v>
          </cell>
        </row>
        <row r="241">
          <cell r="B241" t="str">
            <v>R3/16"X5/8"</v>
          </cell>
          <cell r="C241" t="str">
            <v>3/16" X 5/8" 不銹鋼螺絲</v>
          </cell>
          <cell r="D241" t="str">
            <v>粒</v>
          </cell>
          <cell r="E241" t="e">
            <v>#REF!</v>
          </cell>
          <cell r="F241">
            <v>0</v>
          </cell>
          <cell r="G241">
            <v>0</v>
          </cell>
        </row>
        <row r="242">
          <cell r="B242">
            <v>0</v>
          </cell>
          <cell r="C242">
            <v>0</v>
          </cell>
          <cell r="D242">
            <v>0</v>
          </cell>
          <cell r="E242" t="e">
            <v>#REF!</v>
          </cell>
          <cell r="F242">
            <v>0</v>
          </cell>
          <cell r="G242">
            <v>0</v>
          </cell>
        </row>
        <row r="243">
          <cell r="B243">
            <v>0</v>
          </cell>
          <cell r="C243">
            <v>0</v>
          </cell>
          <cell r="D243">
            <v>0</v>
          </cell>
          <cell r="E243" t="e">
            <v>#REF!</v>
          </cell>
          <cell r="F243">
            <v>0</v>
          </cell>
          <cell r="G243">
            <v>0</v>
          </cell>
        </row>
        <row r="244">
          <cell r="B244" t="str">
            <v xml:space="preserve">十二. </v>
          </cell>
          <cell r="C244" t="str">
            <v>趟門 / 窗勾鎖</v>
          </cell>
          <cell r="D244">
            <v>0</v>
          </cell>
          <cell r="E244" t="e">
            <v>#REF!</v>
          </cell>
          <cell r="F244">
            <v>0</v>
          </cell>
          <cell r="G244">
            <v>0</v>
          </cell>
        </row>
        <row r="245">
          <cell r="B245" t="str">
            <v>LSDK</v>
          </cell>
          <cell r="C245" t="str">
            <v>帶鎖雙面趟門勾鎖</v>
          </cell>
          <cell r="D245" t="str">
            <v>套</v>
          </cell>
          <cell r="E245">
            <v>13.9</v>
          </cell>
          <cell r="F245">
            <v>0</v>
          </cell>
          <cell r="G245">
            <v>0</v>
          </cell>
        </row>
        <row r="246">
          <cell r="B246" t="str">
            <v>LSD</v>
          </cell>
          <cell r="C246" t="str">
            <v>雙面趟門勾鎖</v>
          </cell>
          <cell r="D246" t="str">
            <v>套</v>
          </cell>
          <cell r="E246">
            <v>9.1999999999999993</v>
          </cell>
          <cell r="F246">
            <v>0</v>
          </cell>
          <cell r="G246">
            <v>0</v>
          </cell>
        </row>
        <row r="247">
          <cell r="B247" t="str">
            <v>LSW</v>
          </cell>
          <cell r="C247" t="str">
            <v>單面趟門勾鎖</v>
          </cell>
          <cell r="D247" t="str">
            <v>套</v>
          </cell>
          <cell r="E247">
            <v>7.7</v>
          </cell>
          <cell r="F247">
            <v>0</v>
          </cell>
        </row>
        <row r="248">
          <cell r="B248" t="str">
            <v>LSWR</v>
          </cell>
          <cell r="C248" t="str">
            <v>單面趟門勾鎖</v>
          </cell>
          <cell r="D248" t="str">
            <v>套</v>
          </cell>
          <cell r="F248">
            <v>0</v>
          </cell>
        </row>
        <row r="249">
          <cell r="B249" t="str">
            <v>LEPP</v>
          </cell>
          <cell r="C249" t="str">
            <v>雙面趟門拉手</v>
          </cell>
          <cell r="D249" t="str">
            <v>套</v>
          </cell>
          <cell r="E249">
            <v>6.5</v>
          </cell>
        </row>
        <row r="250">
          <cell r="B250" t="str">
            <v>LEP</v>
          </cell>
          <cell r="C250" t="str">
            <v>勾锁挖锹</v>
          </cell>
          <cell r="D250" t="str">
            <v>只</v>
          </cell>
          <cell r="E250">
            <v>4.3</v>
          </cell>
          <cell r="F250">
            <v>0</v>
          </cell>
          <cell r="G250">
            <v>0</v>
          </cell>
        </row>
        <row r="251">
          <cell r="B251" t="str">
            <v>LEPBS</v>
          </cell>
          <cell r="C251" t="str">
            <v>單面趟門拉手</v>
          </cell>
          <cell r="D251" t="str">
            <v>套</v>
          </cell>
          <cell r="E251">
            <v>4.3</v>
          </cell>
          <cell r="F251">
            <v>0</v>
          </cell>
          <cell r="G251">
            <v>0</v>
          </cell>
        </row>
        <row r="252">
          <cell r="B252" t="str">
            <v>LSWL</v>
          </cell>
          <cell r="C252" t="str">
            <v>新款单勾锁(2001系列)</v>
          </cell>
          <cell r="D252" t="str">
            <v>套</v>
          </cell>
          <cell r="E252">
            <v>7.7</v>
          </cell>
          <cell r="F252">
            <v>0</v>
          </cell>
          <cell r="G252">
            <v>0</v>
          </cell>
        </row>
        <row r="253">
          <cell r="B253" t="str">
            <v>LSDL</v>
          </cell>
          <cell r="C253" t="str">
            <v>新款双面勾锁(2001系列)</v>
          </cell>
          <cell r="D253" t="str">
            <v>套</v>
          </cell>
          <cell r="E253">
            <v>9.1999999999999993</v>
          </cell>
          <cell r="F253">
            <v>0</v>
          </cell>
          <cell r="G253">
            <v>0</v>
          </cell>
        </row>
        <row r="254">
          <cell r="B254" t="str">
            <v>LSSL</v>
          </cell>
          <cell r="C254" t="str">
            <v>彈簧勾鎖</v>
          </cell>
          <cell r="D254" t="str">
            <v>套</v>
          </cell>
          <cell r="E254">
            <v>9.1999999999999993</v>
          </cell>
          <cell r="F254">
            <v>0</v>
          </cell>
          <cell r="G254">
            <v>0</v>
          </cell>
        </row>
        <row r="255">
          <cell r="B255" t="str">
            <v>LSSL-13.5H</v>
          </cell>
          <cell r="C255" t="str">
            <v>彈簧勾鎖</v>
          </cell>
          <cell r="D255" t="str">
            <v>套</v>
          </cell>
          <cell r="E255">
            <v>9.1999999999999993</v>
          </cell>
          <cell r="F255">
            <v>0</v>
          </cell>
          <cell r="G255">
            <v>0</v>
          </cell>
        </row>
        <row r="256">
          <cell r="B256" t="str">
            <v>LSSL-175B</v>
          </cell>
          <cell r="C256" t="str">
            <v>彈簧勾鎖</v>
          </cell>
          <cell r="D256" t="str">
            <v>套</v>
          </cell>
          <cell r="E256">
            <v>9.1999999999999993</v>
          </cell>
          <cell r="F256">
            <v>0</v>
          </cell>
          <cell r="G256">
            <v>0</v>
          </cell>
        </row>
        <row r="257">
          <cell r="B257" t="str">
            <v>LSSL-175BH</v>
          </cell>
          <cell r="C257" t="str">
            <v>彈簧勾鎖</v>
          </cell>
          <cell r="D257" t="str">
            <v>套</v>
          </cell>
          <cell r="E257">
            <v>9.1999999999999993</v>
          </cell>
          <cell r="F257">
            <v>0</v>
          </cell>
          <cell r="G257">
            <v>0</v>
          </cell>
        </row>
        <row r="258">
          <cell r="B258" t="str">
            <v>LSSL-K</v>
          </cell>
          <cell r="C258" t="str">
            <v>弹簧勾锁锁扣</v>
          </cell>
          <cell r="D258" t="str">
            <v>只</v>
          </cell>
          <cell r="E258">
            <v>2.2000000000000002</v>
          </cell>
        </row>
        <row r="259">
          <cell r="B259" t="str">
            <v>KKA</v>
          </cell>
          <cell r="C259" t="str">
            <v>弹簧勾锁不锈钢扣片</v>
          </cell>
          <cell r="D259" t="str">
            <v>只</v>
          </cell>
        </row>
        <row r="260">
          <cell r="B260" t="str">
            <v>EA90-SK</v>
          </cell>
          <cell r="C260" t="str">
            <v>鸿恒基90趟门弹簧勾锁扣片</v>
          </cell>
          <cell r="D260" t="str">
            <v>只</v>
          </cell>
          <cell r="E260">
            <v>4.2</v>
          </cell>
          <cell r="F260">
            <v>0</v>
          </cell>
          <cell r="G260">
            <v>0</v>
          </cell>
        </row>
        <row r="261">
          <cell r="B261" t="str">
            <v>LCA</v>
          </cell>
          <cell r="C261" t="str">
            <v>勾锁锁口</v>
          </cell>
          <cell r="D261" t="str">
            <v>只</v>
          </cell>
        </row>
        <row r="262">
          <cell r="B262" t="str">
            <v>LCA-JS</v>
          </cell>
          <cell r="C262" t="str">
            <v>金圣细锁口</v>
          </cell>
          <cell r="D262" t="str">
            <v>只</v>
          </cell>
          <cell r="G262">
            <v>0</v>
          </cell>
        </row>
        <row r="263">
          <cell r="B263" t="str">
            <v xml:space="preserve">十三. </v>
          </cell>
          <cell r="C263" t="str">
            <v>門 / 窗暗插</v>
          </cell>
          <cell r="E263" t="e">
            <v>#REF!</v>
          </cell>
        </row>
        <row r="264">
          <cell r="B264" t="str">
            <v>LFBRT</v>
          </cell>
          <cell r="C264" t="str">
            <v>方面暗插</v>
          </cell>
          <cell r="D264" t="str">
            <v>套</v>
          </cell>
          <cell r="E264">
            <v>15.3</v>
          </cell>
        </row>
        <row r="265">
          <cell r="B265" t="str">
            <v>LFB</v>
          </cell>
          <cell r="C265" t="str">
            <v>圓面暗插</v>
          </cell>
          <cell r="D265" t="str">
            <v>套</v>
          </cell>
          <cell r="E265">
            <v>15.3</v>
          </cell>
        </row>
        <row r="266">
          <cell r="B266" t="str">
            <v>LFBSW</v>
          </cell>
          <cell r="C266" t="str">
            <v>闊面小暗插</v>
          </cell>
          <cell r="D266" t="str">
            <v>套</v>
          </cell>
          <cell r="E266">
            <v>8.1999999999999993</v>
          </cell>
          <cell r="F266">
            <v>0</v>
          </cell>
          <cell r="G266">
            <v>0</v>
          </cell>
        </row>
        <row r="267">
          <cell r="B267" t="str">
            <v>LFBSN</v>
          </cell>
          <cell r="C267" t="str">
            <v>小暗插</v>
          </cell>
          <cell r="D267" t="str">
            <v>套</v>
          </cell>
          <cell r="E267">
            <v>8.1999999999999993</v>
          </cell>
          <cell r="F267">
            <v>0</v>
          </cell>
          <cell r="G267">
            <v>0</v>
          </cell>
        </row>
        <row r="268">
          <cell r="B268" t="str">
            <v>LFBSG</v>
          </cell>
          <cell r="C268" t="str">
            <v>拉巴式暗插</v>
          </cell>
          <cell r="D268" t="str">
            <v>套</v>
          </cell>
          <cell r="E268">
            <v>9.1999999999999993</v>
          </cell>
          <cell r="F268">
            <v>0</v>
          </cell>
          <cell r="G268">
            <v>0</v>
          </cell>
        </row>
        <row r="269">
          <cell r="B269">
            <v>0</v>
          </cell>
          <cell r="C269">
            <v>0</v>
          </cell>
          <cell r="D269">
            <v>0</v>
          </cell>
          <cell r="E269" t="e">
            <v>#REF!</v>
          </cell>
        </row>
        <row r="270">
          <cell r="B270">
            <v>0</v>
          </cell>
          <cell r="C270" t="str">
            <v>多點鎖( 整套) - 單價</v>
          </cell>
          <cell r="D270">
            <v>0</v>
          </cell>
          <cell r="E270" t="e">
            <v>#REF!</v>
          </cell>
          <cell r="F270">
            <v>0</v>
          </cell>
          <cell r="G270">
            <v>0</v>
          </cell>
        </row>
        <row r="271">
          <cell r="B271" t="str">
            <v xml:space="preserve">十四. </v>
          </cell>
          <cell r="C271" t="str">
            <v>38 45 50 系列鋁窗多點鎖</v>
          </cell>
          <cell r="D271">
            <v>0</v>
          </cell>
          <cell r="E271" t="e">
            <v>#REF!</v>
          </cell>
          <cell r="F271">
            <v>0</v>
          </cell>
          <cell r="G271">
            <v>0</v>
          </cell>
        </row>
        <row r="272">
          <cell r="B272" t="str">
            <v>MCL17P--2</v>
          </cell>
          <cell r="C272" t="str">
            <v>CL17帶按鈕多點鎖 - 2點鎖</v>
          </cell>
          <cell r="D272" t="str">
            <v>套</v>
          </cell>
          <cell r="E272">
            <v>66.7</v>
          </cell>
          <cell r="F272">
            <v>0</v>
          </cell>
          <cell r="G272">
            <v>0</v>
          </cell>
        </row>
        <row r="273">
          <cell r="B273" t="str">
            <v>MCL17P--3</v>
          </cell>
          <cell r="C273" t="str">
            <v>CL17帶按鈕多點鎖 - 3點鎖</v>
          </cell>
          <cell r="D273" t="str">
            <v>套</v>
          </cell>
        </row>
        <row r="274">
          <cell r="B274" t="str">
            <v>MCL17P--4</v>
          </cell>
          <cell r="C274" t="str">
            <v>CL17帶按鈕多點鎖 - 4點鎖</v>
          </cell>
          <cell r="D274" t="str">
            <v>套</v>
          </cell>
          <cell r="F274">
            <v>0</v>
          </cell>
          <cell r="G274">
            <v>0</v>
          </cell>
        </row>
        <row r="275">
          <cell r="B275" t="str">
            <v>MCL17K--2</v>
          </cell>
          <cell r="C275" t="str">
            <v>CL17帶鎖匙多點鎖 - 2點鎖</v>
          </cell>
          <cell r="D275" t="str">
            <v>套</v>
          </cell>
          <cell r="E275" t="e">
            <v>#REF!</v>
          </cell>
          <cell r="F275">
            <v>0</v>
          </cell>
          <cell r="G275">
            <v>0</v>
          </cell>
        </row>
        <row r="276">
          <cell r="B276" t="str">
            <v>MCL17K--3</v>
          </cell>
          <cell r="C276" t="str">
            <v>CL17帶鎖匙多點鎖 - 3點鎖</v>
          </cell>
          <cell r="D276" t="str">
            <v>套</v>
          </cell>
          <cell r="E276" t="e">
            <v>#REF!</v>
          </cell>
          <cell r="F276">
            <v>0</v>
          </cell>
          <cell r="G276">
            <v>0</v>
          </cell>
        </row>
        <row r="277">
          <cell r="B277" t="str">
            <v>MCL17K--4</v>
          </cell>
          <cell r="C277" t="str">
            <v>CL17帶鎖匙多點鎖 - 4點鎖</v>
          </cell>
          <cell r="D277" t="str">
            <v>套</v>
          </cell>
          <cell r="E277" t="e">
            <v>#REF!</v>
          </cell>
          <cell r="F277">
            <v>0</v>
          </cell>
          <cell r="G277">
            <v>0</v>
          </cell>
        </row>
        <row r="278">
          <cell r="B278" t="str">
            <v>M5018--2</v>
          </cell>
          <cell r="C278" t="str">
            <v>5018坐脚CL17手柄多点锁 - 2点锁</v>
          </cell>
          <cell r="D278" t="str">
            <v>套</v>
          </cell>
          <cell r="E278" t="e">
            <v>#REF!</v>
          </cell>
          <cell r="F278">
            <v>0</v>
          </cell>
          <cell r="G278">
            <v>0</v>
          </cell>
        </row>
        <row r="279">
          <cell r="B279" t="str">
            <v>MST--2</v>
          </cell>
          <cell r="C279" t="str">
            <v>直腳帶按鈕多點鎖 - 2點鎖</v>
          </cell>
          <cell r="D279" t="str">
            <v>套</v>
          </cell>
          <cell r="E279">
            <v>66.7</v>
          </cell>
          <cell r="F279">
            <v>0</v>
          </cell>
          <cell r="G279">
            <v>0</v>
          </cell>
        </row>
        <row r="280">
          <cell r="B280" t="str">
            <v>MST--3</v>
          </cell>
          <cell r="C280" t="str">
            <v>直腳帶按鈕多點鎖 - 3點鎖</v>
          </cell>
          <cell r="D280" t="str">
            <v>套</v>
          </cell>
          <cell r="F280">
            <v>0</v>
          </cell>
        </row>
        <row r="281">
          <cell r="B281" t="str">
            <v>MST--4</v>
          </cell>
          <cell r="C281" t="str">
            <v>直腳帶按鈕多點鎖 - 4點鎖</v>
          </cell>
          <cell r="D281" t="str">
            <v>套</v>
          </cell>
          <cell r="E281">
            <v>0</v>
          </cell>
          <cell r="F281">
            <v>0</v>
          </cell>
          <cell r="G281">
            <v>0</v>
          </cell>
        </row>
        <row r="282">
          <cell r="B282" t="str">
            <v>MST-400-2</v>
          </cell>
          <cell r="C282" t="str">
            <v>直腳帶按鈕手柄配400MM长推拉杆 - 2點鎖</v>
          </cell>
          <cell r="D282" t="str">
            <v>套</v>
          </cell>
          <cell r="E282">
            <v>59.2</v>
          </cell>
          <cell r="F282">
            <v>0</v>
          </cell>
          <cell r="G282">
            <v>0</v>
          </cell>
        </row>
        <row r="283">
          <cell r="B283" t="str">
            <v>MST-600-2</v>
          </cell>
          <cell r="C283" t="str">
            <v>直腳帶按鈕手柄配600MM长推拉杆 - 2點鎖</v>
          </cell>
          <cell r="D283" t="str">
            <v>套</v>
          </cell>
          <cell r="E283">
            <v>60.6</v>
          </cell>
          <cell r="F283">
            <v>0</v>
          </cell>
          <cell r="G283">
            <v>0</v>
          </cell>
        </row>
        <row r="284">
          <cell r="B284" t="str">
            <v>MST-800-2</v>
          </cell>
          <cell r="C284" t="str">
            <v>直腳帶按鈕手柄配800MM长推拉杆 - 2點鎖</v>
          </cell>
          <cell r="D284" t="str">
            <v>套</v>
          </cell>
          <cell r="E284">
            <v>61.5</v>
          </cell>
        </row>
        <row r="285">
          <cell r="B285" t="str">
            <v>MST-1000-2</v>
          </cell>
          <cell r="C285" t="str">
            <v>直腳帶按鈕手柄配1000MM长推拉杆 - 2點鎖</v>
          </cell>
          <cell r="D285" t="str">
            <v>套</v>
          </cell>
          <cell r="E285">
            <v>62.5</v>
          </cell>
        </row>
        <row r="286">
          <cell r="B286" t="str">
            <v>MST-1200-2</v>
          </cell>
          <cell r="C286" t="str">
            <v>直腳帶按鈕手柄配1200MM长推拉杆 - 2點鎖</v>
          </cell>
          <cell r="D286" t="str">
            <v>套</v>
          </cell>
          <cell r="E286">
            <v>63.3</v>
          </cell>
        </row>
        <row r="287">
          <cell r="B287" t="str">
            <v>MST-1200-3</v>
          </cell>
          <cell r="C287" t="str">
            <v>直腳帶按鈕手柄配1200MM长推拉杆 - 3點鎖</v>
          </cell>
          <cell r="D287" t="str">
            <v>套</v>
          </cell>
          <cell r="E287">
            <v>68.5</v>
          </cell>
        </row>
        <row r="288">
          <cell r="B288">
            <v>0</v>
          </cell>
          <cell r="C288">
            <v>0</v>
          </cell>
          <cell r="D288">
            <v>0</v>
          </cell>
          <cell r="E288" t="e">
            <v>#REF!</v>
          </cell>
        </row>
        <row r="289">
          <cell r="B289" t="str">
            <v>MSTK--2</v>
          </cell>
          <cell r="C289" t="str">
            <v>直腳帶鎖匙多點鎖 - 2點鎖</v>
          </cell>
          <cell r="D289" t="str">
            <v>套</v>
          </cell>
        </row>
        <row r="290">
          <cell r="B290" t="str">
            <v>MSTK--3</v>
          </cell>
          <cell r="C290" t="str">
            <v>直腳帶鎖匙多點鎖 - 3點鎖</v>
          </cell>
          <cell r="D290" t="str">
            <v>套</v>
          </cell>
        </row>
        <row r="291">
          <cell r="B291" t="str">
            <v>MSTK--4</v>
          </cell>
          <cell r="C291" t="str">
            <v>直腳帶鎖匙多點鎖 - 4點鎖</v>
          </cell>
          <cell r="D291" t="str">
            <v>套</v>
          </cell>
        </row>
        <row r="292">
          <cell r="B292" t="str">
            <v>MSTL--2</v>
          </cell>
          <cell r="C292" t="str">
            <v>美亨直腳帶鎖匙多點鎖 - 2點鎖</v>
          </cell>
          <cell r="D292" t="str">
            <v>套</v>
          </cell>
        </row>
        <row r="293">
          <cell r="B293">
            <v>0</v>
          </cell>
          <cell r="C293">
            <v>0</v>
          </cell>
          <cell r="D293">
            <v>0</v>
          </cell>
        </row>
        <row r="294">
          <cell r="B294" t="str">
            <v>MLDP--2</v>
          </cell>
          <cell r="C294" t="str">
            <v>MLDP直腳帶按鈕多點鎖 - 2點鎖</v>
          </cell>
          <cell r="D294" t="str">
            <v>套</v>
          </cell>
          <cell r="E294">
            <v>69.7</v>
          </cell>
          <cell r="F294">
            <v>0</v>
          </cell>
          <cell r="G294">
            <v>0</v>
          </cell>
        </row>
        <row r="295">
          <cell r="B295" t="str">
            <v xml:space="preserve">十五. </v>
          </cell>
          <cell r="C295" t="str">
            <v>單向多點鎖系列</v>
          </cell>
          <cell r="D295">
            <v>0</v>
          </cell>
          <cell r="E295" t="e">
            <v>#REF!</v>
          </cell>
        </row>
        <row r="296">
          <cell r="B296" t="str">
            <v>MSDG--2</v>
          </cell>
          <cell r="C296" t="str">
            <v>腳座單向多點鎖配拉巴傍坐 - 2點鎖</v>
          </cell>
          <cell r="D296" t="str">
            <v>套</v>
          </cell>
          <cell r="E296" t="e">
            <v>#REF!</v>
          </cell>
        </row>
        <row r="297">
          <cell r="B297" t="str">
            <v>MSDG--3</v>
          </cell>
          <cell r="C297" t="str">
            <v>腳座單向多點鎖配拉巴傍坐 - 3點鎖</v>
          </cell>
          <cell r="D297" t="str">
            <v>套</v>
          </cell>
          <cell r="E297" t="e">
            <v>#REF!</v>
          </cell>
          <cell r="F297">
            <v>0</v>
          </cell>
          <cell r="G297">
            <v>0</v>
          </cell>
        </row>
        <row r="298">
          <cell r="B298" t="str">
            <v>MSDG--4</v>
          </cell>
          <cell r="C298" t="str">
            <v>腳座單向多點鎖配拉巴傍坐 - 4點鎖</v>
          </cell>
          <cell r="D298" t="str">
            <v>套</v>
          </cell>
          <cell r="E298" t="e">
            <v>#REF!</v>
          </cell>
          <cell r="F298">
            <v>0</v>
          </cell>
          <cell r="G298">
            <v>0</v>
          </cell>
        </row>
        <row r="299">
          <cell r="B299" t="str">
            <v>MSDG--5</v>
          </cell>
          <cell r="C299" t="str">
            <v>腳座單向多點鎖配拉巴傍坐 - 5點鎖</v>
          </cell>
          <cell r="D299" t="str">
            <v>套</v>
          </cell>
          <cell r="E299" t="e">
            <v>#REF!</v>
          </cell>
          <cell r="F299">
            <v>0</v>
          </cell>
          <cell r="G299">
            <v>0</v>
          </cell>
        </row>
        <row r="300">
          <cell r="B300" t="str">
            <v>MSDG-400-2</v>
          </cell>
          <cell r="C300" t="str">
            <v>腳座單向多點鎖连400MM长推拉杆 - 2點鎖</v>
          </cell>
          <cell r="D300" t="str">
            <v>套</v>
          </cell>
          <cell r="E300">
            <v>44.2</v>
          </cell>
          <cell r="F300">
            <v>0</v>
          </cell>
          <cell r="G300">
            <v>0</v>
          </cell>
        </row>
        <row r="301">
          <cell r="B301" t="str">
            <v>MSDG-600-2</v>
          </cell>
          <cell r="C301" t="str">
            <v>腳座單向多點鎖连600MM长推拉杆 - 2點鎖</v>
          </cell>
          <cell r="D301" t="str">
            <v>套</v>
          </cell>
          <cell r="E301">
            <v>45.6</v>
          </cell>
          <cell r="F301">
            <v>0</v>
          </cell>
        </row>
        <row r="302">
          <cell r="B302" t="str">
            <v>MSDG-800-2</v>
          </cell>
          <cell r="C302" t="str">
            <v>腳座單向多點鎖连800MM长推拉杆 - 2點鎖</v>
          </cell>
          <cell r="D302" t="str">
            <v>套</v>
          </cell>
          <cell r="E302">
            <v>46.5</v>
          </cell>
          <cell r="F302">
            <v>0</v>
          </cell>
          <cell r="G302">
            <v>0</v>
          </cell>
        </row>
        <row r="303">
          <cell r="B303" t="str">
            <v>MSDG-1000-2</v>
          </cell>
          <cell r="C303" t="str">
            <v>腳座單向多點鎖连1000MM长推拉杆 - 2點鎖</v>
          </cell>
          <cell r="D303" t="str">
            <v>套</v>
          </cell>
          <cell r="E303">
            <v>47.5</v>
          </cell>
          <cell r="F303">
            <v>0</v>
          </cell>
          <cell r="G303">
            <v>0</v>
          </cell>
        </row>
        <row r="304">
          <cell r="B304" t="str">
            <v>MSDG-1200-2</v>
          </cell>
          <cell r="C304" t="str">
            <v>腳座單向多點鎖连1200MM长推拉杆 - 2點鎖</v>
          </cell>
          <cell r="D304" t="str">
            <v>套</v>
          </cell>
          <cell r="E304">
            <v>48.6</v>
          </cell>
          <cell r="F304">
            <v>0</v>
          </cell>
          <cell r="G304">
            <v>0</v>
          </cell>
        </row>
        <row r="305">
          <cell r="B305" t="str">
            <v>MSDGS-2</v>
          </cell>
          <cell r="C305" t="str">
            <v>腳座單向多點鎖配拉巴傍坐 - 2點鎖</v>
          </cell>
          <cell r="D305" t="str">
            <v>套</v>
          </cell>
          <cell r="E305" t="e">
            <v>#REF!</v>
          </cell>
          <cell r="F305">
            <v>0</v>
          </cell>
          <cell r="G305">
            <v>0</v>
          </cell>
        </row>
        <row r="306">
          <cell r="B306" t="str">
            <v>MSDGS-3</v>
          </cell>
          <cell r="C306" t="str">
            <v>腳座單向多點鎖配拉巴傍坐 - 3點鎖</v>
          </cell>
          <cell r="D306" t="str">
            <v>套</v>
          </cell>
          <cell r="E306" t="e">
            <v>#REF!</v>
          </cell>
        </row>
        <row r="307">
          <cell r="B307" t="str">
            <v>MSDGS-4</v>
          </cell>
          <cell r="C307" t="str">
            <v>腳座單向多點鎖配拉巴傍坐 - 4點鎖</v>
          </cell>
          <cell r="D307" t="str">
            <v>套</v>
          </cell>
          <cell r="E307" t="e">
            <v>#REF!</v>
          </cell>
        </row>
        <row r="308">
          <cell r="B308" t="str">
            <v>MSDGS-400-2</v>
          </cell>
          <cell r="C308" t="str">
            <v>腳座單向多點鎖配400推拉杆 - 2點鎖</v>
          </cell>
          <cell r="D308" t="str">
            <v>套</v>
          </cell>
          <cell r="E308">
            <v>44.2</v>
          </cell>
          <cell r="F308">
            <v>0</v>
          </cell>
        </row>
        <row r="309">
          <cell r="B309" t="str">
            <v>MSDGS-600-2</v>
          </cell>
          <cell r="C309" t="str">
            <v>腳座單向多點鎖配600推拉杆 - 2點鎖</v>
          </cell>
          <cell r="D309" t="str">
            <v>套</v>
          </cell>
          <cell r="E309">
            <v>45.6</v>
          </cell>
        </row>
        <row r="310">
          <cell r="B310" t="str">
            <v>MSDGS-800-2</v>
          </cell>
          <cell r="C310" t="str">
            <v>腳座單向多點鎖配800推拉杆 - 2點鎖</v>
          </cell>
          <cell r="D310" t="str">
            <v>套</v>
          </cell>
          <cell r="E310">
            <v>46.5</v>
          </cell>
          <cell r="F310">
            <v>0</v>
          </cell>
          <cell r="G310">
            <v>0</v>
          </cell>
        </row>
        <row r="311">
          <cell r="B311" t="str">
            <v>MSDGS-1000-2</v>
          </cell>
          <cell r="C311" t="str">
            <v>腳座單向多點鎖配1000推拉杆 - 2點鎖</v>
          </cell>
          <cell r="D311" t="str">
            <v>套</v>
          </cell>
          <cell r="E311">
            <v>47.5</v>
          </cell>
          <cell r="F311">
            <v>0</v>
          </cell>
          <cell r="G311">
            <v>0</v>
          </cell>
        </row>
        <row r="312">
          <cell r="B312" t="str">
            <v>MSDGS-1200-2</v>
          </cell>
          <cell r="C312" t="str">
            <v>腳座單向多點鎖配1200推拉杆 - 2點鎖</v>
          </cell>
          <cell r="D312" t="str">
            <v>套</v>
          </cell>
          <cell r="E312">
            <v>48.6</v>
          </cell>
          <cell r="F312">
            <v>0</v>
          </cell>
          <cell r="G312">
            <v>0</v>
          </cell>
        </row>
        <row r="313">
          <cell r="B313" t="str">
            <v>MSDS--2</v>
          </cell>
          <cell r="C313" t="str">
            <v>平座單向多點鎖配拉巴傍坐 - 2點鎖</v>
          </cell>
          <cell r="D313" t="str">
            <v>套</v>
          </cell>
          <cell r="E313" t="e">
            <v>#REF!</v>
          </cell>
          <cell r="F313">
            <v>0</v>
          </cell>
          <cell r="G313">
            <v>0</v>
          </cell>
        </row>
        <row r="314">
          <cell r="B314" t="str">
            <v>MSDS--3</v>
          </cell>
          <cell r="C314" t="str">
            <v>平座單向多點鎖配拉巴傍坐 - 3點鎖</v>
          </cell>
          <cell r="D314" t="str">
            <v>套</v>
          </cell>
          <cell r="E314" t="e">
            <v>#REF!</v>
          </cell>
          <cell r="F314">
            <v>0</v>
          </cell>
          <cell r="G314">
            <v>0</v>
          </cell>
        </row>
        <row r="315">
          <cell r="B315" t="str">
            <v>MSDS--4</v>
          </cell>
          <cell r="C315" t="str">
            <v>平座單向多點鎖配拉巴傍坐 - 4點鎖</v>
          </cell>
          <cell r="D315" t="str">
            <v>套</v>
          </cell>
          <cell r="E315" t="e">
            <v>#REF!</v>
          </cell>
        </row>
        <row r="316">
          <cell r="B316" t="str">
            <v>MSDS-400-2</v>
          </cell>
          <cell r="C316" t="str">
            <v>平座单向多點鎖配400推拉杆 - 2點鎖</v>
          </cell>
          <cell r="D316" t="str">
            <v>套</v>
          </cell>
          <cell r="E316">
            <v>44.2</v>
          </cell>
          <cell r="F316">
            <v>0</v>
          </cell>
          <cell r="G316">
            <v>0</v>
          </cell>
        </row>
        <row r="317">
          <cell r="B317" t="str">
            <v>MSDS-600-2</v>
          </cell>
          <cell r="C317" t="str">
            <v>平座单向多點鎖配600推拉杆 - 2點鎖</v>
          </cell>
          <cell r="D317" t="str">
            <v>套</v>
          </cell>
          <cell r="E317">
            <v>45.6</v>
          </cell>
          <cell r="F317">
            <v>0</v>
          </cell>
          <cell r="G317">
            <v>0</v>
          </cell>
        </row>
        <row r="318">
          <cell r="B318" t="str">
            <v>MSDS-800-2</v>
          </cell>
          <cell r="C318" t="str">
            <v>平座单向多點鎖配800推拉杆 - 2點鎖</v>
          </cell>
          <cell r="D318" t="str">
            <v>套</v>
          </cell>
          <cell r="E318">
            <v>46.5</v>
          </cell>
        </row>
        <row r="319">
          <cell r="B319" t="str">
            <v>MSDGC--2</v>
          </cell>
          <cell r="C319" t="str">
            <v>四孔單向多點鎖配拉巴傍坐 - 2点锁</v>
          </cell>
          <cell r="D319" t="str">
            <v>套</v>
          </cell>
          <cell r="E319" t="e">
            <v>#REF!</v>
          </cell>
          <cell r="F319">
            <v>0</v>
          </cell>
          <cell r="G319">
            <v>0</v>
          </cell>
        </row>
        <row r="320">
          <cell r="B320" t="str">
            <v>MSDGC--3</v>
          </cell>
          <cell r="C320" t="str">
            <v>四孔單向多點鎖配拉巴傍坐 - 3点锁</v>
          </cell>
          <cell r="D320" t="str">
            <v>套</v>
          </cell>
          <cell r="E320">
            <v>0</v>
          </cell>
          <cell r="F320">
            <v>0</v>
          </cell>
          <cell r="G320">
            <v>0</v>
          </cell>
        </row>
        <row r="321">
          <cell r="B321" t="str">
            <v>MSDGC--4</v>
          </cell>
          <cell r="C321" t="str">
            <v>四孔單向多點鎖配拉巴傍坐 - 4点锁</v>
          </cell>
          <cell r="D321" t="str">
            <v>套</v>
          </cell>
        </row>
        <row r="322">
          <cell r="B322" t="str">
            <v>MSDGC-400-2</v>
          </cell>
          <cell r="C322" t="str">
            <v>四孔單向多點鎖配400推拉杆 - 2点锁</v>
          </cell>
          <cell r="D322" t="str">
            <v>套</v>
          </cell>
          <cell r="E322">
            <v>44.2</v>
          </cell>
          <cell r="F322">
            <v>0</v>
          </cell>
          <cell r="G322">
            <v>0</v>
          </cell>
        </row>
        <row r="323">
          <cell r="B323" t="str">
            <v>MSDGC-600-2</v>
          </cell>
          <cell r="C323" t="str">
            <v>四孔單向多點鎖配600推拉杆 - 2点锁</v>
          </cell>
          <cell r="D323" t="str">
            <v>套</v>
          </cell>
          <cell r="E323">
            <v>45.6</v>
          </cell>
          <cell r="F323">
            <v>0</v>
          </cell>
          <cell r="G323">
            <v>0</v>
          </cell>
        </row>
        <row r="324">
          <cell r="B324" t="str">
            <v>MSDGC-800-2</v>
          </cell>
          <cell r="C324" t="str">
            <v>四孔單向多點鎖配800推拉杆 - 2点锁</v>
          </cell>
          <cell r="D324" t="str">
            <v>套</v>
          </cell>
          <cell r="E324">
            <v>46.5</v>
          </cell>
        </row>
        <row r="325">
          <cell r="B325" t="str">
            <v>MSDGC-1000-2</v>
          </cell>
          <cell r="C325" t="str">
            <v>四孔單向多點鎖配1000推拉杆 - 2点锁</v>
          </cell>
          <cell r="D325" t="str">
            <v>套</v>
          </cell>
          <cell r="E325">
            <v>47.5</v>
          </cell>
          <cell r="F325">
            <v>0</v>
          </cell>
          <cell r="G325">
            <v>0</v>
          </cell>
        </row>
        <row r="326">
          <cell r="B326" t="str">
            <v>MSDHF--2</v>
          </cell>
          <cell r="C326" t="str">
            <v>HF型單向多點鎖(四孔单叉) - 2点锁</v>
          </cell>
          <cell r="D326" t="str">
            <v>套</v>
          </cell>
          <cell r="E326">
            <v>0</v>
          </cell>
          <cell r="F326">
            <v>0</v>
          </cell>
          <cell r="G326">
            <v>0</v>
          </cell>
        </row>
        <row r="327">
          <cell r="B327" t="str">
            <v>MSDHF--3</v>
          </cell>
          <cell r="C327" t="str">
            <v>HF型單向多點鎖(四孔单叉) - 3点锁</v>
          </cell>
          <cell r="D327" t="str">
            <v>套</v>
          </cell>
        </row>
        <row r="328">
          <cell r="B328" t="str">
            <v>MSDHF--4</v>
          </cell>
          <cell r="C328" t="str">
            <v>HF型單向多點鎖(四孔单叉) - 4点锁</v>
          </cell>
          <cell r="D328" t="str">
            <v>套</v>
          </cell>
          <cell r="E328">
            <v>0</v>
          </cell>
          <cell r="F328">
            <v>0</v>
          </cell>
          <cell r="G328">
            <v>0</v>
          </cell>
        </row>
        <row r="329">
          <cell r="B329" t="str">
            <v>MSDHF-400-2</v>
          </cell>
          <cell r="C329" t="str">
            <v>HF型單向多點鎖(四孔单叉) - 2点锁</v>
          </cell>
          <cell r="D329" t="str">
            <v>套</v>
          </cell>
          <cell r="E329">
            <v>0</v>
          </cell>
          <cell r="F329">
            <v>0</v>
          </cell>
          <cell r="G329">
            <v>0</v>
          </cell>
        </row>
        <row r="330">
          <cell r="B330" t="str">
            <v>MSDHF-600-2</v>
          </cell>
          <cell r="C330" t="str">
            <v>HF型單向多點鎖(四孔单叉) - 3点锁</v>
          </cell>
          <cell r="D330" t="str">
            <v>套</v>
          </cell>
          <cell r="E330">
            <v>0</v>
          </cell>
          <cell r="F330">
            <v>0</v>
          </cell>
          <cell r="G330">
            <v>0</v>
          </cell>
        </row>
        <row r="331">
          <cell r="B331" t="str">
            <v>MSDHF-800-2</v>
          </cell>
          <cell r="C331" t="str">
            <v>HF型單向多點鎖(四孔单叉) - 4点锁</v>
          </cell>
          <cell r="D331" t="str">
            <v>套</v>
          </cell>
          <cell r="E331">
            <v>0</v>
          </cell>
          <cell r="F331">
            <v>0</v>
          </cell>
          <cell r="G331">
            <v>0</v>
          </cell>
        </row>
        <row r="332">
          <cell r="B332" t="str">
            <v>MSDHF-1000-2</v>
          </cell>
          <cell r="C332" t="str">
            <v>HF型單向多點鎖(四孔单叉) - 5点锁</v>
          </cell>
          <cell r="D332" t="str">
            <v>套</v>
          </cell>
          <cell r="E332">
            <v>0</v>
          </cell>
          <cell r="F332">
            <v>0</v>
          </cell>
          <cell r="G332">
            <v>0</v>
          </cell>
        </row>
        <row r="333">
          <cell r="B333">
            <v>0</v>
          </cell>
          <cell r="C333">
            <v>0</v>
          </cell>
          <cell r="D333">
            <v>0</v>
          </cell>
          <cell r="E333">
            <v>0</v>
          </cell>
          <cell r="F333">
            <v>0</v>
          </cell>
          <cell r="G333">
            <v>0</v>
          </cell>
        </row>
        <row r="334">
          <cell r="B334" t="str">
            <v>MSDN-400-2</v>
          </cell>
          <cell r="C334" t="str">
            <v>MSDN单向多点锁配400MM推拉杆-2点锁</v>
          </cell>
          <cell r="D334" t="str">
            <v>套</v>
          </cell>
          <cell r="E334">
            <v>0</v>
          </cell>
          <cell r="F334">
            <v>0</v>
          </cell>
          <cell r="G334">
            <v>0</v>
          </cell>
        </row>
        <row r="335">
          <cell r="B335" t="str">
            <v>MSDN-600-2</v>
          </cell>
          <cell r="C335" t="str">
            <v>MSDN单向多点锁配600MM推拉杆-2点锁</v>
          </cell>
          <cell r="D335" t="str">
            <v>套</v>
          </cell>
          <cell r="E335">
            <v>0</v>
          </cell>
          <cell r="F335">
            <v>0</v>
          </cell>
          <cell r="G335">
            <v>0</v>
          </cell>
        </row>
        <row r="336">
          <cell r="B336" t="str">
            <v>MSDN-800-2</v>
          </cell>
          <cell r="C336" t="str">
            <v>MSDN单向多点锁配800MM推拉杆-2点锁</v>
          </cell>
          <cell r="D336" t="str">
            <v>套</v>
          </cell>
        </row>
        <row r="337">
          <cell r="B337" t="str">
            <v>MSDN-1000-2</v>
          </cell>
          <cell r="C337" t="str">
            <v>MSDN单向多点锁配1000MM推拉杆-2点锁</v>
          </cell>
          <cell r="D337" t="str">
            <v>套</v>
          </cell>
        </row>
        <row r="338">
          <cell r="B338">
            <v>0</v>
          </cell>
          <cell r="C338">
            <v>0</v>
          </cell>
          <cell r="D338">
            <v>0</v>
          </cell>
          <cell r="E338">
            <v>0</v>
          </cell>
          <cell r="F338">
            <v>0</v>
          </cell>
          <cell r="G338">
            <v>0</v>
          </cell>
        </row>
        <row r="339">
          <cell r="B339" t="str">
            <v>MSDCL-2</v>
          </cell>
          <cell r="C339" t="str">
            <v>单向多点锁YKK型手柄 - 2点锁</v>
          </cell>
          <cell r="D339" t="str">
            <v>只</v>
          </cell>
          <cell r="E339">
            <v>0</v>
          </cell>
          <cell r="F339">
            <v>0</v>
          </cell>
          <cell r="G339">
            <v>0</v>
          </cell>
        </row>
        <row r="340">
          <cell r="B340" t="str">
            <v>MSDCL-4</v>
          </cell>
          <cell r="C340" t="str">
            <v>单向多点锁YKK型手柄 - 4点锁</v>
          </cell>
          <cell r="D340" t="str">
            <v>只</v>
          </cell>
          <cell r="E340">
            <v>0</v>
          </cell>
          <cell r="F340">
            <v>0</v>
          </cell>
          <cell r="G340">
            <v>0</v>
          </cell>
        </row>
        <row r="341">
          <cell r="B341">
            <v>0</v>
          </cell>
          <cell r="C341">
            <v>0</v>
          </cell>
          <cell r="D341">
            <v>0</v>
          </cell>
          <cell r="E341">
            <v>0</v>
          </cell>
          <cell r="F341">
            <v>0</v>
          </cell>
          <cell r="G341">
            <v>0</v>
          </cell>
        </row>
        <row r="342">
          <cell r="B342">
            <v>0</v>
          </cell>
          <cell r="C342">
            <v>0</v>
          </cell>
          <cell r="D342">
            <v>0</v>
          </cell>
          <cell r="E342">
            <v>0</v>
          </cell>
          <cell r="F342">
            <v>0</v>
          </cell>
          <cell r="G342">
            <v>0</v>
          </cell>
        </row>
        <row r="343">
          <cell r="B343" t="str">
            <v>MSDGC-R-19</v>
          </cell>
          <cell r="C343" t="str">
            <v>四孔單向多點鎖(19叉形)手柄</v>
          </cell>
          <cell r="D343" t="str">
            <v>套</v>
          </cell>
          <cell r="E343">
            <v>30</v>
          </cell>
          <cell r="F343">
            <v>0</v>
          </cell>
          <cell r="G343">
            <v>0</v>
          </cell>
        </row>
        <row r="344">
          <cell r="B344" t="str">
            <v>MSDGC-R-25</v>
          </cell>
          <cell r="C344" t="str">
            <v>四孔單向多點鎖(25叉形)手柄</v>
          </cell>
          <cell r="D344" t="str">
            <v>套</v>
          </cell>
          <cell r="E344">
            <v>30</v>
          </cell>
          <cell r="F344">
            <v>0</v>
          </cell>
          <cell r="G344">
            <v>0</v>
          </cell>
        </row>
        <row r="345">
          <cell r="B345" t="str">
            <v>MSDGC-R-44</v>
          </cell>
          <cell r="C345" t="str">
            <v>四孔單向多點鎖(44叉形)手柄</v>
          </cell>
          <cell r="D345" t="str">
            <v>只</v>
          </cell>
          <cell r="E345">
            <v>30</v>
          </cell>
          <cell r="F345">
            <v>0</v>
          </cell>
          <cell r="G345">
            <v>0</v>
          </cell>
        </row>
        <row r="346">
          <cell r="B346" t="str">
            <v>MSDS-HF/L</v>
          </cell>
          <cell r="C346" t="str">
            <v>HF型四孔單向多點鎖左手</v>
          </cell>
          <cell r="D346" t="str">
            <v>只</v>
          </cell>
          <cell r="E346">
            <v>30</v>
          </cell>
          <cell r="F346">
            <v>0</v>
          </cell>
          <cell r="G346">
            <v>0</v>
          </cell>
        </row>
        <row r="347">
          <cell r="B347" t="str">
            <v>MSDS-HF/R</v>
          </cell>
          <cell r="C347" t="str">
            <v>HF型四孔單向多點鎖右手</v>
          </cell>
          <cell r="D347" t="str">
            <v>只</v>
          </cell>
          <cell r="E347">
            <v>30</v>
          </cell>
          <cell r="F347">
            <v>0</v>
          </cell>
          <cell r="G347">
            <v>0</v>
          </cell>
        </row>
        <row r="348">
          <cell r="B348" t="str">
            <v>MSD-EO-44-L</v>
          </cell>
          <cell r="C348" t="str">
            <v>四孔平脚单向型(44直叉)左手</v>
          </cell>
          <cell r="D348" t="str">
            <v>只</v>
          </cell>
          <cell r="E348">
            <v>30</v>
          </cell>
          <cell r="F348">
            <v>0</v>
          </cell>
          <cell r="G348">
            <v>0</v>
          </cell>
        </row>
        <row r="349">
          <cell r="B349" t="str">
            <v>MSD-EO-44-R</v>
          </cell>
          <cell r="C349" t="str">
            <v>四孔平脚单向型(44直叉)右手</v>
          </cell>
          <cell r="D349" t="str">
            <v>只</v>
          </cell>
          <cell r="E349">
            <v>30</v>
          </cell>
        </row>
        <row r="350">
          <cell r="B350" t="str">
            <v>MSDHF-PBS</v>
          </cell>
          <cell r="C350" t="str">
            <v>HF型單向多點鎖推拉螺絲釘</v>
          </cell>
          <cell r="D350" t="str">
            <v>只</v>
          </cell>
          <cell r="E350" t="e">
            <v>#REF!</v>
          </cell>
          <cell r="F350">
            <v>0</v>
          </cell>
          <cell r="G350">
            <v>0</v>
          </cell>
        </row>
        <row r="351">
          <cell r="B351">
            <v>0</v>
          </cell>
          <cell r="C351">
            <v>0</v>
          </cell>
          <cell r="D351">
            <v>0</v>
          </cell>
          <cell r="E351" t="e">
            <v>#REF!</v>
          </cell>
          <cell r="F351">
            <v>0</v>
          </cell>
          <cell r="G351">
            <v>0</v>
          </cell>
        </row>
        <row r="352">
          <cell r="B352">
            <v>0</v>
          </cell>
          <cell r="C352">
            <v>0</v>
          </cell>
          <cell r="D352">
            <v>0</v>
          </cell>
          <cell r="E352" t="e">
            <v>#REF!</v>
          </cell>
          <cell r="F352">
            <v>0</v>
          </cell>
          <cell r="G352">
            <v>0</v>
          </cell>
        </row>
        <row r="353">
          <cell r="B353" t="str">
            <v xml:space="preserve">十六. </v>
          </cell>
          <cell r="C353" t="str">
            <v>9K-多點鎖系列</v>
          </cell>
          <cell r="D353">
            <v>0</v>
          </cell>
          <cell r="E353" t="e">
            <v>#REF!</v>
          </cell>
          <cell r="F353">
            <v>0</v>
          </cell>
          <cell r="G353">
            <v>0</v>
          </cell>
        </row>
        <row r="354">
          <cell r="B354" t="str">
            <v>MTRB-400-2</v>
          </cell>
          <cell r="C354" t="str">
            <v>9K帶按鈕多點鎖配400MM推拉杆 - 2點鎖</v>
          </cell>
          <cell r="D354" t="str">
            <v>套</v>
          </cell>
          <cell r="E354" t="e">
            <v>#REF!</v>
          </cell>
          <cell r="F354">
            <v>0</v>
          </cell>
          <cell r="G354">
            <v>0</v>
          </cell>
        </row>
        <row r="355">
          <cell r="B355" t="str">
            <v>MTRB-600-2</v>
          </cell>
          <cell r="C355" t="str">
            <v>9K帶按鈕多點鎖配600MM推拉杆 - 2點鎖</v>
          </cell>
          <cell r="D355" t="str">
            <v>套</v>
          </cell>
          <cell r="E355" t="e">
            <v>#REF!</v>
          </cell>
          <cell r="F355">
            <v>0</v>
          </cell>
          <cell r="G355">
            <v>0</v>
          </cell>
        </row>
        <row r="356">
          <cell r="B356" t="str">
            <v>MTRB-800-2</v>
          </cell>
          <cell r="C356" t="str">
            <v>9K帶按鈕多點鎖配800MM推拉杆 - 2點鎖</v>
          </cell>
          <cell r="D356" t="str">
            <v>套</v>
          </cell>
          <cell r="E356" t="e">
            <v>#REF!</v>
          </cell>
          <cell r="F356">
            <v>0</v>
          </cell>
          <cell r="G356">
            <v>0</v>
          </cell>
        </row>
        <row r="357">
          <cell r="B357" t="str">
            <v>9K-10220--2</v>
          </cell>
          <cell r="C357" t="str">
            <v>9K帶按鈕多點鎖 - 2點鎖</v>
          </cell>
          <cell r="D357" t="str">
            <v>套</v>
          </cell>
          <cell r="E357" t="e">
            <v>#REF!</v>
          </cell>
          <cell r="F357">
            <v>0</v>
          </cell>
          <cell r="G357">
            <v>0</v>
          </cell>
        </row>
        <row r="358">
          <cell r="B358" t="str">
            <v>MTRB--2</v>
          </cell>
          <cell r="C358" t="str">
            <v>9K帶按鈕多點鎖 - 2點鎖</v>
          </cell>
          <cell r="D358" t="str">
            <v>套</v>
          </cell>
          <cell r="E358" t="e">
            <v>#REF!</v>
          </cell>
          <cell r="F358">
            <v>0</v>
          </cell>
          <cell r="G358">
            <v>0</v>
          </cell>
        </row>
        <row r="359">
          <cell r="B359" t="str">
            <v>MTRB--3</v>
          </cell>
          <cell r="C359" t="str">
            <v>9K帶按鈕多點鎖 - 3點鎖</v>
          </cell>
          <cell r="D359" t="str">
            <v>套</v>
          </cell>
          <cell r="E359" t="e">
            <v>#REF!</v>
          </cell>
          <cell r="F359">
            <v>0</v>
          </cell>
          <cell r="G359">
            <v>0</v>
          </cell>
        </row>
        <row r="360">
          <cell r="B360" t="str">
            <v>MTRB--4</v>
          </cell>
          <cell r="C360" t="str">
            <v>9K帶按鈕多點鎖 - 4點鎖</v>
          </cell>
          <cell r="D360" t="str">
            <v>套</v>
          </cell>
          <cell r="E360" t="e">
            <v>#REF!</v>
          </cell>
          <cell r="F360">
            <v>0</v>
          </cell>
          <cell r="G360">
            <v>0</v>
          </cell>
        </row>
        <row r="361">
          <cell r="B361" t="str">
            <v>MTRB--5</v>
          </cell>
          <cell r="C361" t="str">
            <v>9K帶按鈕多點鎖 - 5點鎖</v>
          </cell>
          <cell r="D361" t="str">
            <v>套</v>
          </cell>
          <cell r="E361" t="e">
            <v>#REF!</v>
          </cell>
          <cell r="F361">
            <v>0</v>
          </cell>
          <cell r="G361">
            <v>0</v>
          </cell>
        </row>
        <row r="362">
          <cell r="B362" t="str">
            <v>MTRB--6</v>
          </cell>
          <cell r="C362" t="str">
            <v>9K帶按鈕多點鎖 - 6點鎖</v>
          </cell>
          <cell r="D362" t="str">
            <v>套</v>
          </cell>
          <cell r="E362" t="e">
            <v>#REF!</v>
          </cell>
          <cell r="F362">
            <v>0</v>
          </cell>
          <cell r="G362">
            <v>0</v>
          </cell>
        </row>
        <row r="363">
          <cell r="B363" t="str">
            <v>MTRC--2</v>
          </cell>
          <cell r="C363" t="str">
            <v>9K多點鎖手柄 - 2點鎖</v>
          </cell>
          <cell r="D363" t="str">
            <v>套</v>
          </cell>
          <cell r="E363" t="e">
            <v>#REF!</v>
          </cell>
          <cell r="F363">
            <v>0</v>
          </cell>
          <cell r="G363">
            <v>0</v>
          </cell>
        </row>
        <row r="364">
          <cell r="B364" t="str">
            <v>MTRC--3</v>
          </cell>
          <cell r="C364" t="str">
            <v>9K多點鎖手柄 - 3點鎖</v>
          </cell>
          <cell r="D364" t="str">
            <v>套</v>
          </cell>
          <cell r="E364" t="e">
            <v>#REF!</v>
          </cell>
          <cell r="F364">
            <v>0</v>
          </cell>
          <cell r="G364">
            <v>0</v>
          </cell>
        </row>
        <row r="365">
          <cell r="B365" t="str">
            <v>十七.</v>
          </cell>
          <cell r="C365" t="str">
            <v>興發內外開窗多點鎖系列</v>
          </cell>
          <cell r="D365">
            <v>0</v>
          </cell>
          <cell r="E365" t="e">
            <v>#REF!</v>
          </cell>
          <cell r="F365">
            <v>0</v>
          </cell>
          <cell r="G365">
            <v>0</v>
          </cell>
        </row>
        <row r="366">
          <cell r="B366" t="str">
            <v>MHFP--2</v>
          </cell>
          <cell r="C366" t="str">
            <v>HF型帶按鈕多點鎖 - 2點鎖</v>
          </cell>
          <cell r="D366" t="str">
            <v>套</v>
          </cell>
          <cell r="E366" t="e">
            <v>#REF!</v>
          </cell>
          <cell r="F366">
            <v>0</v>
          </cell>
          <cell r="G366">
            <v>0</v>
          </cell>
        </row>
        <row r="367">
          <cell r="B367" t="str">
            <v>MHFP--3</v>
          </cell>
          <cell r="C367" t="str">
            <v>HF型帶按鈕多點鎖 - 3點鎖</v>
          </cell>
          <cell r="D367" t="str">
            <v>套</v>
          </cell>
          <cell r="E367" t="e">
            <v>#REF!</v>
          </cell>
          <cell r="F367">
            <v>0</v>
          </cell>
          <cell r="G367">
            <v>0</v>
          </cell>
        </row>
        <row r="368">
          <cell r="B368" t="str">
            <v>MHFP--4</v>
          </cell>
          <cell r="C368" t="str">
            <v>HF型帶按鈕多點鎖 - 4點鎖</v>
          </cell>
          <cell r="D368" t="str">
            <v>套</v>
          </cell>
          <cell r="E368" t="e">
            <v>#REF!</v>
          </cell>
          <cell r="F368">
            <v>0</v>
          </cell>
          <cell r="G368">
            <v>0</v>
          </cell>
        </row>
        <row r="369">
          <cell r="B369" t="str">
            <v>MHFP--5</v>
          </cell>
          <cell r="C369" t="str">
            <v>HF型帶按鈕多點鎖 - 5點鎖</v>
          </cell>
          <cell r="D369" t="str">
            <v>套</v>
          </cell>
          <cell r="E369" t="e">
            <v>#REF!</v>
          </cell>
          <cell r="F369">
            <v>0</v>
          </cell>
          <cell r="G369">
            <v>0</v>
          </cell>
        </row>
        <row r="370">
          <cell r="B370" t="str">
            <v>MHFP--6</v>
          </cell>
          <cell r="C370" t="str">
            <v>HF型帶按鈕多點鎖 - 6點鎖</v>
          </cell>
          <cell r="D370" t="str">
            <v>套</v>
          </cell>
          <cell r="E370" t="e">
            <v>#REF!</v>
          </cell>
          <cell r="F370">
            <v>0</v>
          </cell>
          <cell r="G370">
            <v>0</v>
          </cell>
        </row>
        <row r="371">
          <cell r="B371" t="str">
            <v>MHFP-400-2</v>
          </cell>
          <cell r="C371" t="str">
            <v>HF型帶按鈕手柄配400MM长推拉杆 - 2點鎖</v>
          </cell>
          <cell r="D371" t="str">
            <v>套</v>
          </cell>
          <cell r="E371">
            <v>68.900000000000006</v>
          </cell>
          <cell r="F371">
            <v>0</v>
          </cell>
          <cell r="G371">
            <v>0</v>
          </cell>
        </row>
        <row r="372">
          <cell r="B372" t="str">
            <v>MHFP-600-2</v>
          </cell>
          <cell r="C372" t="str">
            <v>HF型帶按鈕手柄配400MM长推拉杆 - 2點鎖</v>
          </cell>
          <cell r="D372" t="str">
            <v>套</v>
          </cell>
          <cell r="E372">
            <v>70.400000000000006</v>
          </cell>
          <cell r="F372">
            <v>0</v>
          </cell>
          <cell r="G372">
            <v>0</v>
          </cell>
        </row>
        <row r="373">
          <cell r="B373" t="str">
            <v>MHFP-800-2</v>
          </cell>
          <cell r="C373" t="str">
            <v>HF型帶按鈕手柄配400MM长推拉杆 - 2點鎖</v>
          </cell>
          <cell r="D373" t="str">
            <v>套</v>
          </cell>
          <cell r="E373">
            <v>71.2</v>
          </cell>
          <cell r="F373">
            <v>0</v>
          </cell>
          <cell r="G373">
            <v>0</v>
          </cell>
        </row>
        <row r="374">
          <cell r="B374" t="str">
            <v>MHFP-1000-2</v>
          </cell>
          <cell r="C374" t="str">
            <v>HF型帶按鈕手柄配400MM长推拉杆 - 2點鎖</v>
          </cell>
          <cell r="D374" t="str">
            <v>套</v>
          </cell>
          <cell r="E374">
            <v>72.2</v>
          </cell>
          <cell r="G374">
            <v>0</v>
          </cell>
        </row>
        <row r="375">
          <cell r="B375" t="str">
            <v>MHFPOB-400-2</v>
          </cell>
          <cell r="C375" t="str">
            <v>HF型不帶按鈕手柄配400MM长推拉杆 - 2點鎖</v>
          </cell>
          <cell r="D375" t="str">
            <v>套</v>
          </cell>
          <cell r="E375">
            <v>68.900000000000006</v>
          </cell>
          <cell r="G375">
            <v>0</v>
          </cell>
        </row>
        <row r="376">
          <cell r="B376" t="str">
            <v>MHFPOB-600-2</v>
          </cell>
          <cell r="C376" t="str">
            <v>HF型不帶按鈕手柄配600MM长推拉杆 - 2點鎖</v>
          </cell>
          <cell r="D376" t="str">
            <v>套</v>
          </cell>
          <cell r="E376">
            <v>70.400000000000006</v>
          </cell>
          <cell r="G376">
            <v>0</v>
          </cell>
        </row>
        <row r="377">
          <cell r="B377" t="str">
            <v>MHFPOB-800-2</v>
          </cell>
          <cell r="C377" t="str">
            <v>HF型不帶按鈕手柄配800MM长推拉杆 - 2點鎖</v>
          </cell>
          <cell r="D377" t="str">
            <v>套</v>
          </cell>
          <cell r="E377">
            <v>71.2</v>
          </cell>
          <cell r="F377">
            <v>0</v>
          </cell>
          <cell r="G377">
            <v>0</v>
          </cell>
        </row>
        <row r="378">
          <cell r="B378" t="str">
            <v>MHFPOB-1200-4</v>
          </cell>
          <cell r="C378" t="str">
            <v>HF型不帶按鈕手柄配1200MM长推拉杆 - 4點鎖</v>
          </cell>
          <cell r="D378" t="str">
            <v>套</v>
          </cell>
          <cell r="E378">
            <v>71.2</v>
          </cell>
          <cell r="F378">
            <v>0</v>
          </cell>
          <cell r="G378">
            <v>0</v>
          </cell>
        </row>
        <row r="379">
          <cell r="B379" t="str">
            <v>MHFPOB--2</v>
          </cell>
          <cell r="C379" t="str">
            <v>HF型不帶按鈕多點鎖 - 2點鎖</v>
          </cell>
          <cell r="D379" t="str">
            <v>套</v>
          </cell>
          <cell r="E379" t="e">
            <v>#REF!</v>
          </cell>
          <cell r="F379">
            <v>0</v>
          </cell>
          <cell r="G379">
            <v>0</v>
          </cell>
        </row>
        <row r="380">
          <cell r="B380" t="str">
            <v>MHFPOB--3</v>
          </cell>
          <cell r="C380" t="str">
            <v>HF型不帶按鈕多點鎖 - 3點鎖</v>
          </cell>
          <cell r="D380" t="str">
            <v>套</v>
          </cell>
          <cell r="E380">
            <v>0</v>
          </cell>
          <cell r="F380">
            <v>0</v>
          </cell>
          <cell r="G380">
            <v>0</v>
          </cell>
        </row>
        <row r="381">
          <cell r="B381" t="str">
            <v>MHFPOB--4</v>
          </cell>
          <cell r="C381" t="str">
            <v>HF型不帶按鈕多點鎖 - 4點鎖</v>
          </cell>
          <cell r="D381" t="str">
            <v>套</v>
          </cell>
          <cell r="E381">
            <v>0</v>
          </cell>
          <cell r="F381">
            <v>0</v>
          </cell>
          <cell r="G381">
            <v>0</v>
          </cell>
        </row>
        <row r="382">
          <cell r="B382" t="str">
            <v xml:space="preserve">十八. </v>
          </cell>
          <cell r="C382" t="str">
            <v>頂懸式多點鎖(單/雙向多點鎖)</v>
          </cell>
          <cell r="D382">
            <v>0</v>
          </cell>
          <cell r="E382" t="e">
            <v>#REF!</v>
          </cell>
          <cell r="F382">
            <v>0</v>
          </cell>
          <cell r="G382">
            <v>0</v>
          </cell>
        </row>
        <row r="383">
          <cell r="B383" t="str">
            <v>MPLS--2</v>
          </cell>
          <cell r="C383" t="str">
            <v>多點鎖手柄連單腳鎖盒 - 2點鎖</v>
          </cell>
          <cell r="D383" t="str">
            <v>套</v>
          </cell>
          <cell r="E383">
            <v>86</v>
          </cell>
        </row>
        <row r="384">
          <cell r="B384" t="str">
            <v>MPLS--2</v>
          </cell>
          <cell r="C384" t="str">
            <v>多點鎖手柄連單腳鎖盒 - 2點鎖带转角</v>
          </cell>
          <cell r="D384" t="str">
            <v>套</v>
          </cell>
        </row>
        <row r="385">
          <cell r="B385" t="str">
            <v>MPLS--4</v>
          </cell>
          <cell r="C385" t="str">
            <v>多點鎖手柄連單腳鎖盒 - 4點鎖</v>
          </cell>
          <cell r="D385" t="str">
            <v>套</v>
          </cell>
          <cell r="E385">
            <v>163</v>
          </cell>
          <cell r="F385">
            <v>0</v>
          </cell>
          <cell r="G385">
            <v>0</v>
          </cell>
        </row>
        <row r="386">
          <cell r="B386" t="str">
            <v>MPLS--6</v>
          </cell>
          <cell r="C386" t="str">
            <v>多點鎖手柄連單腳鎖盒 - 6點鎖</v>
          </cell>
          <cell r="D386" t="str">
            <v>套</v>
          </cell>
          <cell r="E386">
            <v>194</v>
          </cell>
          <cell r="F386">
            <v>0</v>
          </cell>
          <cell r="G386">
            <v>0</v>
          </cell>
        </row>
        <row r="387">
          <cell r="B387" t="str">
            <v>MPLS--8</v>
          </cell>
          <cell r="C387" t="str">
            <v>多點鎖手柄連單腳鎖盒 - 8點鎖</v>
          </cell>
          <cell r="D387" t="str">
            <v>套</v>
          </cell>
          <cell r="E387">
            <v>225</v>
          </cell>
        </row>
        <row r="388">
          <cell r="B388" t="str">
            <v>MPLM--2</v>
          </cell>
          <cell r="C388" t="str">
            <v>多點鎖手柄連雙腳鎖盒 - 2點鎖</v>
          </cell>
          <cell r="D388" t="str">
            <v>套</v>
          </cell>
          <cell r="E388">
            <v>69.599999999999994</v>
          </cell>
          <cell r="F388">
            <v>0</v>
          </cell>
          <cell r="G388">
            <v>0</v>
          </cell>
        </row>
        <row r="389">
          <cell r="B389" t="str">
            <v>MPLM--4</v>
          </cell>
          <cell r="C389" t="str">
            <v>多點鎖手柄連雙腳鎖盒 - 4點鎖</v>
          </cell>
          <cell r="D389" t="str">
            <v>套</v>
          </cell>
          <cell r="E389">
            <v>146.6</v>
          </cell>
          <cell r="F389">
            <v>0</v>
          </cell>
          <cell r="G389">
            <v>0</v>
          </cell>
        </row>
        <row r="390">
          <cell r="B390" t="str">
            <v>MPLM--6</v>
          </cell>
          <cell r="C390" t="str">
            <v>多點鎖手柄連雙腳鎖盒 - 6點鎖</v>
          </cell>
          <cell r="D390" t="str">
            <v>套</v>
          </cell>
          <cell r="E390">
            <v>161.19999999999999</v>
          </cell>
          <cell r="F390">
            <v>0</v>
          </cell>
          <cell r="G390">
            <v>0</v>
          </cell>
        </row>
        <row r="391">
          <cell r="B391" t="str">
            <v>MPLM--8</v>
          </cell>
          <cell r="C391" t="str">
            <v>多點鎖手柄連雙腳鎖盒 - 8點鎖</v>
          </cell>
          <cell r="D391" t="str">
            <v>套</v>
          </cell>
          <cell r="E391">
            <v>175.8</v>
          </cell>
          <cell r="F391">
            <v>0</v>
          </cell>
          <cell r="G391">
            <v>0</v>
          </cell>
        </row>
        <row r="392">
          <cell r="B392" t="str">
            <v>MPLRH--2</v>
          </cell>
          <cell r="C392" t="str">
            <v>多點鎖甩柄連雙腳鎖盒 - 2點鎖</v>
          </cell>
          <cell r="D392" t="str">
            <v>套</v>
          </cell>
          <cell r="E392">
            <v>0</v>
          </cell>
          <cell r="F392">
            <v>0</v>
          </cell>
          <cell r="G392">
            <v>0</v>
          </cell>
        </row>
        <row r="393">
          <cell r="B393" t="str">
            <v>MPLRH--4</v>
          </cell>
          <cell r="C393" t="str">
            <v>多點鎖甩柄連雙腳鎖盒 - 4點鎖</v>
          </cell>
          <cell r="D393" t="str">
            <v>套</v>
          </cell>
        </row>
        <row r="394">
          <cell r="B394" t="str">
            <v>MPLRH--6</v>
          </cell>
          <cell r="C394" t="str">
            <v>多點鎖甩柄連雙腳鎖盒 - 6點鎖</v>
          </cell>
          <cell r="D394" t="str">
            <v>套</v>
          </cell>
        </row>
        <row r="395">
          <cell r="B395" t="str">
            <v>MPLRH--8</v>
          </cell>
          <cell r="C395" t="str">
            <v>多點鎖甩柄連雙腳鎖盒 - 8點鎖</v>
          </cell>
          <cell r="D395" t="str">
            <v>套</v>
          </cell>
        </row>
        <row r="396">
          <cell r="B396">
            <v>0</v>
          </cell>
          <cell r="C396">
            <v>0</v>
          </cell>
          <cell r="D396">
            <v>0</v>
          </cell>
          <cell r="E396" t="e">
            <v>#REF!</v>
          </cell>
        </row>
        <row r="397">
          <cell r="B397" t="str">
            <v xml:space="preserve">十九. </v>
          </cell>
          <cell r="C397" t="str">
            <v>内开内倒系列多点锁</v>
          </cell>
          <cell r="E397" t="e">
            <v>#REF!</v>
          </cell>
        </row>
        <row r="398">
          <cell r="B398">
            <v>0</v>
          </cell>
          <cell r="C398">
            <v>0</v>
          </cell>
          <cell r="D398">
            <v>0</v>
          </cell>
          <cell r="E398" t="e">
            <v>#REF!</v>
          </cell>
          <cell r="F398">
            <v>0</v>
          </cell>
          <cell r="G398">
            <v>0</v>
          </cell>
        </row>
        <row r="399">
          <cell r="B399" t="str">
            <v>HF65-AS-2</v>
          </cell>
          <cell r="C399" t="str">
            <v>无锡恒发65料多点锁 - 2点锁</v>
          </cell>
          <cell r="D399" t="str">
            <v>套</v>
          </cell>
          <cell r="E399" t="e">
            <v>#REF!</v>
          </cell>
          <cell r="F399">
            <v>0</v>
          </cell>
          <cell r="G399">
            <v>0</v>
          </cell>
        </row>
        <row r="400">
          <cell r="B400">
            <v>0</v>
          </cell>
          <cell r="C400">
            <v>0</v>
          </cell>
          <cell r="D400">
            <v>0</v>
          </cell>
          <cell r="E400" t="e">
            <v>#REF!</v>
          </cell>
          <cell r="F400">
            <v>0</v>
          </cell>
          <cell r="G400">
            <v>0</v>
          </cell>
        </row>
        <row r="401">
          <cell r="B401" t="str">
            <v>MPTT-ST</v>
          </cell>
          <cell r="C401" t="str">
            <v>欧式槽口内开内倒多点锁</v>
          </cell>
          <cell r="D401" t="str">
            <v>套</v>
          </cell>
          <cell r="E401">
            <v>300</v>
          </cell>
          <cell r="F401">
            <v>0</v>
          </cell>
          <cell r="G401">
            <v>0</v>
          </cell>
        </row>
        <row r="402">
          <cell r="B402" t="str">
            <v>MPTT-SS-2</v>
          </cell>
          <cell r="C402" t="str">
            <v>MPTT-SS-2点内开内倒配件</v>
          </cell>
          <cell r="D402" t="str">
            <v>套</v>
          </cell>
          <cell r="E402">
            <v>300</v>
          </cell>
          <cell r="F402">
            <v>0</v>
          </cell>
          <cell r="G402">
            <v>0</v>
          </cell>
        </row>
        <row r="403">
          <cell r="B403" t="str">
            <v>MPTT-ST-3</v>
          </cell>
          <cell r="C403" t="str">
            <v>MPTT-ST-3点内开内倒配件</v>
          </cell>
          <cell r="D403" t="str">
            <v>套</v>
          </cell>
          <cell r="E403">
            <v>308.60000000000002</v>
          </cell>
          <cell r="F403">
            <v>0</v>
          </cell>
          <cell r="G403">
            <v>0</v>
          </cell>
        </row>
        <row r="404">
          <cell r="B404" t="str">
            <v>MPTT-BL-4</v>
          </cell>
          <cell r="C404" t="str">
            <v>MPTT-BL-4点内开内倒配件(带小转角)</v>
          </cell>
          <cell r="D404" t="str">
            <v>套</v>
          </cell>
          <cell r="E404">
            <v>374.4</v>
          </cell>
          <cell r="F404">
            <v>0</v>
          </cell>
          <cell r="G404">
            <v>0</v>
          </cell>
        </row>
        <row r="405">
          <cell r="B405" t="str">
            <v>MPTT-CS-4</v>
          </cell>
          <cell r="C405" t="str">
            <v>MPTT-SC-4点内开内倒配件</v>
          </cell>
          <cell r="D405" t="str">
            <v>套</v>
          </cell>
          <cell r="E405">
            <v>326.89999999999998</v>
          </cell>
          <cell r="F405">
            <v>0</v>
          </cell>
          <cell r="G405">
            <v>0</v>
          </cell>
        </row>
        <row r="406">
          <cell r="B406" t="str">
            <v>MPTT-SL-4</v>
          </cell>
          <cell r="C406" t="str">
            <v>MPTT-SL-4点内开内倒配件(带小转角)</v>
          </cell>
          <cell r="D406" t="str">
            <v>套</v>
          </cell>
          <cell r="E406">
            <v>374.4</v>
          </cell>
          <cell r="F406">
            <v>0</v>
          </cell>
          <cell r="G406">
            <v>0</v>
          </cell>
        </row>
        <row r="407">
          <cell r="B407" t="str">
            <v>MPTT-CT-5</v>
          </cell>
          <cell r="C407" t="str">
            <v>MPTT-CT-5点内开内倒配件(带小转角)</v>
          </cell>
          <cell r="D407" t="str">
            <v>套</v>
          </cell>
          <cell r="E407">
            <v>392.7</v>
          </cell>
          <cell r="F407">
            <v>0</v>
          </cell>
          <cell r="G407">
            <v>0</v>
          </cell>
        </row>
        <row r="408">
          <cell r="B408" t="str">
            <v>MPTT-CL-5</v>
          </cell>
          <cell r="C408" t="str">
            <v>MPTT-CL-5点内开内倒配件(带小转角)</v>
          </cell>
          <cell r="D408" t="str">
            <v>套</v>
          </cell>
          <cell r="E408">
            <v>392.7</v>
          </cell>
          <cell r="F408">
            <v>0</v>
          </cell>
          <cell r="G408">
            <v>0</v>
          </cell>
        </row>
        <row r="409">
          <cell r="B409" t="str">
            <v>MPTT-AL-6</v>
          </cell>
          <cell r="C409" t="str">
            <v>MPTT-AL-6点内开内倒配件(带小转角)</v>
          </cell>
          <cell r="D409" t="str">
            <v>套</v>
          </cell>
          <cell r="E409">
            <v>458.5</v>
          </cell>
          <cell r="F409">
            <v>0</v>
          </cell>
          <cell r="G409">
            <v>0</v>
          </cell>
        </row>
        <row r="410">
          <cell r="B410">
            <v>0</v>
          </cell>
          <cell r="C410">
            <v>0</v>
          </cell>
          <cell r="D410">
            <v>0</v>
          </cell>
          <cell r="E410" t="e">
            <v>#REF!</v>
          </cell>
          <cell r="F410">
            <v>0</v>
          </cell>
          <cell r="G410">
            <v>0</v>
          </cell>
        </row>
        <row r="411">
          <cell r="B411" t="str">
            <v>MPTTB--2</v>
          </cell>
          <cell r="C411" t="str">
            <v>内开内倾执手(底收螺丝) - 2点锁</v>
          </cell>
          <cell r="D411" t="str">
            <v>套</v>
          </cell>
          <cell r="E411" t="e">
            <v>#REF!</v>
          </cell>
          <cell r="F411">
            <v>0</v>
          </cell>
          <cell r="G411">
            <v>0</v>
          </cell>
        </row>
        <row r="412">
          <cell r="B412" t="str">
            <v>MPTTB--4</v>
          </cell>
          <cell r="C412" t="str">
            <v>内开内倾执手(底收螺丝) - 4点锁</v>
          </cell>
          <cell r="D412" t="str">
            <v>套</v>
          </cell>
          <cell r="E412" t="e">
            <v>#REF!</v>
          </cell>
          <cell r="F412">
            <v>0</v>
          </cell>
          <cell r="G412">
            <v>0</v>
          </cell>
        </row>
        <row r="413">
          <cell r="B413" t="str">
            <v>MPTTB--6</v>
          </cell>
          <cell r="C413" t="str">
            <v>内开内倾执手(底收螺丝) - 6点锁</v>
          </cell>
          <cell r="D413" t="str">
            <v>套</v>
          </cell>
          <cell r="E413" t="e">
            <v>#REF!</v>
          </cell>
          <cell r="F413">
            <v>0</v>
          </cell>
          <cell r="G413">
            <v>0</v>
          </cell>
        </row>
        <row r="414">
          <cell r="B414" t="str">
            <v>MPTTB--8</v>
          </cell>
          <cell r="C414" t="str">
            <v>内开内倾执手(底收螺丝) - 8点锁</v>
          </cell>
          <cell r="D414" t="str">
            <v>套</v>
          </cell>
          <cell r="E414" t="e">
            <v>#REF!</v>
          </cell>
          <cell r="F414">
            <v>0</v>
          </cell>
          <cell r="G414">
            <v>0</v>
          </cell>
        </row>
        <row r="415">
          <cell r="B415" t="str">
            <v>MPTTSD-R</v>
          </cell>
          <cell r="C415" t="str">
            <v>内开/内倾执手(带勾)右手</v>
          </cell>
          <cell r="D415" t="str">
            <v>套</v>
          </cell>
          <cell r="E415" t="e">
            <v>#REF!</v>
          </cell>
          <cell r="F415">
            <v>0</v>
          </cell>
          <cell r="G415">
            <v>0</v>
          </cell>
        </row>
        <row r="416">
          <cell r="B416">
            <v>0</v>
          </cell>
          <cell r="C416">
            <v>0</v>
          </cell>
          <cell r="D416">
            <v>0</v>
          </cell>
          <cell r="E416">
            <v>0</v>
          </cell>
          <cell r="F416">
            <v>0</v>
          </cell>
          <cell r="G416">
            <v>0</v>
          </cell>
        </row>
        <row r="417">
          <cell r="B417" t="str">
            <v>MPTBS--2</v>
          </cell>
          <cell r="C417" t="str">
            <v>幕墙多点锁(面收螺丝) - 2点锁</v>
          </cell>
          <cell r="D417" t="str">
            <v>套</v>
          </cell>
          <cell r="E417">
            <v>67.599999999999994</v>
          </cell>
          <cell r="F417">
            <v>0</v>
          </cell>
          <cell r="G417">
            <v>0</v>
          </cell>
        </row>
        <row r="418">
          <cell r="B418" t="str">
            <v>MPTBS--4</v>
          </cell>
          <cell r="C418" t="str">
            <v>幕墙多点锁(面收螺丝) - 4点锁</v>
          </cell>
          <cell r="D418" t="str">
            <v>套</v>
          </cell>
          <cell r="E418">
            <v>0</v>
          </cell>
          <cell r="F418">
            <v>0</v>
          </cell>
          <cell r="G418">
            <v>0</v>
          </cell>
        </row>
        <row r="419">
          <cell r="B419">
            <v>0</v>
          </cell>
          <cell r="C419">
            <v>0</v>
          </cell>
          <cell r="D419">
            <v>0</v>
          </cell>
          <cell r="E419">
            <v>0</v>
          </cell>
          <cell r="F419">
            <v>0</v>
          </cell>
          <cell r="G419">
            <v>0</v>
          </cell>
        </row>
        <row r="420">
          <cell r="B420">
            <v>0</v>
          </cell>
          <cell r="C420">
            <v>0</v>
          </cell>
          <cell r="D420">
            <v>0</v>
          </cell>
          <cell r="E420">
            <v>0</v>
          </cell>
          <cell r="F420">
            <v>0</v>
          </cell>
          <cell r="G420">
            <v>0</v>
          </cell>
        </row>
        <row r="421">
          <cell r="B421">
            <v>0</v>
          </cell>
          <cell r="C421">
            <v>0</v>
          </cell>
          <cell r="D421">
            <v>0</v>
          </cell>
          <cell r="E421" t="e">
            <v>#REF!</v>
          </cell>
          <cell r="F421">
            <v>0</v>
          </cell>
          <cell r="G421">
            <v>0</v>
          </cell>
        </row>
        <row r="422">
          <cell r="B422" t="str">
            <v>MIO-DR-2</v>
          </cell>
          <cell r="C422" t="str">
            <v>内开多点锁手柄(双向)- 2点锁(不含合页)</v>
          </cell>
          <cell r="D422" t="str">
            <v>套</v>
          </cell>
          <cell r="E422">
            <v>89.6</v>
          </cell>
          <cell r="F422">
            <v>0</v>
          </cell>
          <cell r="G422">
            <v>0</v>
          </cell>
        </row>
        <row r="423">
          <cell r="B423" t="str">
            <v>MIO-DR-2A</v>
          </cell>
          <cell r="C423" t="str">
            <v>内开多点锁手柄(双向)- 2点锁(不含合页)</v>
          </cell>
          <cell r="D423" t="str">
            <v>套</v>
          </cell>
          <cell r="E423">
            <v>97.9</v>
          </cell>
          <cell r="F423">
            <v>0</v>
          </cell>
          <cell r="G423">
            <v>0</v>
          </cell>
        </row>
        <row r="424">
          <cell r="B424" t="str">
            <v>MIO-DR-3A</v>
          </cell>
          <cell r="C424" t="str">
            <v>内开多点锁手柄(双向)- 3点锁(不含合页)</v>
          </cell>
          <cell r="D424" t="str">
            <v>套</v>
          </cell>
          <cell r="E424">
            <v>116.2</v>
          </cell>
          <cell r="F424">
            <v>0</v>
          </cell>
          <cell r="G424">
            <v>0</v>
          </cell>
        </row>
        <row r="425">
          <cell r="B425" t="str">
            <v>MIO-DD-2</v>
          </cell>
          <cell r="C425" t="str">
            <v>内开多点锁手柄(双向)- 2点锁(不含合页)</v>
          </cell>
          <cell r="D425" t="str">
            <v>套</v>
          </cell>
          <cell r="E425">
            <v>92.5</v>
          </cell>
          <cell r="F425">
            <v>0</v>
          </cell>
          <cell r="G425">
            <v>0</v>
          </cell>
        </row>
        <row r="426">
          <cell r="B426" t="str">
            <v>MIO-DD-3</v>
          </cell>
          <cell r="C426" t="str">
            <v>内开多点锁手柄(双向)- 3点锁(不含合页)</v>
          </cell>
          <cell r="D426" t="str">
            <v>套</v>
          </cell>
          <cell r="E426">
            <v>110.8</v>
          </cell>
          <cell r="F426">
            <v>0</v>
          </cell>
          <cell r="G426">
            <v>0</v>
          </cell>
        </row>
        <row r="427">
          <cell r="B427">
            <v>0</v>
          </cell>
          <cell r="C427">
            <v>0</v>
          </cell>
          <cell r="D427">
            <v>0</v>
          </cell>
          <cell r="E427">
            <v>0</v>
          </cell>
          <cell r="F427">
            <v>0</v>
          </cell>
          <cell r="G427">
            <v>0</v>
          </cell>
        </row>
        <row r="428">
          <cell r="B428">
            <v>0</v>
          </cell>
          <cell r="C428">
            <v>0</v>
          </cell>
          <cell r="D428">
            <v>0</v>
          </cell>
          <cell r="E428">
            <v>0</v>
          </cell>
          <cell r="F428">
            <v>0</v>
          </cell>
          <cell r="G428">
            <v>0</v>
          </cell>
        </row>
        <row r="429">
          <cell r="B429" t="str">
            <v>MIO-DD--2</v>
          </cell>
          <cell r="C429" t="str">
            <v>内开多点锁手柄(双向)- 2点锁</v>
          </cell>
          <cell r="D429" t="str">
            <v>套</v>
          </cell>
          <cell r="E429">
            <v>113.5</v>
          </cell>
          <cell r="F429">
            <v>0</v>
          </cell>
          <cell r="G429">
            <v>0</v>
          </cell>
        </row>
        <row r="430">
          <cell r="B430" t="str">
            <v>MIO-DD--3</v>
          </cell>
          <cell r="C430" t="str">
            <v>内开多点锁手柄(双向)- 3点锁</v>
          </cell>
          <cell r="D430" t="str">
            <v>套</v>
          </cell>
          <cell r="E430">
            <v>131.80000000000001</v>
          </cell>
          <cell r="F430">
            <v>0</v>
          </cell>
          <cell r="G430">
            <v>0</v>
          </cell>
        </row>
        <row r="431">
          <cell r="B431" t="str">
            <v>MIO-DD--4</v>
          </cell>
          <cell r="C431" t="str">
            <v>内开多点锁手柄(双向)- 4点锁</v>
          </cell>
          <cell r="D431" t="str">
            <v>套</v>
          </cell>
          <cell r="E431">
            <v>150.1</v>
          </cell>
        </row>
        <row r="432">
          <cell r="B432">
            <v>0</v>
          </cell>
          <cell r="C432">
            <v>0</v>
          </cell>
          <cell r="D432">
            <v>0</v>
          </cell>
          <cell r="E432" t="e">
            <v>#REF!</v>
          </cell>
          <cell r="F432">
            <v>0</v>
          </cell>
          <cell r="G432">
            <v>0</v>
          </cell>
        </row>
        <row r="433">
          <cell r="B433" t="str">
            <v>MIO-DR--2</v>
          </cell>
          <cell r="C433" t="str">
            <v>内开多点锁手柄(双向)- 2点锁</v>
          </cell>
          <cell r="D433" t="str">
            <v>套</v>
          </cell>
          <cell r="E433">
            <v>114.6</v>
          </cell>
          <cell r="F433">
            <v>0</v>
          </cell>
          <cell r="G433">
            <v>0</v>
          </cell>
        </row>
        <row r="434">
          <cell r="B434" t="str">
            <v>MIO-DR--2A</v>
          </cell>
          <cell r="C434" t="str">
            <v>内开多点锁手柄(双向)- 2点锁</v>
          </cell>
          <cell r="D434" t="str">
            <v>套</v>
          </cell>
          <cell r="E434">
            <v>118.9</v>
          </cell>
          <cell r="F434">
            <v>0</v>
          </cell>
          <cell r="G434">
            <v>0</v>
          </cell>
        </row>
        <row r="435">
          <cell r="B435" t="str">
            <v>MIO-DR--3A</v>
          </cell>
          <cell r="C435" t="str">
            <v>内开多点锁手柄(双向)- 3点锁</v>
          </cell>
          <cell r="D435" t="str">
            <v>套</v>
          </cell>
          <cell r="E435">
            <v>137.19999999999999</v>
          </cell>
          <cell r="F435">
            <v>0</v>
          </cell>
          <cell r="G435">
            <v>0</v>
          </cell>
        </row>
        <row r="436">
          <cell r="B436" t="str">
            <v>MIO-DR--4A</v>
          </cell>
          <cell r="C436" t="str">
            <v>内开多点锁手柄(双向)- 4点锁</v>
          </cell>
          <cell r="D436" t="str">
            <v>套</v>
          </cell>
          <cell r="E436">
            <v>155.5</v>
          </cell>
          <cell r="F436">
            <v>0</v>
          </cell>
          <cell r="G436">
            <v>0</v>
          </cell>
        </row>
        <row r="437">
          <cell r="B437" t="str">
            <v>MIO-DR--5</v>
          </cell>
          <cell r="C437" t="str">
            <v>内开多点锁手柄(双向)- 5点锁</v>
          </cell>
          <cell r="D437" t="str">
            <v>套</v>
          </cell>
          <cell r="E437">
            <v>191.5</v>
          </cell>
        </row>
        <row r="438">
          <cell r="B438" t="str">
            <v>MIO-DR--6</v>
          </cell>
          <cell r="C438" t="str">
            <v>内开多点锁手柄(双向)- 6点锁</v>
          </cell>
          <cell r="D438" t="str">
            <v>套</v>
          </cell>
          <cell r="E438">
            <v>209.8</v>
          </cell>
          <cell r="F438">
            <v>0</v>
          </cell>
          <cell r="G438">
            <v>0</v>
          </cell>
        </row>
        <row r="439">
          <cell r="B439">
            <v>0</v>
          </cell>
          <cell r="C439">
            <v>0</v>
          </cell>
          <cell r="D439">
            <v>0</v>
          </cell>
          <cell r="E439" t="e">
            <v>#REF!</v>
          </cell>
          <cell r="F439">
            <v>0</v>
          </cell>
          <cell r="G439">
            <v>0</v>
          </cell>
        </row>
        <row r="440">
          <cell r="B440" t="str">
            <v>MIO-SD--2</v>
          </cell>
          <cell r="C440" t="str">
            <v>内开多点锁手柄(单向)- 2点锁</v>
          </cell>
          <cell r="D440" t="str">
            <v>套</v>
          </cell>
          <cell r="E440">
            <v>136.4</v>
          </cell>
          <cell r="F440">
            <v>0</v>
          </cell>
          <cell r="G440">
            <v>0</v>
          </cell>
        </row>
        <row r="441">
          <cell r="B441" t="str">
            <v>MIO-SD--3</v>
          </cell>
          <cell r="C441" t="str">
            <v>内开多点锁手柄(单向)- 3点锁</v>
          </cell>
          <cell r="D441" t="str">
            <v>套</v>
          </cell>
          <cell r="E441">
            <v>145</v>
          </cell>
          <cell r="F441">
            <v>0</v>
          </cell>
          <cell r="G441">
            <v>0</v>
          </cell>
        </row>
        <row r="442">
          <cell r="B442" t="str">
            <v>MIO-SD--2A</v>
          </cell>
          <cell r="C442" t="str">
            <v>内开多点锁手柄(单向)- 2点锁</v>
          </cell>
          <cell r="D442" t="str">
            <v>套</v>
          </cell>
          <cell r="E442">
            <v>144.69999999999999</v>
          </cell>
          <cell r="F442">
            <v>0</v>
          </cell>
          <cell r="G442">
            <v>0</v>
          </cell>
        </row>
        <row r="443">
          <cell r="B443" t="str">
            <v>MIO-SD--3A</v>
          </cell>
          <cell r="C443" t="str">
            <v>内开多点锁手柄(单向)- 3点锁</v>
          </cell>
          <cell r="D443" t="str">
            <v>套</v>
          </cell>
          <cell r="E443">
            <v>153.30000000000001</v>
          </cell>
          <cell r="F443">
            <v>0</v>
          </cell>
          <cell r="G443">
            <v>0</v>
          </cell>
        </row>
        <row r="444">
          <cell r="B444" t="str">
            <v>MIO-SD--5</v>
          </cell>
          <cell r="C444" t="str">
            <v>内开多点锁手柄(单向)- 5点锁(带传动角)</v>
          </cell>
          <cell r="D444" t="str">
            <v>套</v>
          </cell>
          <cell r="E444">
            <v>227.6</v>
          </cell>
          <cell r="F444">
            <v>0</v>
          </cell>
          <cell r="G444">
            <v>0</v>
          </cell>
        </row>
        <row r="445">
          <cell r="B445">
            <v>0</v>
          </cell>
          <cell r="C445">
            <v>0</v>
          </cell>
          <cell r="D445">
            <v>0</v>
          </cell>
          <cell r="E445" t="e">
            <v>#REF!</v>
          </cell>
          <cell r="F445">
            <v>0</v>
          </cell>
          <cell r="G445">
            <v>0</v>
          </cell>
        </row>
        <row r="446">
          <cell r="B446" t="str">
            <v>MAK-DD-2</v>
          </cell>
          <cell r="C446" t="str">
            <v>非欧标内开多点锁手柄(双向)- 2点锁</v>
          </cell>
          <cell r="D446" t="str">
            <v>套</v>
          </cell>
          <cell r="E446">
            <v>116.5</v>
          </cell>
          <cell r="F446">
            <v>0</v>
          </cell>
          <cell r="G446">
            <v>0</v>
          </cell>
        </row>
        <row r="447">
          <cell r="B447" t="str">
            <v>MAK-DD-3</v>
          </cell>
          <cell r="C447" t="str">
            <v>非欧标内开多点锁手柄(双向)- 3点锁</v>
          </cell>
          <cell r="D447" t="str">
            <v>套</v>
          </cell>
          <cell r="E447">
            <v>134.80000000000001</v>
          </cell>
          <cell r="F447">
            <v>0</v>
          </cell>
          <cell r="G447">
            <v>0</v>
          </cell>
        </row>
        <row r="448">
          <cell r="B448" t="str">
            <v>MAK-DD-4</v>
          </cell>
          <cell r="C448" t="str">
            <v>非欧标内开多点锁手柄(双向)- 4点锁</v>
          </cell>
          <cell r="D448" t="str">
            <v>套</v>
          </cell>
          <cell r="E448">
            <v>153.1</v>
          </cell>
          <cell r="F448">
            <v>0</v>
          </cell>
          <cell r="G448">
            <v>0</v>
          </cell>
        </row>
        <row r="449">
          <cell r="B449" t="str">
            <v>MAK-DR-2</v>
          </cell>
          <cell r="C449" t="str">
            <v>非欧标内开多点锁手柄(双向)- 2点锁</v>
          </cell>
          <cell r="D449" t="str">
            <v>套</v>
          </cell>
          <cell r="E449">
            <v>129.1</v>
          </cell>
          <cell r="F449">
            <v>0</v>
          </cell>
          <cell r="G449">
            <v>0</v>
          </cell>
        </row>
        <row r="450">
          <cell r="B450">
            <v>0</v>
          </cell>
          <cell r="C450">
            <v>0</v>
          </cell>
          <cell r="D450">
            <v>0</v>
          </cell>
          <cell r="E450">
            <v>0</v>
          </cell>
          <cell r="F450">
            <v>0</v>
          </cell>
          <cell r="G450">
            <v>0</v>
          </cell>
        </row>
        <row r="451">
          <cell r="B451" t="str">
            <v>MRTP--2</v>
          </cell>
          <cell r="C451" t="str">
            <v>新款多点锁手柄 - 2点锁</v>
          </cell>
          <cell r="D451" t="str">
            <v>套</v>
          </cell>
          <cell r="E451" t="e">
            <v>#REF!</v>
          </cell>
          <cell r="F451">
            <v>0</v>
          </cell>
          <cell r="G451">
            <v>0</v>
          </cell>
        </row>
        <row r="452">
          <cell r="B452">
            <v>0</v>
          </cell>
          <cell r="C452">
            <v>0</v>
          </cell>
          <cell r="D452">
            <v>0</v>
          </cell>
          <cell r="E452" t="e">
            <v>#REF!</v>
          </cell>
          <cell r="F452">
            <v>0</v>
          </cell>
          <cell r="G452">
            <v>0</v>
          </cell>
        </row>
        <row r="453">
          <cell r="B453" t="str">
            <v>50PKM-ASK-B</v>
          </cell>
          <cell r="C453" t="str">
            <v>兴发50外平开门执手带锁(单扇)- 2点</v>
          </cell>
          <cell r="D453" t="str">
            <v>套</v>
          </cell>
          <cell r="E453">
            <v>125.8</v>
          </cell>
        </row>
        <row r="454">
          <cell r="B454" t="str">
            <v>50PKM-ASK-A</v>
          </cell>
          <cell r="C454" t="str">
            <v>兴发50外平开门执手带锁(双扇)- 2点</v>
          </cell>
          <cell r="D454" t="str">
            <v>套</v>
          </cell>
          <cell r="E454">
            <v>152.4</v>
          </cell>
          <cell r="F454">
            <v>0</v>
          </cell>
          <cell r="G454">
            <v>0</v>
          </cell>
        </row>
        <row r="455">
          <cell r="B455" t="str">
            <v>50PKM-AS-B-2</v>
          </cell>
          <cell r="C455" t="str">
            <v>兴发50外平开门方轴执手(单扇)- 2点</v>
          </cell>
          <cell r="D455" t="str">
            <v>套</v>
          </cell>
          <cell r="E455">
            <v>120.8</v>
          </cell>
          <cell r="F455">
            <v>0</v>
          </cell>
          <cell r="G455">
            <v>0</v>
          </cell>
        </row>
        <row r="456">
          <cell r="B456" t="str">
            <v>50PKM-AS2-B</v>
          </cell>
          <cell r="C456" t="str">
            <v>50外平开门(双扇)配件</v>
          </cell>
          <cell r="D456" t="str">
            <v>套</v>
          </cell>
          <cell r="E456">
            <v>303.60000000000002</v>
          </cell>
          <cell r="F456">
            <v>0</v>
          </cell>
          <cell r="G456">
            <v>0</v>
          </cell>
        </row>
        <row r="457">
          <cell r="B457" t="str">
            <v>50PKM-AS1-B</v>
          </cell>
          <cell r="C457" t="str">
            <v>50外平开门(单扇)配件</v>
          </cell>
          <cell r="D457" t="str">
            <v>套</v>
          </cell>
          <cell r="E457">
            <v>186.4</v>
          </cell>
        </row>
        <row r="458">
          <cell r="B458" t="str">
            <v>50PKM-AS1-B-3</v>
          </cell>
          <cell r="C458" t="str">
            <v>兴发50外平开门带锁(单扇)- 3点</v>
          </cell>
          <cell r="D458" t="str">
            <v>套</v>
          </cell>
          <cell r="E458">
            <v>0</v>
          </cell>
          <cell r="F458">
            <v>0</v>
          </cell>
          <cell r="G458">
            <v>0</v>
          </cell>
        </row>
        <row r="459">
          <cell r="B459" t="str">
            <v>50PKM-AS1-B-4</v>
          </cell>
          <cell r="C459" t="str">
            <v>兴发50外平开门带锁(单扇)- 4点</v>
          </cell>
          <cell r="D459" t="str">
            <v>套</v>
          </cell>
          <cell r="E459">
            <v>0</v>
          </cell>
          <cell r="F459">
            <v>0</v>
          </cell>
          <cell r="G459">
            <v>0</v>
          </cell>
        </row>
        <row r="460">
          <cell r="B460" t="str">
            <v>50PKM-AS1-A</v>
          </cell>
          <cell r="C460" t="str">
            <v>50外平开门(手插双扇)配件</v>
          </cell>
          <cell r="D460" t="str">
            <v>套</v>
          </cell>
          <cell r="E460">
            <v>186.4</v>
          </cell>
          <cell r="F460">
            <v>0</v>
          </cell>
          <cell r="G460">
            <v>0</v>
          </cell>
        </row>
        <row r="461">
          <cell r="B461" t="str">
            <v>50PKM-AS2-C</v>
          </cell>
          <cell r="C461" t="str">
            <v>50外平开门(双扇)配件 (不带锁)</v>
          </cell>
          <cell r="D461" t="str">
            <v>套</v>
          </cell>
          <cell r="E461">
            <v>125.8</v>
          </cell>
        </row>
        <row r="462">
          <cell r="B462" t="str">
            <v>50PKM-AS1-C</v>
          </cell>
          <cell r="C462" t="str">
            <v>50外平开门(单扇)配件 (不带锁)</v>
          </cell>
          <cell r="D462" t="str">
            <v>套</v>
          </cell>
          <cell r="E462">
            <v>120.8</v>
          </cell>
          <cell r="F462">
            <v>0</v>
          </cell>
          <cell r="G462">
            <v>0</v>
          </cell>
        </row>
        <row r="463">
          <cell r="B463" t="str">
            <v>55MD-AS</v>
          </cell>
          <cell r="C463" t="str">
            <v>55断桥门料(双扇)配件</v>
          </cell>
          <cell r="D463" t="str">
            <v>套</v>
          </cell>
          <cell r="E463" t="e">
            <v>#REF!</v>
          </cell>
          <cell r="F463">
            <v>0</v>
          </cell>
        </row>
        <row r="464">
          <cell r="B464" t="str">
            <v>65DQML-ASK</v>
          </cell>
          <cell r="C464" t="str">
            <v>65断桥外开门(带锁)配件</v>
          </cell>
          <cell r="D464" t="str">
            <v>套</v>
          </cell>
          <cell r="E464" t="e">
            <v>#REF!</v>
          </cell>
          <cell r="F464">
            <v>0</v>
          </cell>
        </row>
        <row r="465">
          <cell r="B465" t="str">
            <v>65DQML-AS</v>
          </cell>
          <cell r="C465" t="str">
            <v>兴发青岛65断桥外开门多点锁</v>
          </cell>
          <cell r="D465" t="str">
            <v>套</v>
          </cell>
          <cell r="E465">
            <v>0</v>
          </cell>
          <cell r="F465">
            <v>0</v>
          </cell>
          <cell r="G465">
            <v>0</v>
          </cell>
        </row>
        <row r="466">
          <cell r="B466" t="str">
            <v>50PKM-AS1-B</v>
          </cell>
          <cell r="C466" t="str">
            <v xml:space="preserve">天通宛50外平开门(单扇) </v>
          </cell>
          <cell r="D466" t="str">
            <v>套</v>
          </cell>
          <cell r="E466" t="e">
            <v>#REF!</v>
          </cell>
          <cell r="F466">
            <v>0</v>
          </cell>
          <cell r="G466">
            <v>0</v>
          </cell>
        </row>
        <row r="467">
          <cell r="B467" t="str">
            <v>50PKM-AS2-B</v>
          </cell>
          <cell r="C467" t="str">
            <v>天通宛50外平开门(双扇)</v>
          </cell>
          <cell r="D467" t="str">
            <v>套</v>
          </cell>
          <cell r="E467" t="e">
            <v>#REF!</v>
          </cell>
          <cell r="F467">
            <v>0</v>
          </cell>
          <cell r="G467">
            <v>0</v>
          </cell>
        </row>
        <row r="468">
          <cell r="B468" t="str">
            <v>65DQML-AS</v>
          </cell>
          <cell r="C468" t="str">
            <v>兴发青岛65断桥外开门多点锁</v>
          </cell>
          <cell r="D468" t="str">
            <v>套</v>
          </cell>
          <cell r="E468" t="e">
            <v>#REF!</v>
          </cell>
          <cell r="F468">
            <v>0</v>
          </cell>
          <cell r="G468">
            <v>0</v>
          </cell>
        </row>
        <row r="469">
          <cell r="B469" t="str">
            <v>65DQML-AS</v>
          </cell>
          <cell r="C469" t="str">
            <v>兴发65断桥外开门2点锁(单扇)</v>
          </cell>
          <cell r="D469" t="str">
            <v>套</v>
          </cell>
          <cell r="E469">
            <v>186.4</v>
          </cell>
          <cell r="F469">
            <v>0</v>
          </cell>
          <cell r="G469">
            <v>0</v>
          </cell>
        </row>
        <row r="470">
          <cell r="B470" t="str">
            <v>65DQML-D-DO-AS</v>
          </cell>
          <cell r="C470" t="str">
            <v>兴发65断桥外开门2点锁(双扇)</v>
          </cell>
          <cell r="D470" t="str">
            <v>套</v>
          </cell>
          <cell r="E470">
            <v>303.60000000000002</v>
          </cell>
          <cell r="F470">
            <v>0</v>
          </cell>
          <cell r="G470">
            <v>0</v>
          </cell>
        </row>
        <row r="471">
          <cell r="B471" t="str">
            <v>55DQML-AS</v>
          </cell>
          <cell r="C471" t="str">
            <v>西飞55料门锁(单扇)</v>
          </cell>
          <cell r="D471" t="str">
            <v>套</v>
          </cell>
          <cell r="E471" t="e">
            <v>#REF!</v>
          </cell>
          <cell r="F471">
            <v>0</v>
          </cell>
          <cell r="G471">
            <v>0</v>
          </cell>
        </row>
        <row r="472">
          <cell r="B472" t="str">
            <v>YY-AS-2</v>
          </cell>
          <cell r="C472" t="str">
            <v>带锁门执手多点锁 - 2点锁</v>
          </cell>
          <cell r="D472" t="str">
            <v>套</v>
          </cell>
          <cell r="E472">
            <v>150</v>
          </cell>
          <cell r="F472">
            <v>0</v>
          </cell>
          <cell r="G472">
            <v>0</v>
          </cell>
        </row>
        <row r="473">
          <cell r="B473" t="str">
            <v>YY-AS-4</v>
          </cell>
          <cell r="C473" t="str">
            <v>带锁门执手多点锁 - 4点锁</v>
          </cell>
          <cell r="D473" t="str">
            <v>套</v>
          </cell>
          <cell r="E473">
            <v>160</v>
          </cell>
          <cell r="F473">
            <v>0</v>
          </cell>
          <cell r="G473">
            <v>0</v>
          </cell>
        </row>
        <row r="474">
          <cell r="B474" t="str">
            <v>50PKM-ASK</v>
          </cell>
          <cell r="C474" t="str">
            <v>带锁门执手平开门(手插双扇)-2点锁</v>
          </cell>
          <cell r="D474" t="str">
            <v>套</v>
          </cell>
          <cell r="E474">
            <v>246.4</v>
          </cell>
          <cell r="F474">
            <v>0</v>
          </cell>
          <cell r="G474">
            <v>0</v>
          </cell>
        </row>
        <row r="475">
          <cell r="B475" t="str">
            <v>50PKM-AS</v>
          </cell>
          <cell r="C475" t="str">
            <v>带锁门执手平开门(手插双扇)-2点锁</v>
          </cell>
          <cell r="D475" t="str">
            <v>套</v>
          </cell>
          <cell r="E475">
            <v>312.2</v>
          </cell>
          <cell r="F475">
            <v>0</v>
          </cell>
          <cell r="G475">
            <v>0</v>
          </cell>
        </row>
        <row r="476">
          <cell r="B476" t="str">
            <v>K45-AS</v>
          </cell>
          <cell r="C476" t="str">
            <v>瑞闽铝材K45平开门 - 2点锁</v>
          </cell>
          <cell r="D476" t="str">
            <v>套</v>
          </cell>
          <cell r="E476">
            <v>0</v>
          </cell>
          <cell r="F476">
            <v>0</v>
          </cell>
          <cell r="G476">
            <v>0</v>
          </cell>
        </row>
        <row r="477">
          <cell r="B477" t="str">
            <v>2050D-D-I-K-AS</v>
          </cell>
          <cell r="C477" t="str">
            <v>广亚2050内平开门(双扇) - 4点带锁</v>
          </cell>
          <cell r="D477" t="str">
            <v>套</v>
          </cell>
          <cell r="E477">
            <v>0</v>
          </cell>
          <cell r="F477">
            <v>0</v>
          </cell>
          <cell r="G477">
            <v>0</v>
          </cell>
        </row>
        <row r="478">
          <cell r="B478" t="str">
            <v>2050D-D-O-K-AS</v>
          </cell>
          <cell r="C478" t="str">
            <v>广亚2050外平开门(双扇) - 4点带锁</v>
          </cell>
          <cell r="D478" t="str">
            <v>套</v>
          </cell>
          <cell r="E478">
            <v>0</v>
          </cell>
          <cell r="F478">
            <v>0</v>
          </cell>
          <cell r="G478">
            <v>0</v>
          </cell>
        </row>
        <row r="479">
          <cell r="B479" t="str">
            <v>2050D-D-O-AS</v>
          </cell>
          <cell r="C479" t="str">
            <v>广亚2050外平开门(单扇) - 4点不带锁</v>
          </cell>
          <cell r="D479" t="str">
            <v>套</v>
          </cell>
          <cell r="E479">
            <v>0</v>
          </cell>
          <cell r="F479">
            <v>0</v>
          </cell>
          <cell r="G479">
            <v>0</v>
          </cell>
        </row>
        <row r="480">
          <cell r="B480" t="str">
            <v>2050D-D-O-AS-2</v>
          </cell>
          <cell r="C480" t="str">
            <v>广亚2050外平开门(单扇) - 2点不带锁</v>
          </cell>
          <cell r="D480" t="str">
            <v>套</v>
          </cell>
          <cell r="E480">
            <v>0</v>
          </cell>
          <cell r="F480">
            <v>0</v>
          </cell>
          <cell r="G480">
            <v>0</v>
          </cell>
        </row>
        <row r="481">
          <cell r="B481" t="str">
            <v xml:space="preserve">2050D-D-O-AS-2 </v>
          </cell>
          <cell r="C481" t="str">
            <v>广亚2050外平开门(单扇) - 2点带锁</v>
          </cell>
          <cell r="D481" t="str">
            <v>套</v>
          </cell>
          <cell r="E481">
            <v>0</v>
          </cell>
          <cell r="F481">
            <v>0</v>
          </cell>
          <cell r="G481">
            <v>0</v>
          </cell>
        </row>
        <row r="482">
          <cell r="B482" t="str">
            <v>GRM64</v>
          </cell>
          <cell r="C482" t="str">
            <v>广亚GRM64平开门(单扇 ) - 2点</v>
          </cell>
          <cell r="D482" t="str">
            <v>套</v>
          </cell>
          <cell r="E482">
            <v>0</v>
          </cell>
          <cell r="F482">
            <v>0</v>
          </cell>
          <cell r="G482">
            <v>0</v>
          </cell>
        </row>
        <row r="483">
          <cell r="B483" t="str">
            <v>GRM58-AS</v>
          </cell>
          <cell r="C483" t="str">
            <v>广亚GRM58平开门(单扇 ) - 2点</v>
          </cell>
          <cell r="D483" t="str">
            <v>套</v>
          </cell>
          <cell r="E483">
            <v>0</v>
          </cell>
          <cell r="F483">
            <v>0</v>
          </cell>
          <cell r="G483">
            <v>0</v>
          </cell>
        </row>
        <row r="484">
          <cell r="B484" t="str">
            <v>GR58-AS</v>
          </cell>
          <cell r="C484" t="str">
            <v>广亚GR58平开窗 - 2点</v>
          </cell>
          <cell r="D484" t="str">
            <v>套</v>
          </cell>
        </row>
        <row r="485">
          <cell r="B485">
            <v>0</v>
          </cell>
          <cell r="C485">
            <v>0</v>
          </cell>
          <cell r="D485">
            <v>0</v>
          </cell>
          <cell r="F485">
            <v>0</v>
          </cell>
          <cell r="G485">
            <v>0</v>
          </cell>
        </row>
        <row r="486">
          <cell r="B486" t="str">
            <v>70M-AS</v>
          </cell>
          <cell r="C486" t="str">
            <v>兴发70门料配件</v>
          </cell>
          <cell r="D486" t="str">
            <v>套</v>
          </cell>
          <cell r="E486" t="e">
            <v>#REF!</v>
          </cell>
          <cell r="F486">
            <v>0</v>
          </cell>
          <cell r="G486">
            <v>0</v>
          </cell>
        </row>
        <row r="487">
          <cell r="B487" t="str">
            <v>70M-AS-4</v>
          </cell>
          <cell r="C487" t="str">
            <v>兴发70料门锁 - 4点锁</v>
          </cell>
          <cell r="D487" t="str">
            <v>套</v>
          </cell>
          <cell r="F487">
            <v>0</v>
          </cell>
          <cell r="G487">
            <v>0</v>
          </cell>
        </row>
        <row r="488">
          <cell r="B488" t="str">
            <v>HF65-AS-2</v>
          </cell>
          <cell r="C488" t="str">
            <v>无锡恒发65料多点锁 - 2点锁</v>
          </cell>
          <cell r="D488" t="str">
            <v>套</v>
          </cell>
          <cell r="F488">
            <v>0</v>
          </cell>
          <cell r="G488">
            <v>0</v>
          </cell>
        </row>
        <row r="489">
          <cell r="B489" t="str">
            <v>HF2001-2-AS</v>
          </cell>
          <cell r="C489" t="str">
            <v>2001趟门配件(2MM原料用)</v>
          </cell>
          <cell r="D489" t="str">
            <v>套</v>
          </cell>
          <cell r="E489">
            <v>90.4</v>
          </cell>
          <cell r="F489">
            <v>0</v>
          </cell>
          <cell r="G489">
            <v>0</v>
          </cell>
        </row>
        <row r="490">
          <cell r="B490" t="str">
            <v>ZCA-B</v>
          </cell>
          <cell r="C490" t="str">
            <v>合金配件(B)</v>
          </cell>
          <cell r="D490" t="str">
            <v>只</v>
          </cell>
          <cell r="E490">
            <v>5</v>
          </cell>
          <cell r="F490">
            <v>0</v>
          </cell>
          <cell r="G490">
            <v>0</v>
          </cell>
        </row>
        <row r="491">
          <cell r="B491" t="str">
            <v>ZCA-T</v>
          </cell>
          <cell r="C491" t="str">
            <v>合金配件(T)</v>
          </cell>
          <cell r="D491" t="str">
            <v>只</v>
          </cell>
          <cell r="E491">
            <v>4.5</v>
          </cell>
        </row>
        <row r="492">
          <cell r="B492" t="str">
            <v xml:space="preserve">十九. </v>
          </cell>
          <cell r="C492" t="str">
            <v>38 45 50 系列鋁窗多點鎖</v>
          </cell>
          <cell r="E492" t="e">
            <v>#REF!</v>
          </cell>
        </row>
        <row r="493">
          <cell r="B493" t="str">
            <v>MCL17P-L</v>
          </cell>
          <cell r="C493" t="str">
            <v>CL17帶按鈕多點鎖左手</v>
          </cell>
          <cell r="D493" t="str">
            <v>只</v>
          </cell>
          <cell r="E493">
            <v>25</v>
          </cell>
        </row>
        <row r="494">
          <cell r="B494" t="str">
            <v>MCL17P-R</v>
          </cell>
          <cell r="C494" t="str">
            <v>CL17帶按鈕多點鎖右手</v>
          </cell>
          <cell r="D494" t="str">
            <v>只</v>
          </cell>
          <cell r="E494">
            <v>25</v>
          </cell>
        </row>
        <row r="495">
          <cell r="B495" t="str">
            <v>MCL17K-L</v>
          </cell>
          <cell r="C495" t="str">
            <v>CL17帶鎖匙多點鎖左手</v>
          </cell>
          <cell r="D495" t="str">
            <v>只</v>
          </cell>
          <cell r="E495">
            <v>30</v>
          </cell>
          <cell r="F495">
            <v>0</v>
          </cell>
          <cell r="G495">
            <v>0</v>
          </cell>
        </row>
        <row r="496">
          <cell r="B496" t="str">
            <v>MCL17K-R</v>
          </cell>
          <cell r="C496" t="str">
            <v>CL17帶鎖匙多點鎖右手</v>
          </cell>
          <cell r="D496" t="str">
            <v>只</v>
          </cell>
          <cell r="E496">
            <v>30</v>
          </cell>
          <cell r="F496">
            <v>0</v>
          </cell>
          <cell r="G496">
            <v>0</v>
          </cell>
        </row>
        <row r="497">
          <cell r="B497">
            <v>5001</v>
          </cell>
          <cell r="C497" t="str">
            <v>5001多點鎖傳動器</v>
          </cell>
          <cell r="D497" t="str">
            <v>只</v>
          </cell>
          <cell r="E497">
            <v>20</v>
          </cell>
          <cell r="F497">
            <v>0</v>
          </cell>
          <cell r="G497">
            <v>0</v>
          </cell>
        </row>
        <row r="498">
          <cell r="B498" t="str">
            <v>5001R</v>
          </cell>
          <cell r="C498" t="str">
            <v>5001R多點鎖傳動器</v>
          </cell>
          <cell r="D498" t="str">
            <v>只</v>
          </cell>
          <cell r="E498">
            <v>20</v>
          </cell>
          <cell r="F498">
            <v>0</v>
          </cell>
          <cell r="G498">
            <v>0</v>
          </cell>
        </row>
        <row r="499">
          <cell r="B499" t="str">
            <v>5001HR</v>
          </cell>
          <cell r="C499" t="str">
            <v>5001RH多點鎖傳動器</v>
          </cell>
          <cell r="D499" t="str">
            <v>只</v>
          </cell>
          <cell r="E499">
            <v>20</v>
          </cell>
        </row>
        <row r="500">
          <cell r="B500" t="str">
            <v>5001HR-18</v>
          </cell>
          <cell r="C500" t="str">
            <v>5001RH多點鎖傳動器(行程18)</v>
          </cell>
          <cell r="D500" t="str">
            <v>只</v>
          </cell>
          <cell r="E500">
            <v>20</v>
          </cell>
          <cell r="F500">
            <v>0</v>
          </cell>
          <cell r="G500">
            <v>0</v>
          </cell>
        </row>
        <row r="501">
          <cell r="B501" t="str">
            <v>9K-10207</v>
          </cell>
          <cell r="C501" t="str">
            <v>9K多點鎖拉巴傍坐</v>
          </cell>
          <cell r="D501" t="str">
            <v>只</v>
          </cell>
          <cell r="E501">
            <v>3.8</v>
          </cell>
          <cell r="F501">
            <v>0</v>
          </cell>
          <cell r="G501">
            <v>0</v>
          </cell>
        </row>
        <row r="502">
          <cell r="B502" t="str">
            <v>KPI02</v>
          </cell>
          <cell r="C502" t="str">
            <v>38料多點鎖拉巴傍坐</v>
          </cell>
          <cell r="D502" t="str">
            <v>只</v>
          </cell>
          <cell r="E502">
            <v>3.8</v>
          </cell>
          <cell r="F502">
            <v>0</v>
          </cell>
          <cell r="G502">
            <v>0</v>
          </cell>
        </row>
        <row r="503">
          <cell r="B503" t="str">
            <v>KPI06</v>
          </cell>
          <cell r="C503" t="str">
            <v>40料多點鎖拉巴傍坐</v>
          </cell>
          <cell r="D503" t="str">
            <v>只</v>
          </cell>
          <cell r="E503">
            <v>3.8</v>
          </cell>
          <cell r="F503">
            <v>0</v>
          </cell>
          <cell r="G503">
            <v>0</v>
          </cell>
        </row>
        <row r="504">
          <cell r="B504" t="str">
            <v>KPI06-2</v>
          </cell>
          <cell r="C504" t="str">
            <v xml:space="preserve">40料多點鎖拉巴傍坐(33.8MM) </v>
          </cell>
          <cell r="D504" t="str">
            <v>只</v>
          </cell>
          <cell r="E504">
            <v>3.8</v>
          </cell>
          <cell r="F504">
            <v>0</v>
          </cell>
          <cell r="G504">
            <v>0</v>
          </cell>
        </row>
        <row r="505">
          <cell r="B505" t="str">
            <v>KPI06-4.8</v>
          </cell>
          <cell r="C505" t="str">
            <v>40料多點鎖拉巴傍坐(4.8)</v>
          </cell>
          <cell r="D505" t="str">
            <v>只</v>
          </cell>
          <cell r="E505">
            <v>3.8</v>
          </cell>
          <cell r="F505">
            <v>0</v>
          </cell>
          <cell r="G505">
            <v>0</v>
          </cell>
        </row>
        <row r="506">
          <cell r="B506" t="str">
            <v>YKKHK-5002</v>
          </cell>
          <cell r="C506" t="str">
            <v>50料多點鎖拉巴傍坐</v>
          </cell>
          <cell r="D506" t="str">
            <v>只</v>
          </cell>
          <cell r="E506">
            <v>3.8</v>
          </cell>
          <cell r="F506">
            <v>0</v>
          </cell>
          <cell r="G506">
            <v>0</v>
          </cell>
        </row>
        <row r="507">
          <cell r="B507" t="str">
            <v>KPO03</v>
          </cell>
          <cell r="C507" t="str">
            <v>38料多點鎖鎖口</v>
          </cell>
          <cell r="D507" t="str">
            <v>只</v>
          </cell>
          <cell r="E507">
            <v>2.5</v>
          </cell>
          <cell r="F507">
            <v>0</v>
          </cell>
          <cell r="G507">
            <v>0</v>
          </cell>
        </row>
        <row r="508">
          <cell r="B508" t="str">
            <v>KPO04</v>
          </cell>
          <cell r="C508" t="str">
            <v>40料多點鎖鎖口</v>
          </cell>
          <cell r="D508" t="str">
            <v>只</v>
          </cell>
          <cell r="E508">
            <v>2.5</v>
          </cell>
          <cell r="F508">
            <v>0</v>
          </cell>
          <cell r="G508">
            <v>0</v>
          </cell>
        </row>
        <row r="509">
          <cell r="B509" t="str">
            <v>YKKHK-5003</v>
          </cell>
          <cell r="C509" t="str">
            <v>50料多點鎖鎖口</v>
          </cell>
          <cell r="D509" t="str">
            <v>只</v>
          </cell>
          <cell r="E509">
            <v>2.5</v>
          </cell>
          <cell r="F509">
            <v>0</v>
          </cell>
          <cell r="G509">
            <v>0</v>
          </cell>
        </row>
        <row r="510">
          <cell r="B510" t="str">
            <v>RPTO08SSLHO</v>
          </cell>
          <cell r="C510" t="str">
            <v>多點鎖不銹鋼鍋釘</v>
          </cell>
          <cell r="D510" t="str">
            <v>只</v>
          </cell>
          <cell r="E510">
            <v>1.5</v>
          </cell>
          <cell r="F510">
            <v>0</v>
          </cell>
          <cell r="G510">
            <v>0</v>
          </cell>
        </row>
        <row r="511">
          <cell r="B511" t="str">
            <v>RPTO07CULHO</v>
          </cell>
          <cell r="C511" t="str">
            <v>多點鎖銅司套</v>
          </cell>
          <cell r="D511" t="str">
            <v>只</v>
          </cell>
          <cell r="E511">
            <v>1.8</v>
          </cell>
          <cell r="F511">
            <v>0</v>
          </cell>
          <cell r="G511">
            <v>0</v>
          </cell>
        </row>
        <row r="512">
          <cell r="B512" t="str">
            <v>RYKKHK-5004A</v>
          </cell>
          <cell r="C512" t="str">
            <v>50料多點鎖不銹鋼鍋釘</v>
          </cell>
          <cell r="D512" t="str">
            <v>只</v>
          </cell>
          <cell r="E512">
            <v>1.5</v>
          </cell>
          <cell r="F512">
            <v>0</v>
          </cell>
          <cell r="G512">
            <v>0</v>
          </cell>
        </row>
        <row r="513">
          <cell r="B513" t="str">
            <v>RYKKHK-5004B</v>
          </cell>
          <cell r="C513" t="str">
            <v>50料多點鎖銅司套</v>
          </cell>
          <cell r="D513" t="str">
            <v>只</v>
          </cell>
          <cell r="E513">
            <v>1.8</v>
          </cell>
          <cell r="F513">
            <v>0</v>
          </cell>
          <cell r="G513">
            <v>0</v>
          </cell>
        </row>
        <row r="514">
          <cell r="B514" t="str">
            <v>GBN40</v>
          </cell>
          <cell r="C514" t="str">
            <v>GBN40多點鎖傳動器</v>
          </cell>
          <cell r="D514" t="str">
            <v>只</v>
          </cell>
          <cell r="E514">
            <v>20</v>
          </cell>
          <cell r="F514">
            <v>0</v>
          </cell>
          <cell r="G514">
            <v>0</v>
          </cell>
        </row>
        <row r="515">
          <cell r="B515" t="str">
            <v>GBN50</v>
          </cell>
          <cell r="C515" t="str">
            <v>GBN50多點鎖傳動器</v>
          </cell>
          <cell r="D515" t="str">
            <v>只</v>
          </cell>
          <cell r="E515">
            <v>20</v>
          </cell>
          <cell r="F515">
            <v>0</v>
          </cell>
          <cell r="G515">
            <v>0</v>
          </cell>
        </row>
        <row r="516">
          <cell r="B516">
            <v>0</v>
          </cell>
          <cell r="C516">
            <v>0</v>
          </cell>
          <cell r="D516">
            <v>0</v>
          </cell>
          <cell r="E516">
            <v>0</v>
          </cell>
          <cell r="F516">
            <v>0</v>
          </cell>
          <cell r="G516">
            <v>0</v>
          </cell>
        </row>
        <row r="517">
          <cell r="B517" t="str">
            <v>GDFM</v>
          </cell>
          <cell r="C517" t="str">
            <v>平收双向传动盒</v>
          </cell>
          <cell r="D517" t="str">
            <v>只</v>
          </cell>
          <cell r="E517">
            <v>25</v>
          </cell>
          <cell r="F517">
            <v>0</v>
          </cell>
          <cell r="G517">
            <v>0</v>
          </cell>
        </row>
        <row r="518">
          <cell r="B518" t="str">
            <v>GDFM-50</v>
          </cell>
          <cell r="C518" t="str">
            <v>平收双向传动盒(50孔位)</v>
          </cell>
          <cell r="D518" t="str">
            <v>只</v>
          </cell>
          <cell r="E518">
            <v>25</v>
          </cell>
          <cell r="F518">
            <v>0</v>
          </cell>
          <cell r="G518">
            <v>0</v>
          </cell>
        </row>
        <row r="519">
          <cell r="B519" t="str">
            <v xml:space="preserve">二十. </v>
          </cell>
          <cell r="C519" t="str">
            <v>40 50 系列平開式多點鎖(帶安裝鎖溝鋁材使用)</v>
          </cell>
          <cell r="D519">
            <v>0</v>
          </cell>
          <cell r="E519" t="e">
            <v>#REF!</v>
          </cell>
          <cell r="F519">
            <v>0</v>
          </cell>
          <cell r="G519">
            <v>0</v>
          </cell>
        </row>
        <row r="520">
          <cell r="B520" t="str">
            <v>MPLHAC</v>
          </cell>
          <cell r="C520" t="str">
            <v>方軸多點鎖執手</v>
          </cell>
          <cell r="D520" t="str">
            <v>只</v>
          </cell>
          <cell r="E520">
            <v>25</v>
          </cell>
          <cell r="F520">
            <v>0</v>
          </cell>
          <cell r="G520">
            <v>0</v>
          </cell>
        </row>
        <row r="521">
          <cell r="B521" t="str">
            <v>ACGBL</v>
          </cell>
          <cell r="C521" t="str">
            <v>單向傳動器 - 凹凸連接型</v>
          </cell>
          <cell r="D521" t="str">
            <v>只</v>
          </cell>
          <cell r="E521">
            <v>20</v>
          </cell>
          <cell r="F521">
            <v>0</v>
          </cell>
          <cell r="G521">
            <v>0</v>
          </cell>
        </row>
        <row r="522">
          <cell r="B522" t="str">
            <v>ACGBP</v>
          </cell>
          <cell r="C522" t="str">
            <v>單向傳動器 - 圓扣連接型</v>
          </cell>
          <cell r="D522" t="str">
            <v>只</v>
          </cell>
          <cell r="E522">
            <v>20</v>
          </cell>
          <cell r="F522">
            <v>0</v>
          </cell>
          <cell r="G522">
            <v>0</v>
          </cell>
        </row>
        <row r="523">
          <cell r="B523" t="str">
            <v>CTJL</v>
          </cell>
          <cell r="C523" t="str">
            <v>轉角傳動器 - 凹凸連接型</v>
          </cell>
          <cell r="D523" t="str">
            <v>只</v>
          </cell>
          <cell r="E523">
            <v>31.2</v>
          </cell>
        </row>
        <row r="524">
          <cell r="B524" t="str">
            <v>KMPR-B</v>
          </cell>
          <cell r="C524" t="str">
            <v>多點鎖銅滾珠鎖扣</v>
          </cell>
          <cell r="D524" t="str">
            <v>只</v>
          </cell>
          <cell r="E524" t="e">
            <v>#REF!</v>
          </cell>
          <cell r="F524">
            <v>0</v>
          </cell>
          <cell r="G524">
            <v>0</v>
          </cell>
        </row>
        <row r="525">
          <cell r="B525" t="str">
            <v>KMPR-GF</v>
          </cell>
          <cell r="C525" t="str">
            <v>多點鎖玻纖尼龍滾珠鎖扣</v>
          </cell>
          <cell r="D525" t="str">
            <v>只</v>
          </cell>
          <cell r="E525" t="e">
            <v>#REF!</v>
          </cell>
          <cell r="F525">
            <v>0</v>
          </cell>
          <cell r="G525">
            <v>0</v>
          </cell>
        </row>
        <row r="526">
          <cell r="B526" t="str">
            <v>CLB</v>
          </cell>
          <cell r="C526" t="str">
            <v>多點鎖凹型接駁鎖心</v>
          </cell>
          <cell r="D526" t="str">
            <v>只</v>
          </cell>
          <cell r="E526" t="e">
            <v>#REF!</v>
          </cell>
          <cell r="F526">
            <v>0</v>
          </cell>
          <cell r="G526">
            <v>0</v>
          </cell>
        </row>
        <row r="527">
          <cell r="B527" t="str">
            <v>CLBT</v>
          </cell>
          <cell r="C527" t="str">
            <v>多點鎖凹凸型接駁鎖心</v>
          </cell>
          <cell r="D527" t="str">
            <v>只</v>
          </cell>
          <cell r="E527" t="e">
            <v>#REF!</v>
          </cell>
          <cell r="F527">
            <v>0</v>
          </cell>
          <cell r="G527">
            <v>0</v>
          </cell>
        </row>
        <row r="528">
          <cell r="B528" t="str">
            <v>MPLHAC--2</v>
          </cell>
          <cell r="C528" t="str">
            <v>方軸多點鎖執手 - 2点锁</v>
          </cell>
          <cell r="D528" t="str">
            <v>套</v>
          </cell>
          <cell r="E528" t="e">
            <v>#REF!</v>
          </cell>
          <cell r="F528">
            <v>0</v>
          </cell>
          <cell r="G528">
            <v>0</v>
          </cell>
        </row>
        <row r="529">
          <cell r="B529" t="str">
            <v>MPLHAC--3</v>
          </cell>
          <cell r="C529" t="str">
            <v>方軸多點鎖執手 - 3点锁</v>
          </cell>
          <cell r="D529" t="str">
            <v>套</v>
          </cell>
          <cell r="E529" t="e">
            <v>#REF!</v>
          </cell>
          <cell r="F529">
            <v>0</v>
          </cell>
          <cell r="G529">
            <v>0</v>
          </cell>
        </row>
        <row r="530">
          <cell r="B530" t="str">
            <v>MPLHAC--4</v>
          </cell>
          <cell r="C530" t="str">
            <v>方軸多點鎖執手 - 4点锁</v>
          </cell>
          <cell r="D530" t="str">
            <v>套</v>
          </cell>
          <cell r="E530" t="e">
            <v>#REF!</v>
          </cell>
          <cell r="F530">
            <v>0</v>
          </cell>
          <cell r="G530">
            <v>0</v>
          </cell>
        </row>
        <row r="531">
          <cell r="B531" t="str">
            <v xml:space="preserve">二十一. </v>
          </cell>
          <cell r="C531" t="str">
            <v>頂懸式多點鎖(單/雙向鎖 - 凹凸接駁)</v>
          </cell>
          <cell r="D531">
            <v>0</v>
          </cell>
          <cell r="E531" t="e">
            <v>#REF!</v>
          </cell>
          <cell r="F531">
            <v>0</v>
          </cell>
          <cell r="G531">
            <v>0</v>
          </cell>
        </row>
        <row r="532">
          <cell r="B532" t="str">
            <v>MPLRH</v>
          </cell>
          <cell r="C532" t="str">
            <v>多點鎖手柄</v>
          </cell>
          <cell r="D532" t="str">
            <v>只</v>
          </cell>
          <cell r="E532">
            <v>16.2</v>
          </cell>
          <cell r="F532">
            <v>0</v>
          </cell>
          <cell r="G532">
            <v>0</v>
          </cell>
        </row>
        <row r="533">
          <cell r="B533" t="str">
            <v>MPLRS</v>
          </cell>
          <cell r="C533" t="str">
            <v>多點鎖單向鎖盒</v>
          </cell>
          <cell r="D533" t="str">
            <v>只</v>
          </cell>
          <cell r="E533">
            <v>28.8</v>
          </cell>
          <cell r="F533">
            <v>0</v>
          </cell>
          <cell r="G533">
            <v>0</v>
          </cell>
        </row>
        <row r="534">
          <cell r="B534" t="str">
            <v>MPLRM</v>
          </cell>
          <cell r="C534" t="str">
            <v>多點鎖雙向鎖盒</v>
          </cell>
          <cell r="D534" t="str">
            <v>只</v>
          </cell>
          <cell r="E534">
            <v>28.8</v>
          </cell>
          <cell r="F534">
            <v>0</v>
          </cell>
          <cell r="G534">
            <v>0</v>
          </cell>
        </row>
        <row r="535">
          <cell r="B535" t="str">
            <v>MPLM</v>
          </cell>
          <cell r="C535" t="str">
            <v>多點鎖手柄連雙向鎖盒</v>
          </cell>
          <cell r="D535" t="str">
            <v>只</v>
          </cell>
          <cell r="E535">
            <v>45</v>
          </cell>
          <cell r="F535">
            <v>0</v>
          </cell>
          <cell r="G535">
            <v>0</v>
          </cell>
        </row>
        <row r="536">
          <cell r="B536" t="str">
            <v>MPLS</v>
          </cell>
          <cell r="C536" t="str">
            <v>多點鎖手柄連單向鎖盒</v>
          </cell>
          <cell r="D536" t="str">
            <v>只</v>
          </cell>
          <cell r="E536">
            <v>45</v>
          </cell>
          <cell r="F536">
            <v>0</v>
          </cell>
          <cell r="G536">
            <v>0</v>
          </cell>
        </row>
        <row r="537">
          <cell r="B537" t="str">
            <v>CTJL</v>
          </cell>
          <cell r="C537" t="str">
            <v>轉角傳動器 - 凹凸連接型</v>
          </cell>
          <cell r="D537" t="str">
            <v>只</v>
          </cell>
          <cell r="E537">
            <v>31.2</v>
          </cell>
          <cell r="F537">
            <v>0</v>
          </cell>
          <cell r="G537">
            <v>0</v>
          </cell>
        </row>
        <row r="538">
          <cell r="B538" t="str">
            <v>ZCTL-L</v>
          </cell>
          <cell r="C538" t="str">
            <v>左轉角傳動器 - 凹凸連接型</v>
          </cell>
          <cell r="D538" t="str">
            <v>只</v>
          </cell>
          <cell r="E538">
            <v>31.2</v>
          </cell>
          <cell r="F538">
            <v>0</v>
          </cell>
          <cell r="G538">
            <v>0</v>
          </cell>
        </row>
        <row r="539">
          <cell r="B539" t="str">
            <v>ZCTL-R</v>
          </cell>
          <cell r="C539" t="str">
            <v>右轉角傳動器 - 凹凸連接型</v>
          </cell>
          <cell r="D539" t="str">
            <v>只</v>
          </cell>
          <cell r="E539">
            <v>31.2</v>
          </cell>
          <cell r="F539">
            <v>0</v>
          </cell>
          <cell r="G539">
            <v>0</v>
          </cell>
        </row>
        <row r="540">
          <cell r="B540" t="str">
            <v>CLB</v>
          </cell>
          <cell r="C540" t="str">
            <v>多點鎖凹型接駁鎖心</v>
          </cell>
          <cell r="D540" t="str">
            <v>只</v>
          </cell>
          <cell r="E540">
            <v>2.5</v>
          </cell>
          <cell r="F540">
            <v>0</v>
          </cell>
          <cell r="G540">
            <v>0</v>
          </cell>
        </row>
        <row r="541">
          <cell r="B541" t="str">
            <v>CLBT</v>
          </cell>
          <cell r="C541" t="str">
            <v>多點鎖凹凸型接駁鎖心</v>
          </cell>
          <cell r="D541" t="str">
            <v>只</v>
          </cell>
          <cell r="E541">
            <v>2.5</v>
          </cell>
          <cell r="F541">
            <v>0</v>
          </cell>
          <cell r="G541">
            <v>0</v>
          </cell>
        </row>
        <row r="542">
          <cell r="B542" t="str">
            <v>KMPR-B</v>
          </cell>
          <cell r="C542" t="str">
            <v>多點鎖銅滾珠鎖扣</v>
          </cell>
          <cell r="D542" t="str">
            <v>只</v>
          </cell>
          <cell r="E542">
            <v>7.5</v>
          </cell>
          <cell r="F542">
            <v>0</v>
          </cell>
          <cell r="G542">
            <v>0</v>
          </cell>
        </row>
        <row r="543">
          <cell r="B543" t="str">
            <v>KMPR-GF</v>
          </cell>
          <cell r="C543" t="str">
            <v>多點鎖玻纖尼龍滾珠鎖扣</v>
          </cell>
          <cell r="D543" t="str">
            <v>只</v>
          </cell>
          <cell r="E543">
            <v>5.8</v>
          </cell>
          <cell r="F543">
            <v>0</v>
          </cell>
          <cell r="G543">
            <v>0</v>
          </cell>
        </row>
        <row r="544">
          <cell r="B544" t="str">
            <v>NBSF/NBSS</v>
          </cell>
          <cell r="C544" t="str">
            <v>大小窗扇扣碼</v>
          </cell>
          <cell r="D544" t="str">
            <v>套</v>
          </cell>
          <cell r="E544">
            <v>2</v>
          </cell>
          <cell r="F544">
            <v>0</v>
          </cell>
          <cell r="G544">
            <v>0</v>
          </cell>
        </row>
        <row r="545">
          <cell r="B545" t="str">
            <v>NBSS</v>
          </cell>
          <cell r="C545" t="str">
            <v>大小窗扇扣碼</v>
          </cell>
          <cell r="D545" t="str">
            <v>套</v>
          </cell>
          <cell r="E545">
            <v>1</v>
          </cell>
          <cell r="F545">
            <v>0</v>
          </cell>
          <cell r="G545">
            <v>0</v>
          </cell>
        </row>
        <row r="546">
          <cell r="B546" t="str">
            <v>N8006</v>
          </cell>
          <cell r="C546" t="str">
            <v>8006斜面傍胶</v>
          </cell>
          <cell r="D546" t="str">
            <v>只</v>
          </cell>
          <cell r="E546">
            <v>1</v>
          </cell>
          <cell r="F546">
            <v>0</v>
          </cell>
          <cell r="G546">
            <v>0</v>
          </cell>
        </row>
        <row r="547">
          <cell r="B547" t="str">
            <v xml:space="preserve">二十二. </v>
          </cell>
          <cell r="C547" t="str">
            <v>頂懸式多點鎖(單/雙向鎖 - 圓釘接駁)</v>
          </cell>
          <cell r="D547">
            <v>0</v>
          </cell>
          <cell r="E547" t="e">
            <v>#REF!</v>
          </cell>
          <cell r="F547">
            <v>0</v>
          </cell>
          <cell r="G547">
            <v>0</v>
          </cell>
        </row>
        <row r="548">
          <cell r="B548" t="str">
            <v>MPLRH</v>
          </cell>
          <cell r="C548" t="str">
            <v>多點鎖手柄</v>
          </cell>
          <cell r="D548" t="str">
            <v>只</v>
          </cell>
          <cell r="E548">
            <v>16.2</v>
          </cell>
        </row>
        <row r="549">
          <cell r="B549" t="str">
            <v>MPLRS</v>
          </cell>
          <cell r="C549" t="str">
            <v>多點鎖單向鎖盒</v>
          </cell>
          <cell r="D549" t="str">
            <v>只</v>
          </cell>
          <cell r="E549">
            <v>28.8</v>
          </cell>
          <cell r="F549">
            <v>0</v>
          </cell>
          <cell r="G549">
            <v>0</v>
          </cell>
        </row>
        <row r="550">
          <cell r="B550" t="str">
            <v>MPLRM</v>
          </cell>
          <cell r="C550" t="str">
            <v>多點鎖雙向鎖盒</v>
          </cell>
          <cell r="D550" t="str">
            <v>只</v>
          </cell>
          <cell r="E550">
            <v>28.8</v>
          </cell>
          <cell r="F550">
            <v>0</v>
          </cell>
          <cell r="G550">
            <v>0</v>
          </cell>
        </row>
        <row r="551">
          <cell r="B551" t="str">
            <v>MPLM</v>
          </cell>
          <cell r="C551" t="str">
            <v>多點鎖手柄連雙向鎖盒</v>
          </cell>
          <cell r="D551" t="str">
            <v>只</v>
          </cell>
          <cell r="E551">
            <v>45</v>
          </cell>
          <cell r="F551">
            <v>0</v>
          </cell>
          <cell r="G551">
            <v>0</v>
          </cell>
        </row>
        <row r="552">
          <cell r="B552" t="str">
            <v>MPLS</v>
          </cell>
          <cell r="C552" t="str">
            <v>多點鎖手柄連單向鎖盒</v>
          </cell>
          <cell r="D552" t="str">
            <v>只</v>
          </cell>
          <cell r="E552">
            <v>45</v>
          </cell>
          <cell r="F552">
            <v>0</v>
          </cell>
          <cell r="G552">
            <v>0</v>
          </cell>
        </row>
        <row r="553">
          <cell r="B553" t="str">
            <v>CTJP</v>
          </cell>
          <cell r="C553" t="str">
            <v>轉角傳動角 - 圓釘型</v>
          </cell>
          <cell r="D553" t="str">
            <v>只</v>
          </cell>
          <cell r="E553">
            <v>31.2</v>
          </cell>
          <cell r="F553">
            <v>0</v>
          </cell>
          <cell r="G553">
            <v>0</v>
          </cell>
        </row>
        <row r="554">
          <cell r="B554" t="str">
            <v>ZCTP</v>
          </cell>
          <cell r="C554" t="str">
            <v>轉角傳動器 - 圓釘型</v>
          </cell>
          <cell r="D554" t="str">
            <v>只</v>
          </cell>
          <cell r="E554">
            <v>31.2</v>
          </cell>
          <cell r="F554">
            <v>0</v>
          </cell>
          <cell r="G554">
            <v>0</v>
          </cell>
        </row>
        <row r="555">
          <cell r="B555" t="str">
            <v>ZCTP-L</v>
          </cell>
          <cell r="C555" t="str">
            <v>左轉角傳動器 - 圓釘型</v>
          </cell>
          <cell r="D555" t="str">
            <v>只</v>
          </cell>
          <cell r="E555">
            <v>31.2</v>
          </cell>
          <cell r="F555">
            <v>0</v>
          </cell>
          <cell r="G555">
            <v>0</v>
          </cell>
        </row>
        <row r="556">
          <cell r="B556" t="str">
            <v>ZCTP-R</v>
          </cell>
          <cell r="C556" t="str">
            <v>右轉角傳動器 - 圓釘型</v>
          </cell>
          <cell r="D556" t="str">
            <v>只</v>
          </cell>
          <cell r="E556">
            <v>31.2</v>
          </cell>
          <cell r="F556">
            <v>0</v>
          </cell>
          <cell r="G556">
            <v>0</v>
          </cell>
        </row>
        <row r="557">
          <cell r="B557" t="str">
            <v>ACRP-8</v>
          </cell>
          <cell r="C557" t="str">
            <v>多點鎖8MM高銅滾軸鎖珠</v>
          </cell>
          <cell r="D557" t="str">
            <v>只</v>
          </cell>
          <cell r="E557">
            <v>3.8</v>
          </cell>
        </row>
        <row r="558">
          <cell r="B558" t="str">
            <v>ACRP-10</v>
          </cell>
          <cell r="C558" t="str">
            <v>多點鎖10MM高銅滾軸鎖珠</v>
          </cell>
          <cell r="D558" t="str">
            <v>只</v>
          </cell>
          <cell r="E558">
            <v>3.8</v>
          </cell>
          <cell r="F558">
            <v>0</v>
          </cell>
          <cell r="G558">
            <v>0</v>
          </cell>
        </row>
        <row r="559">
          <cell r="B559" t="str">
            <v>ACRP-11</v>
          </cell>
          <cell r="C559" t="str">
            <v>多點鎖11MM高銅滾軸鎖珠</v>
          </cell>
          <cell r="D559" t="str">
            <v>只</v>
          </cell>
          <cell r="E559">
            <v>3.8</v>
          </cell>
        </row>
        <row r="560">
          <cell r="B560" t="str">
            <v>ACRP-11.7</v>
          </cell>
          <cell r="C560" t="str">
            <v>多點鎖11.7MM高銅滾軸鎖珠</v>
          </cell>
          <cell r="D560" t="str">
            <v>只</v>
          </cell>
          <cell r="E560">
            <v>3.8</v>
          </cell>
        </row>
        <row r="561">
          <cell r="B561" t="str">
            <v>ACRP-13.5</v>
          </cell>
          <cell r="C561" t="str">
            <v>多點鎖13.5MM高銅滾軸鎖珠</v>
          </cell>
          <cell r="D561" t="str">
            <v>只</v>
          </cell>
          <cell r="E561">
            <v>3.8</v>
          </cell>
        </row>
        <row r="562">
          <cell r="B562" t="str">
            <v>ACRP-14.5</v>
          </cell>
          <cell r="C562" t="str">
            <v>多點鎖14.5MM高銅滾軸鎖珠</v>
          </cell>
          <cell r="D562" t="str">
            <v>只</v>
          </cell>
          <cell r="E562">
            <v>3.8</v>
          </cell>
        </row>
        <row r="563">
          <cell r="B563" t="str">
            <v>ACRP-15</v>
          </cell>
          <cell r="C563" t="str">
            <v>多點鎖15MM高銅滾軸鎖珠</v>
          </cell>
          <cell r="D563" t="str">
            <v>只</v>
          </cell>
          <cell r="E563">
            <v>3.8</v>
          </cell>
          <cell r="F563">
            <v>0</v>
          </cell>
          <cell r="G563">
            <v>0</v>
          </cell>
        </row>
        <row r="564">
          <cell r="B564" t="str">
            <v>ACRP-17.5</v>
          </cell>
          <cell r="C564" t="str">
            <v>多點鎖17.5MM高銅滾軸鎖珠</v>
          </cell>
          <cell r="D564" t="str">
            <v>只</v>
          </cell>
          <cell r="E564">
            <v>3.8</v>
          </cell>
          <cell r="F564">
            <v>0</v>
          </cell>
          <cell r="G564">
            <v>0</v>
          </cell>
        </row>
        <row r="565">
          <cell r="B565" t="str">
            <v>ACRP-21.5</v>
          </cell>
          <cell r="C565" t="str">
            <v>多點鎖21.5MM高銅滾軸鎖珠</v>
          </cell>
          <cell r="D565" t="str">
            <v>只</v>
          </cell>
          <cell r="E565">
            <v>3.8</v>
          </cell>
          <cell r="F565">
            <v>0</v>
          </cell>
          <cell r="G565">
            <v>0</v>
          </cell>
        </row>
        <row r="566">
          <cell r="B566" t="str">
            <v>ACRP-22.5</v>
          </cell>
          <cell r="C566" t="str">
            <v>多點鎖22.5MM高銅滾軸鎖珠</v>
          </cell>
          <cell r="D566" t="str">
            <v>只</v>
          </cell>
          <cell r="E566">
            <v>3.8</v>
          </cell>
          <cell r="F566">
            <v>0</v>
          </cell>
          <cell r="G566">
            <v>0</v>
          </cell>
        </row>
        <row r="567">
          <cell r="B567" t="str">
            <v>KMPO</v>
          </cell>
          <cell r="C567" t="str">
            <v>多點鎖外鎖型鎖扣</v>
          </cell>
          <cell r="D567" t="str">
            <v>只</v>
          </cell>
          <cell r="E567">
            <v>3.5</v>
          </cell>
          <cell r="F567">
            <v>0</v>
          </cell>
          <cell r="G567">
            <v>0</v>
          </cell>
        </row>
        <row r="568">
          <cell r="B568" t="str">
            <v>KMPO-10.5</v>
          </cell>
          <cell r="C568" t="str">
            <v>多點鎖外鎖型鎖扣10.5MM高</v>
          </cell>
          <cell r="D568" t="str">
            <v>只</v>
          </cell>
          <cell r="E568">
            <v>3.5</v>
          </cell>
          <cell r="F568">
            <v>0</v>
          </cell>
          <cell r="G568">
            <v>0</v>
          </cell>
        </row>
        <row r="569">
          <cell r="B569" t="str">
            <v>KMPI</v>
          </cell>
          <cell r="C569" t="str">
            <v>多點鎖內鎖型鎖扣</v>
          </cell>
          <cell r="D569" t="str">
            <v>只</v>
          </cell>
          <cell r="E569">
            <v>3.5</v>
          </cell>
          <cell r="F569">
            <v>0</v>
          </cell>
          <cell r="G569">
            <v>0</v>
          </cell>
        </row>
        <row r="570">
          <cell r="B570" t="str">
            <v>KMPI-10.5</v>
          </cell>
          <cell r="C570" t="str">
            <v>多點鎖內鎖型鎖扣</v>
          </cell>
          <cell r="D570" t="str">
            <v>只</v>
          </cell>
          <cell r="E570">
            <v>3.5</v>
          </cell>
          <cell r="F570">
            <v>0</v>
          </cell>
          <cell r="G570">
            <v>0</v>
          </cell>
        </row>
        <row r="571">
          <cell r="B571" t="str">
            <v>NBSS/NBSF</v>
          </cell>
          <cell r="C571" t="str">
            <v>大小窗扇扣碼</v>
          </cell>
          <cell r="D571" t="str">
            <v>套</v>
          </cell>
          <cell r="E571">
            <v>2</v>
          </cell>
          <cell r="F571">
            <v>0</v>
          </cell>
          <cell r="G571">
            <v>0</v>
          </cell>
        </row>
        <row r="572">
          <cell r="B572" t="str">
            <v>ACK-C-11</v>
          </cell>
          <cell r="C572" t="str">
            <v>多點鎖11MM高正鎖扣</v>
          </cell>
          <cell r="D572" t="str">
            <v>只</v>
          </cell>
          <cell r="E572">
            <v>2.5</v>
          </cell>
        </row>
        <row r="573">
          <cell r="B573" t="str">
            <v>ACK-C-10.5</v>
          </cell>
          <cell r="C573" t="str">
            <v>多點鎖10.5MM高正鎖扣</v>
          </cell>
          <cell r="D573" t="str">
            <v>只</v>
          </cell>
          <cell r="E573">
            <v>2.5</v>
          </cell>
        </row>
        <row r="574">
          <cell r="B574" t="str">
            <v>ACK-C-10</v>
          </cell>
          <cell r="C574" t="str">
            <v>多點鎖10MM高正鎖扣</v>
          </cell>
          <cell r="D574" t="str">
            <v>只</v>
          </cell>
          <cell r="E574">
            <v>2.5</v>
          </cell>
          <cell r="F574">
            <v>0</v>
          </cell>
          <cell r="G574">
            <v>0</v>
          </cell>
        </row>
        <row r="575">
          <cell r="B575" t="str">
            <v>ADRB</v>
          </cell>
          <cell r="C575" t="str">
            <v>可調鎖珠    11.3MM高</v>
          </cell>
          <cell r="D575" t="str">
            <v>只</v>
          </cell>
          <cell r="E575">
            <v>3.8</v>
          </cell>
          <cell r="F575">
            <v>0</v>
          </cell>
          <cell r="G575">
            <v>0</v>
          </cell>
        </row>
        <row r="576">
          <cell r="B576">
            <v>0</v>
          </cell>
          <cell r="C576">
            <v>0</v>
          </cell>
          <cell r="D576">
            <v>0</v>
          </cell>
          <cell r="E576">
            <v>0</v>
          </cell>
          <cell r="F576">
            <v>0</v>
          </cell>
          <cell r="G576">
            <v>0</v>
          </cell>
        </row>
        <row r="577">
          <cell r="B577" t="str">
            <v>9K-10206</v>
          </cell>
          <cell r="C577" t="str">
            <v>多點鎖9.5MM高鎖扣</v>
          </cell>
          <cell r="D577" t="str">
            <v>只</v>
          </cell>
          <cell r="E577">
            <v>2.5</v>
          </cell>
          <cell r="F577">
            <v>0</v>
          </cell>
          <cell r="G577">
            <v>0</v>
          </cell>
        </row>
        <row r="578">
          <cell r="B578" t="str">
            <v>9K-10209-5-14</v>
          </cell>
          <cell r="C578" t="str">
            <v>多點鎖14MM高鎖扣</v>
          </cell>
          <cell r="D578" t="str">
            <v>只</v>
          </cell>
          <cell r="E578">
            <v>2.5</v>
          </cell>
          <cell r="F578">
            <v>0</v>
          </cell>
          <cell r="G578">
            <v>0</v>
          </cell>
        </row>
        <row r="579">
          <cell r="B579" t="str">
            <v>KTR/14.5</v>
          </cell>
          <cell r="C579" t="str">
            <v>多點鎖14.5MM高鎖扣</v>
          </cell>
          <cell r="D579" t="str">
            <v>只</v>
          </cell>
          <cell r="E579">
            <v>2.5</v>
          </cell>
          <cell r="F579">
            <v>0</v>
          </cell>
          <cell r="G579">
            <v>0</v>
          </cell>
        </row>
        <row r="580">
          <cell r="B580" t="str">
            <v>KTR/13.5</v>
          </cell>
          <cell r="C580" t="str">
            <v>多點鎖13.5MM高鎖扣</v>
          </cell>
          <cell r="D580" t="str">
            <v>只</v>
          </cell>
          <cell r="E580">
            <v>2.5</v>
          </cell>
          <cell r="F580">
            <v>0</v>
          </cell>
          <cell r="G580">
            <v>0</v>
          </cell>
        </row>
        <row r="581">
          <cell r="B581" t="str">
            <v>KTR/18.5</v>
          </cell>
          <cell r="C581" t="str">
            <v>多點鎖18.5MM高鎖扣</v>
          </cell>
          <cell r="D581" t="str">
            <v>只</v>
          </cell>
          <cell r="E581">
            <v>2.5</v>
          </cell>
          <cell r="F581">
            <v>0</v>
          </cell>
          <cell r="G581">
            <v>0</v>
          </cell>
        </row>
        <row r="582">
          <cell r="B582" t="str">
            <v>9K-10210</v>
          </cell>
          <cell r="C582" t="str">
            <v>多点锁17.5MM高传动珠</v>
          </cell>
          <cell r="D582" t="str">
            <v>只</v>
          </cell>
          <cell r="E582">
            <v>2.5</v>
          </cell>
          <cell r="F582">
            <v>0</v>
          </cell>
          <cell r="G582">
            <v>0</v>
          </cell>
        </row>
        <row r="583">
          <cell r="B583" t="str">
            <v>9K-10324</v>
          </cell>
          <cell r="C583" t="str">
            <v>16.5MM高多点锁锁口(5.0MM厚)</v>
          </cell>
          <cell r="D583" t="str">
            <v>只</v>
          </cell>
          <cell r="E583">
            <v>2.5</v>
          </cell>
          <cell r="F583">
            <v>0</v>
          </cell>
          <cell r="G583">
            <v>0</v>
          </cell>
        </row>
        <row r="584">
          <cell r="B584">
            <v>0</v>
          </cell>
          <cell r="C584">
            <v>0</v>
          </cell>
          <cell r="D584">
            <v>0</v>
          </cell>
          <cell r="E584" t="e">
            <v>#REF!</v>
          </cell>
          <cell r="F584">
            <v>0</v>
          </cell>
          <cell r="G584">
            <v>0</v>
          </cell>
        </row>
        <row r="585">
          <cell r="B585" t="str">
            <v xml:space="preserve">二十三. </v>
          </cell>
          <cell r="C585" t="str">
            <v>單向多點鎖</v>
          </cell>
          <cell r="D585">
            <v>0</v>
          </cell>
          <cell r="E585" t="e">
            <v>#REF!</v>
          </cell>
          <cell r="F585">
            <v>0</v>
          </cell>
          <cell r="G585">
            <v>0</v>
          </cell>
        </row>
        <row r="586">
          <cell r="B586" t="str">
            <v>MSDSS</v>
          </cell>
          <cell r="C586" t="str">
            <v>MSDSS單向多點鎖执手</v>
          </cell>
          <cell r="D586" t="str">
            <v>只</v>
          </cell>
          <cell r="E586">
            <v>20</v>
          </cell>
          <cell r="F586">
            <v>0</v>
          </cell>
          <cell r="G586">
            <v>0</v>
          </cell>
        </row>
        <row r="587">
          <cell r="B587" t="str">
            <v>MSDSS-L</v>
          </cell>
          <cell r="C587" t="str">
            <v>MSDSS單向多點鎖左手</v>
          </cell>
          <cell r="D587" t="str">
            <v>只</v>
          </cell>
          <cell r="E587">
            <v>20</v>
          </cell>
          <cell r="F587">
            <v>0</v>
          </cell>
          <cell r="G587">
            <v>0</v>
          </cell>
        </row>
        <row r="588">
          <cell r="B588" t="str">
            <v>MSDSS-R</v>
          </cell>
          <cell r="C588" t="str">
            <v>MSDSS單向多點鎖右手</v>
          </cell>
          <cell r="D588" t="str">
            <v>只</v>
          </cell>
          <cell r="E588">
            <v>20</v>
          </cell>
          <cell r="F588">
            <v>0</v>
          </cell>
          <cell r="G588">
            <v>0</v>
          </cell>
        </row>
        <row r="589">
          <cell r="B589" t="str">
            <v>MSDG</v>
          </cell>
          <cell r="C589" t="str">
            <v>腳坐單向多點鎖执手</v>
          </cell>
          <cell r="D589" t="str">
            <v>只</v>
          </cell>
          <cell r="E589">
            <v>30</v>
          </cell>
          <cell r="F589">
            <v>0</v>
          </cell>
          <cell r="G589">
            <v>0</v>
          </cell>
        </row>
        <row r="590">
          <cell r="B590" t="str">
            <v>MSDG-L</v>
          </cell>
          <cell r="C590" t="str">
            <v>腳坐單向多點鎖左手</v>
          </cell>
          <cell r="D590" t="str">
            <v>只</v>
          </cell>
          <cell r="E590">
            <v>30</v>
          </cell>
          <cell r="F590">
            <v>0</v>
          </cell>
          <cell r="G590">
            <v>0</v>
          </cell>
        </row>
        <row r="591">
          <cell r="B591" t="str">
            <v>MSDG-R</v>
          </cell>
          <cell r="C591" t="str">
            <v>腳坐單向多點鎖右手</v>
          </cell>
          <cell r="D591" t="str">
            <v>只</v>
          </cell>
          <cell r="E591">
            <v>30</v>
          </cell>
          <cell r="F591">
            <v>0</v>
          </cell>
          <cell r="G591">
            <v>0</v>
          </cell>
        </row>
        <row r="592">
          <cell r="B592" t="str">
            <v>MSDS</v>
          </cell>
          <cell r="C592" t="str">
            <v>平腳單向多點鎖执手</v>
          </cell>
          <cell r="D592" t="str">
            <v>只</v>
          </cell>
          <cell r="E592">
            <v>30</v>
          </cell>
          <cell r="F592">
            <v>0</v>
          </cell>
          <cell r="G592">
            <v>0</v>
          </cell>
        </row>
        <row r="593">
          <cell r="B593" t="str">
            <v>MSDS-L</v>
          </cell>
          <cell r="C593" t="str">
            <v>平腳單向多點鎖左手</v>
          </cell>
          <cell r="D593" t="str">
            <v>只</v>
          </cell>
          <cell r="E593">
            <v>30</v>
          </cell>
          <cell r="F593">
            <v>0</v>
          </cell>
          <cell r="G593">
            <v>0</v>
          </cell>
        </row>
        <row r="594">
          <cell r="B594" t="str">
            <v>MSDS-R</v>
          </cell>
          <cell r="C594" t="str">
            <v>平腳單向多點鎖右手</v>
          </cell>
          <cell r="D594" t="str">
            <v>只</v>
          </cell>
          <cell r="E594">
            <v>30</v>
          </cell>
          <cell r="F594">
            <v>0</v>
          </cell>
          <cell r="G594">
            <v>0</v>
          </cell>
        </row>
        <row r="595">
          <cell r="B595" t="str">
            <v>MSDS-GC</v>
          </cell>
          <cell r="C595" t="str">
            <v>GC型四孔單向多點鎖执手</v>
          </cell>
          <cell r="D595" t="str">
            <v>只</v>
          </cell>
          <cell r="E595">
            <v>30</v>
          </cell>
          <cell r="F595">
            <v>0</v>
          </cell>
          <cell r="G595">
            <v>0</v>
          </cell>
        </row>
        <row r="596">
          <cell r="B596" t="str">
            <v>MSDGC-L</v>
          </cell>
          <cell r="C596" t="str">
            <v>GC型四孔單向多點鎖左手</v>
          </cell>
          <cell r="D596" t="str">
            <v>只</v>
          </cell>
          <cell r="E596">
            <v>30</v>
          </cell>
          <cell r="F596">
            <v>0</v>
          </cell>
          <cell r="G596">
            <v>0</v>
          </cell>
        </row>
        <row r="597">
          <cell r="B597" t="str">
            <v>MSDGC-R</v>
          </cell>
          <cell r="C597" t="str">
            <v>GC型四孔單向多點鎖右手</v>
          </cell>
          <cell r="D597" t="str">
            <v>只</v>
          </cell>
          <cell r="E597">
            <v>30</v>
          </cell>
          <cell r="F597">
            <v>0</v>
          </cell>
          <cell r="G597">
            <v>0</v>
          </cell>
        </row>
        <row r="598">
          <cell r="B598" t="str">
            <v>MSDS-HF</v>
          </cell>
          <cell r="C598" t="str">
            <v>HF型四孔單向多點鎖</v>
          </cell>
          <cell r="D598" t="str">
            <v>只</v>
          </cell>
          <cell r="E598">
            <v>30</v>
          </cell>
          <cell r="F598">
            <v>0</v>
          </cell>
          <cell r="G598">
            <v>0</v>
          </cell>
        </row>
        <row r="599">
          <cell r="B599" t="str">
            <v>MSDGC</v>
          </cell>
          <cell r="C599" t="str">
            <v>四孔单向多锁点</v>
          </cell>
          <cell r="D599" t="str">
            <v>只</v>
          </cell>
          <cell r="E599">
            <v>30</v>
          </cell>
          <cell r="F599">
            <v>0</v>
          </cell>
          <cell r="G599">
            <v>0</v>
          </cell>
        </row>
        <row r="600">
          <cell r="B600" t="str">
            <v>MSDCL</v>
          </cell>
          <cell r="C600" t="str">
            <v>单向多点锁YKK型手柄</v>
          </cell>
          <cell r="D600" t="str">
            <v>只</v>
          </cell>
          <cell r="E600">
            <v>30</v>
          </cell>
        </row>
        <row r="601">
          <cell r="B601" t="str">
            <v>MSDN-R</v>
          </cell>
          <cell r="C601" t="str">
            <v>MSDN单向多点锁右手</v>
          </cell>
          <cell r="D601" t="str">
            <v>只</v>
          </cell>
          <cell r="E601">
            <v>25</v>
          </cell>
          <cell r="F601">
            <v>0</v>
          </cell>
          <cell r="G601">
            <v>0</v>
          </cell>
        </row>
        <row r="602">
          <cell r="B602">
            <v>0</v>
          </cell>
          <cell r="C602">
            <v>0</v>
          </cell>
          <cell r="D602">
            <v>0</v>
          </cell>
          <cell r="E602" t="e">
            <v>#REF!</v>
          </cell>
          <cell r="F602">
            <v>0</v>
          </cell>
          <cell r="G602">
            <v>0</v>
          </cell>
        </row>
        <row r="603">
          <cell r="B603" t="str">
            <v xml:space="preserve">二十四. </v>
          </cell>
          <cell r="C603" t="str">
            <v>9K-多點鎖系列</v>
          </cell>
          <cell r="E603" t="e">
            <v>#REF!</v>
          </cell>
        </row>
        <row r="604">
          <cell r="B604" t="str">
            <v>GBTR</v>
          </cell>
          <cell r="C604" t="str">
            <v>9K多點鎖傳動器</v>
          </cell>
          <cell r="D604" t="str">
            <v>只</v>
          </cell>
          <cell r="E604">
            <v>20</v>
          </cell>
          <cell r="F604">
            <v>0</v>
          </cell>
          <cell r="G604">
            <v>0</v>
          </cell>
        </row>
        <row r="605">
          <cell r="B605" t="str">
            <v>GBP18</v>
          </cell>
          <cell r="C605" t="str">
            <v>HF型多點鎖傳動器</v>
          </cell>
          <cell r="D605" t="str">
            <v>只</v>
          </cell>
          <cell r="E605">
            <v>20</v>
          </cell>
          <cell r="F605">
            <v>0</v>
          </cell>
          <cell r="G605">
            <v>0</v>
          </cell>
        </row>
        <row r="606">
          <cell r="B606">
            <v>0</v>
          </cell>
          <cell r="C606">
            <v>0</v>
          </cell>
          <cell r="D606">
            <v>0</v>
          </cell>
          <cell r="E606" t="e">
            <v>#REF!</v>
          </cell>
          <cell r="F606">
            <v>0</v>
          </cell>
          <cell r="G606">
            <v>0</v>
          </cell>
        </row>
        <row r="607">
          <cell r="B607" t="str">
            <v>二十五. 1</v>
          </cell>
          <cell r="C607" t="str">
            <v>興發外開窗(1)配件</v>
          </cell>
          <cell r="D607">
            <v>0</v>
          </cell>
          <cell r="E607" t="e">
            <v>#REF!</v>
          </cell>
          <cell r="F607">
            <v>0</v>
          </cell>
          <cell r="G607">
            <v>0</v>
          </cell>
        </row>
        <row r="608">
          <cell r="B608" t="str">
            <v>BHHF</v>
          </cell>
          <cell r="C608" t="str">
            <v>HF型合金合頁</v>
          </cell>
          <cell r="D608" t="str">
            <v>只</v>
          </cell>
          <cell r="E608">
            <v>9.8000000000000007</v>
          </cell>
          <cell r="F608">
            <v>0</v>
          </cell>
          <cell r="G608">
            <v>0</v>
          </cell>
        </row>
        <row r="609">
          <cell r="B609" t="str">
            <v>BHYK</v>
          </cell>
          <cell r="C609" t="str">
            <v>YK型合金合頁</v>
          </cell>
          <cell r="D609" t="str">
            <v>只</v>
          </cell>
          <cell r="E609">
            <v>9.8000000000000007</v>
          </cell>
          <cell r="F609">
            <v>0</v>
          </cell>
          <cell r="G609">
            <v>0</v>
          </cell>
        </row>
        <row r="610">
          <cell r="B610" t="str">
            <v>BHYK-DM</v>
          </cell>
          <cell r="C610" t="str">
            <v>YK型合金合頁</v>
          </cell>
          <cell r="D610" t="str">
            <v>只</v>
          </cell>
          <cell r="E610">
            <v>9.8000000000000007</v>
          </cell>
          <cell r="F610">
            <v>0</v>
          </cell>
          <cell r="G610">
            <v>0</v>
          </cell>
        </row>
        <row r="611">
          <cell r="B611" t="str">
            <v>KTB</v>
          </cell>
          <cell r="C611" t="str">
            <v>節能窗鎖口</v>
          </cell>
          <cell r="D611" t="str">
            <v>只</v>
          </cell>
          <cell r="E611">
            <v>2.5</v>
          </cell>
          <cell r="F611">
            <v>0</v>
          </cell>
          <cell r="G611">
            <v>0</v>
          </cell>
        </row>
        <row r="612">
          <cell r="B612" t="str">
            <v>KTB-21.8</v>
          </cell>
          <cell r="C612" t="str">
            <v>節能窗鎖口(21.8MM)</v>
          </cell>
          <cell r="D612" t="str">
            <v>只</v>
          </cell>
          <cell r="E612">
            <v>2.5</v>
          </cell>
          <cell r="F612">
            <v>0</v>
          </cell>
          <cell r="G612">
            <v>0</v>
          </cell>
        </row>
        <row r="613">
          <cell r="B613">
            <v>0</v>
          </cell>
          <cell r="C613">
            <v>0</v>
          </cell>
          <cell r="D613">
            <v>0</v>
          </cell>
          <cell r="E613" t="e">
            <v>#REF!</v>
          </cell>
          <cell r="F613">
            <v>0</v>
          </cell>
          <cell r="G613">
            <v>0</v>
          </cell>
        </row>
        <row r="614">
          <cell r="B614" t="str">
            <v>MHFP-26-2</v>
          </cell>
          <cell r="C614" t="str">
            <v>HF型多點鎖手柄(內開配件) - 2点锁</v>
          </cell>
          <cell r="D614" t="str">
            <v>套</v>
          </cell>
          <cell r="E614">
            <v>0</v>
          </cell>
          <cell r="F614">
            <v>0</v>
          </cell>
          <cell r="G614">
            <v>0</v>
          </cell>
        </row>
        <row r="615">
          <cell r="B615" t="str">
            <v>MHFP-26-3</v>
          </cell>
          <cell r="C615" t="str">
            <v>HF型多點鎖手柄(內開配件) - 3点锁</v>
          </cell>
          <cell r="D615" t="str">
            <v>套</v>
          </cell>
          <cell r="E615" t="e">
            <v>#REF!</v>
          </cell>
          <cell r="F615">
            <v>0</v>
          </cell>
          <cell r="G615">
            <v>0</v>
          </cell>
        </row>
        <row r="616">
          <cell r="B616" t="str">
            <v>MHFP-26-4</v>
          </cell>
          <cell r="C616" t="str">
            <v>HF型多點鎖手柄(內開配件) - 4点锁</v>
          </cell>
          <cell r="D616" t="str">
            <v>套</v>
          </cell>
          <cell r="E616" t="e">
            <v>#REF!</v>
          </cell>
          <cell r="F616">
            <v>0</v>
          </cell>
          <cell r="G616">
            <v>0</v>
          </cell>
        </row>
        <row r="617">
          <cell r="B617" t="str">
            <v>MHFP-17-2</v>
          </cell>
          <cell r="C617" t="str">
            <v>HF型多點鎖手柄(外開配件) - 2点锁</v>
          </cell>
          <cell r="D617" t="str">
            <v>套</v>
          </cell>
          <cell r="E617" t="e">
            <v>#REF!</v>
          </cell>
          <cell r="F617">
            <v>0</v>
          </cell>
          <cell r="G617">
            <v>0</v>
          </cell>
        </row>
        <row r="618">
          <cell r="B618" t="str">
            <v>MHFP-17-3</v>
          </cell>
          <cell r="C618" t="str">
            <v>HF型多點鎖手柄(外開配件) - 3点锁</v>
          </cell>
          <cell r="D618" t="str">
            <v>套</v>
          </cell>
          <cell r="E618" t="e">
            <v>#REF!</v>
          </cell>
          <cell r="F618">
            <v>0</v>
          </cell>
          <cell r="G618">
            <v>0</v>
          </cell>
        </row>
        <row r="619">
          <cell r="B619" t="str">
            <v>MHFP-17-4</v>
          </cell>
          <cell r="C619" t="str">
            <v>HF型多點鎖手柄(外開配件) - 4点锁</v>
          </cell>
          <cell r="D619" t="str">
            <v>套</v>
          </cell>
          <cell r="E619" t="e">
            <v>#REF!</v>
          </cell>
          <cell r="F619">
            <v>0</v>
          </cell>
          <cell r="G619">
            <v>0</v>
          </cell>
        </row>
        <row r="620">
          <cell r="B620">
            <v>0</v>
          </cell>
          <cell r="C620">
            <v>0</v>
          </cell>
          <cell r="D620">
            <v>0</v>
          </cell>
          <cell r="E620" t="e">
            <v>#REF!</v>
          </cell>
          <cell r="F620">
            <v>0</v>
          </cell>
          <cell r="G620">
            <v>0</v>
          </cell>
        </row>
        <row r="621">
          <cell r="B621" t="str">
            <v>MTRC-L</v>
          </cell>
          <cell r="C621" t="str">
            <v>9K多點鎖左手</v>
          </cell>
          <cell r="D621" t="str">
            <v>只</v>
          </cell>
          <cell r="E621">
            <v>21.7</v>
          </cell>
          <cell r="F621">
            <v>0</v>
          </cell>
          <cell r="G621">
            <v>0</v>
          </cell>
        </row>
        <row r="622">
          <cell r="B622" t="str">
            <v>MTRC-R</v>
          </cell>
          <cell r="C622" t="str">
            <v>9K多點鎖右手</v>
          </cell>
          <cell r="D622" t="str">
            <v>只</v>
          </cell>
          <cell r="E622">
            <v>21.7</v>
          </cell>
          <cell r="F622">
            <v>0</v>
          </cell>
          <cell r="G622">
            <v>0</v>
          </cell>
        </row>
        <row r="623">
          <cell r="B623" t="str">
            <v>MTRB-L</v>
          </cell>
          <cell r="C623" t="str">
            <v>9K帶按鈕多點鎖左手</v>
          </cell>
          <cell r="D623" t="str">
            <v>只</v>
          </cell>
          <cell r="E623">
            <v>25</v>
          </cell>
          <cell r="F623">
            <v>0</v>
          </cell>
          <cell r="G623">
            <v>0</v>
          </cell>
        </row>
        <row r="624">
          <cell r="B624" t="str">
            <v>MTRB-R</v>
          </cell>
          <cell r="C624" t="str">
            <v>9K帶按鈕多點鎖右手</v>
          </cell>
          <cell r="D624" t="str">
            <v>只</v>
          </cell>
          <cell r="E624">
            <v>25</v>
          </cell>
          <cell r="F624">
            <v>0</v>
          </cell>
          <cell r="G624">
            <v>0</v>
          </cell>
        </row>
        <row r="625">
          <cell r="B625" t="str">
            <v>MTRK-L</v>
          </cell>
          <cell r="C625" t="str">
            <v>9K帶鎖匙多點鎖左手</v>
          </cell>
          <cell r="D625" t="str">
            <v>只</v>
          </cell>
          <cell r="E625">
            <v>30</v>
          </cell>
          <cell r="F625">
            <v>0</v>
          </cell>
          <cell r="G625">
            <v>0</v>
          </cell>
        </row>
        <row r="626">
          <cell r="B626" t="str">
            <v>MTRK-R</v>
          </cell>
          <cell r="C626" t="str">
            <v>9K帶鎖匙多點鎖右手</v>
          </cell>
          <cell r="D626" t="str">
            <v>只</v>
          </cell>
          <cell r="E626">
            <v>30</v>
          </cell>
          <cell r="F626">
            <v>0</v>
          </cell>
          <cell r="G626">
            <v>0</v>
          </cell>
        </row>
        <row r="627">
          <cell r="B627" t="str">
            <v>MST-FM-R</v>
          </cell>
          <cell r="C627" t="str">
            <v>9K不带按钮多點鎖右手</v>
          </cell>
          <cell r="D627" t="str">
            <v>只</v>
          </cell>
          <cell r="E627">
            <v>21.7</v>
          </cell>
          <cell r="F627">
            <v>0</v>
          </cell>
          <cell r="G627">
            <v>0</v>
          </cell>
        </row>
        <row r="628">
          <cell r="B628" t="str">
            <v>MMHP</v>
          </cell>
          <cell r="C628" t="str">
            <v>MMHP型直脚曲柄手</v>
          </cell>
          <cell r="D628" t="str">
            <v>只</v>
          </cell>
          <cell r="E628">
            <v>21.7</v>
          </cell>
          <cell r="F628">
            <v>0</v>
          </cell>
          <cell r="G628">
            <v>0</v>
          </cell>
        </row>
        <row r="629">
          <cell r="B629" t="str">
            <v>MSTW-R</v>
          </cell>
          <cell r="C629" t="str">
            <v>直腳不帶按鈕多點鎖右手</v>
          </cell>
          <cell r="D629" t="str">
            <v>只</v>
          </cell>
          <cell r="E629">
            <v>21.7</v>
          </cell>
          <cell r="F629">
            <v>0</v>
          </cell>
          <cell r="G629">
            <v>0</v>
          </cell>
        </row>
        <row r="630">
          <cell r="B630" t="str">
            <v>MST-L</v>
          </cell>
          <cell r="C630" t="str">
            <v>直腳帶按鈕多點鎖左手</v>
          </cell>
          <cell r="D630" t="str">
            <v>只</v>
          </cell>
          <cell r="E630">
            <v>25</v>
          </cell>
          <cell r="F630">
            <v>0</v>
          </cell>
          <cell r="G630">
            <v>0</v>
          </cell>
        </row>
        <row r="631">
          <cell r="B631" t="str">
            <v>MST-R</v>
          </cell>
          <cell r="C631" t="str">
            <v>直腳帶按鈕多點鎖右手</v>
          </cell>
          <cell r="D631" t="str">
            <v>只</v>
          </cell>
          <cell r="E631">
            <v>25</v>
          </cell>
        </row>
        <row r="632">
          <cell r="B632" t="str">
            <v>MSTL-R</v>
          </cell>
          <cell r="C632" t="str">
            <v>直腳帶按鈕多點鎖右手</v>
          </cell>
          <cell r="D632" t="str">
            <v>只</v>
          </cell>
          <cell r="E632">
            <v>25</v>
          </cell>
          <cell r="F632">
            <v>0</v>
          </cell>
          <cell r="G632">
            <v>0</v>
          </cell>
        </row>
        <row r="633">
          <cell r="B633" t="str">
            <v>MSTK-L</v>
          </cell>
          <cell r="C633" t="str">
            <v>直腳帶鎖匙多點鎖左手</v>
          </cell>
          <cell r="D633" t="str">
            <v>只</v>
          </cell>
          <cell r="E633">
            <v>30</v>
          </cell>
          <cell r="F633">
            <v>0</v>
          </cell>
          <cell r="G633">
            <v>0</v>
          </cell>
        </row>
        <row r="634">
          <cell r="B634" t="str">
            <v>MSTK-R</v>
          </cell>
          <cell r="C634" t="str">
            <v>直腳帶鎖匙多點鎖右手</v>
          </cell>
          <cell r="D634" t="str">
            <v>只</v>
          </cell>
          <cell r="E634">
            <v>30</v>
          </cell>
          <cell r="F634">
            <v>0</v>
          </cell>
          <cell r="G634">
            <v>0</v>
          </cell>
        </row>
        <row r="635">
          <cell r="B635" t="str">
            <v>MLDP-L</v>
          </cell>
          <cell r="C635" t="str">
            <v>MLDP直脚带按钮多点锁左手</v>
          </cell>
          <cell r="D635" t="str">
            <v>只</v>
          </cell>
          <cell r="E635">
            <v>25</v>
          </cell>
          <cell r="F635">
            <v>0</v>
          </cell>
          <cell r="G635">
            <v>0</v>
          </cell>
        </row>
        <row r="636">
          <cell r="B636" t="str">
            <v>MLDP-R</v>
          </cell>
          <cell r="C636" t="str">
            <v>MLDP直脚带按钮多点锁右手</v>
          </cell>
          <cell r="D636" t="str">
            <v>只</v>
          </cell>
          <cell r="E636">
            <v>25</v>
          </cell>
          <cell r="F636">
            <v>0</v>
          </cell>
          <cell r="G636">
            <v>0</v>
          </cell>
        </row>
        <row r="637">
          <cell r="B637" t="str">
            <v>MTHF-L</v>
          </cell>
          <cell r="C637" t="str">
            <v>9K帶按鈕多點鎖左手</v>
          </cell>
          <cell r="D637" t="str">
            <v>只</v>
          </cell>
          <cell r="E637">
            <v>21.7</v>
          </cell>
          <cell r="F637">
            <v>0</v>
          </cell>
          <cell r="G637">
            <v>0</v>
          </cell>
        </row>
        <row r="638">
          <cell r="B638" t="str">
            <v>MPSC-L</v>
          </cell>
          <cell r="C638" t="str">
            <v>MPCS直脚曲柄左手</v>
          </cell>
          <cell r="D638" t="str">
            <v>只</v>
          </cell>
          <cell r="E638">
            <v>21.7</v>
          </cell>
          <cell r="F638">
            <v>0</v>
          </cell>
          <cell r="G638">
            <v>0</v>
          </cell>
        </row>
        <row r="639">
          <cell r="B639" t="str">
            <v>MPSC-R</v>
          </cell>
          <cell r="C639" t="str">
            <v>MPCS直脚曲柄右手</v>
          </cell>
          <cell r="D639" t="str">
            <v>只</v>
          </cell>
          <cell r="E639">
            <v>21.7</v>
          </cell>
          <cell r="F639">
            <v>0</v>
          </cell>
          <cell r="G639">
            <v>0</v>
          </cell>
        </row>
        <row r="640">
          <cell r="B640" t="str">
            <v>MTHF-R</v>
          </cell>
          <cell r="C640" t="str">
            <v>9K帶按鈕多點鎖右手</v>
          </cell>
          <cell r="D640" t="str">
            <v>只</v>
          </cell>
          <cell r="E640">
            <v>21.7</v>
          </cell>
          <cell r="F640">
            <v>0</v>
          </cell>
          <cell r="G640">
            <v>0</v>
          </cell>
        </row>
        <row r="641">
          <cell r="B641" t="str">
            <v>MHFP</v>
          </cell>
          <cell r="C641" t="str">
            <v>HF型多點鎖手柄</v>
          </cell>
          <cell r="D641" t="str">
            <v>只</v>
          </cell>
          <cell r="E641">
            <v>25</v>
          </cell>
          <cell r="F641">
            <v>0</v>
          </cell>
          <cell r="G641">
            <v>0</v>
          </cell>
        </row>
        <row r="642">
          <cell r="B642" t="str">
            <v>MHFPOB</v>
          </cell>
          <cell r="C642" t="str">
            <v>HF型(不带按钮)多點鎖</v>
          </cell>
          <cell r="D642" t="str">
            <v>只</v>
          </cell>
          <cell r="E642">
            <v>21.7</v>
          </cell>
          <cell r="F642">
            <v>0</v>
          </cell>
          <cell r="G642">
            <v>0</v>
          </cell>
        </row>
        <row r="643">
          <cell r="B643" t="str">
            <v>MHFPOB-36</v>
          </cell>
          <cell r="C643" t="str">
            <v>HF型(不带按钮)多點鎖</v>
          </cell>
          <cell r="D643" t="str">
            <v>只</v>
          </cell>
          <cell r="E643">
            <v>21.7</v>
          </cell>
          <cell r="F643">
            <v>0</v>
          </cell>
          <cell r="G643">
            <v>0</v>
          </cell>
        </row>
        <row r="644">
          <cell r="B644" t="str">
            <v>MHFPOB-17</v>
          </cell>
          <cell r="C644" t="str">
            <v>HF型(不带按钮)多點鎖</v>
          </cell>
          <cell r="D644" t="str">
            <v>只</v>
          </cell>
          <cell r="E644">
            <v>21.7</v>
          </cell>
          <cell r="F644">
            <v>0</v>
          </cell>
          <cell r="G644">
            <v>0</v>
          </cell>
        </row>
        <row r="645">
          <cell r="B645">
            <v>0</v>
          </cell>
          <cell r="C645">
            <v>0</v>
          </cell>
          <cell r="D645">
            <v>0</v>
          </cell>
          <cell r="F645">
            <v>0</v>
          </cell>
          <cell r="G645">
            <v>0</v>
          </cell>
        </row>
        <row r="646">
          <cell r="B646">
            <v>0</v>
          </cell>
          <cell r="C646">
            <v>0</v>
          </cell>
          <cell r="D646">
            <v>0</v>
          </cell>
          <cell r="E646" t="e">
            <v>#REF!</v>
          </cell>
          <cell r="F646">
            <v>0</v>
          </cell>
          <cell r="G646">
            <v>0</v>
          </cell>
        </row>
        <row r="647">
          <cell r="B647" t="str">
            <v>二十九. 1</v>
          </cell>
          <cell r="C647" t="str">
            <v>興發內開窗(1)配件</v>
          </cell>
          <cell r="E647" t="e">
            <v>#REF!</v>
          </cell>
        </row>
        <row r="648">
          <cell r="B648" t="str">
            <v>MPTTS</v>
          </cell>
          <cell r="C648" t="str">
            <v>内开内倒执手(24MM叉型)</v>
          </cell>
          <cell r="D648" t="str">
            <v>只</v>
          </cell>
          <cell r="E648">
            <v>45</v>
          </cell>
          <cell r="F648">
            <v>0</v>
          </cell>
          <cell r="G648">
            <v>0</v>
          </cell>
        </row>
        <row r="649">
          <cell r="B649" t="str">
            <v>MPTTP</v>
          </cell>
          <cell r="C649" t="str">
            <v>内开内倒执手(44MM叉型)</v>
          </cell>
          <cell r="D649" t="str">
            <v>只</v>
          </cell>
          <cell r="E649">
            <v>45</v>
          </cell>
          <cell r="F649">
            <v>0</v>
          </cell>
          <cell r="G649">
            <v>0</v>
          </cell>
        </row>
        <row r="650">
          <cell r="B650" t="str">
            <v>MPTTBS</v>
          </cell>
          <cell r="C650" t="str">
            <v>内开内倒执手(24MM叉型)</v>
          </cell>
          <cell r="D650" t="str">
            <v>只</v>
          </cell>
          <cell r="E650">
            <v>45</v>
          </cell>
          <cell r="F650">
            <v>0</v>
          </cell>
          <cell r="G650">
            <v>0</v>
          </cell>
        </row>
        <row r="651">
          <cell r="B651" t="str">
            <v>MPTT</v>
          </cell>
          <cell r="C651" t="str">
            <v>内开内倒单向执手</v>
          </cell>
          <cell r="D651" t="str">
            <v>只</v>
          </cell>
          <cell r="E651">
            <v>45</v>
          </cell>
          <cell r="F651">
            <v>0</v>
          </cell>
          <cell r="G651">
            <v>0</v>
          </cell>
        </row>
        <row r="652">
          <cell r="B652" t="str">
            <v>MPTD</v>
          </cell>
          <cell r="C652" t="str">
            <v>内开内倒双向执手</v>
          </cell>
          <cell r="D652" t="str">
            <v>只</v>
          </cell>
          <cell r="E652">
            <v>45</v>
          </cell>
        </row>
        <row r="653">
          <cell r="B653" t="str">
            <v>MTDC</v>
          </cell>
          <cell r="C653" t="str">
            <v xml:space="preserve">双脚连接块 </v>
          </cell>
          <cell r="D653" t="str">
            <v>只</v>
          </cell>
          <cell r="E653">
            <v>12</v>
          </cell>
        </row>
        <row r="654">
          <cell r="B654" t="str">
            <v>MTTSL</v>
          </cell>
          <cell r="C654" t="str">
            <v>内开内倾保险开关器</v>
          </cell>
          <cell r="D654" t="str">
            <v>只</v>
          </cell>
          <cell r="E654">
            <v>23.6</v>
          </cell>
        </row>
        <row r="655">
          <cell r="B655" t="str">
            <v>MPCA</v>
          </cell>
          <cell r="C655" t="str">
            <v>内开内倒上拉杆</v>
          </cell>
          <cell r="D655" t="str">
            <v>只</v>
          </cell>
          <cell r="E655">
            <v>79.8</v>
          </cell>
        </row>
        <row r="656">
          <cell r="B656" t="str">
            <v>MPCAS</v>
          </cell>
          <cell r="C656" t="str">
            <v>内开内倒(短)上拉杆</v>
          </cell>
          <cell r="D656" t="str">
            <v>只</v>
          </cell>
          <cell r="E656">
            <v>99.8</v>
          </cell>
        </row>
        <row r="657">
          <cell r="B657" t="str">
            <v>MSHB</v>
          </cell>
          <cell r="C657" t="str">
            <v xml:space="preserve">内开/内倾多点锁插锁 </v>
          </cell>
          <cell r="D657" t="str">
            <v>只</v>
          </cell>
          <cell r="E657">
            <v>7.5</v>
          </cell>
          <cell r="F657">
            <v>0</v>
          </cell>
          <cell r="G657">
            <v>0</v>
          </cell>
        </row>
        <row r="658">
          <cell r="B658" t="str">
            <v>MTAL</v>
          </cell>
          <cell r="C658" t="str">
            <v xml:space="preserve">内倾调节锁座 </v>
          </cell>
          <cell r="D658" t="str">
            <v>只</v>
          </cell>
          <cell r="E658">
            <v>9</v>
          </cell>
        </row>
        <row r="659">
          <cell r="B659" t="str">
            <v>MTLB</v>
          </cell>
          <cell r="C659" t="str">
            <v>内开内倒插锁杆</v>
          </cell>
          <cell r="D659" t="str">
            <v>只</v>
          </cell>
          <cell r="E659">
            <v>10</v>
          </cell>
          <cell r="F659">
            <v>0</v>
          </cell>
          <cell r="G659">
            <v>0</v>
          </cell>
        </row>
        <row r="660">
          <cell r="B660" t="str">
            <v>MSHL</v>
          </cell>
          <cell r="C660" t="str">
            <v>内开/内倾多点锁锁钉块</v>
          </cell>
          <cell r="D660" t="str">
            <v>只</v>
          </cell>
          <cell r="E660">
            <v>10</v>
          </cell>
          <cell r="F660">
            <v>0</v>
          </cell>
          <cell r="G660">
            <v>0</v>
          </cell>
        </row>
        <row r="661">
          <cell r="B661" t="str">
            <v>MTDD</v>
          </cell>
          <cell r="C661" t="str">
            <v>内开内倾多点锁长连接杆</v>
          </cell>
          <cell r="D661" t="str">
            <v>只</v>
          </cell>
          <cell r="E661">
            <v>16.5</v>
          </cell>
          <cell r="F661">
            <v>0</v>
          </cell>
          <cell r="G661">
            <v>0</v>
          </cell>
        </row>
        <row r="662">
          <cell r="B662" t="str">
            <v>MTDD-S</v>
          </cell>
          <cell r="C662" t="str">
            <v>内开内倾多点锁短连接杆</v>
          </cell>
          <cell r="D662" t="str">
            <v>只</v>
          </cell>
          <cell r="E662">
            <v>14.2</v>
          </cell>
          <cell r="F662">
            <v>0</v>
          </cell>
          <cell r="G662">
            <v>0</v>
          </cell>
        </row>
        <row r="663">
          <cell r="B663" t="str">
            <v>MPCT</v>
          </cell>
          <cell r="C663" t="str">
            <v>内开内倒傳動角</v>
          </cell>
          <cell r="D663" t="str">
            <v>只</v>
          </cell>
          <cell r="E663">
            <v>35</v>
          </cell>
          <cell r="F663">
            <v>0</v>
          </cell>
          <cell r="G663">
            <v>0</v>
          </cell>
        </row>
        <row r="664">
          <cell r="B664" t="str">
            <v>MTLK</v>
          </cell>
          <cell r="C664" t="str">
            <v>内开内倾插锁杆扣码</v>
          </cell>
          <cell r="D664" t="str">
            <v>只</v>
          </cell>
          <cell r="E664">
            <v>9</v>
          </cell>
          <cell r="F664">
            <v>0</v>
          </cell>
          <cell r="G664">
            <v>0</v>
          </cell>
        </row>
        <row r="665">
          <cell r="B665" t="str">
            <v>MPCL</v>
          </cell>
          <cell r="C665" t="str">
            <v>多點鎖锁钉</v>
          </cell>
          <cell r="D665" t="str">
            <v>只</v>
          </cell>
          <cell r="E665">
            <v>12</v>
          </cell>
          <cell r="F665">
            <v>0</v>
          </cell>
          <cell r="G665">
            <v>0</v>
          </cell>
        </row>
        <row r="666">
          <cell r="B666" t="str">
            <v>MPCL-9</v>
          </cell>
          <cell r="C666" t="str">
            <v>多點鎖锁钉-9MM高钉</v>
          </cell>
          <cell r="D666" t="str">
            <v>只</v>
          </cell>
          <cell r="E666">
            <v>12</v>
          </cell>
          <cell r="F666">
            <v>0</v>
          </cell>
          <cell r="G666">
            <v>0</v>
          </cell>
        </row>
        <row r="667">
          <cell r="B667" t="str">
            <v>NWSR</v>
          </cell>
          <cell r="C667" t="str">
            <v>内开内倾多点锁爬升块</v>
          </cell>
          <cell r="D667" t="str">
            <v>只</v>
          </cell>
          <cell r="E667">
            <v>2.5</v>
          </cell>
          <cell r="F667">
            <v>0</v>
          </cell>
          <cell r="G667">
            <v>0</v>
          </cell>
        </row>
        <row r="668">
          <cell r="B668" t="str">
            <v>KGS</v>
          </cell>
          <cell r="C668" t="str">
            <v>槽口锁块</v>
          </cell>
          <cell r="D668" t="str">
            <v>只</v>
          </cell>
          <cell r="E668">
            <v>6.3</v>
          </cell>
        </row>
        <row r="669">
          <cell r="B669" t="str">
            <v>MPTT-NH</v>
          </cell>
          <cell r="C669" t="str">
            <v>尼龙插锁插座</v>
          </cell>
          <cell r="D669" t="str">
            <v>只</v>
          </cell>
          <cell r="E669">
            <v>5.8</v>
          </cell>
          <cell r="F669">
            <v>0</v>
          </cell>
          <cell r="G669">
            <v>0</v>
          </cell>
        </row>
        <row r="670">
          <cell r="B670" t="str">
            <v>CJMP</v>
          </cell>
          <cell r="C670" t="str">
            <v>内开内倒小傳動角</v>
          </cell>
          <cell r="D670" t="str">
            <v>只</v>
          </cell>
          <cell r="E670">
            <v>49.5</v>
          </cell>
          <cell r="F670">
            <v>0</v>
          </cell>
          <cell r="G670">
            <v>0</v>
          </cell>
        </row>
        <row r="671">
          <cell r="B671">
            <v>0</v>
          </cell>
          <cell r="C671">
            <v>0</v>
          </cell>
          <cell r="D671">
            <v>0</v>
          </cell>
          <cell r="E671" t="e">
            <v>#REF!</v>
          </cell>
          <cell r="F671">
            <v>0</v>
          </cell>
          <cell r="G671">
            <v>0</v>
          </cell>
        </row>
        <row r="672">
          <cell r="B672">
            <v>0</v>
          </cell>
          <cell r="C672">
            <v>0</v>
          </cell>
          <cell r="D672">
            <v>0</v>
          </cell>
          <cell r="E672" t="e">
            <v>#REF!</v>
          </cell>
          <cell r="F672">
            <v>0</v>
          </cell>
          <cell r="G672">
            <v>0</v>
          </cell>
        </row>
        <row r="673">
          <cell r="B673">
            <v>0</v>
          </cell>
          <cell r="C673">
            <v>0</v>
          </cell>
          <cell r="D673">
            <v>0</v>
          </cell>
          <cell r="E673" t="e">
            <v>#REF!</v>
          </cell>
          <cell r="F673">
            <v>0</v>
          </cell>
          <cell r="G673">
            <v>0</v>
          </cell>
        </row>
        <row r="674">
          <cell r="B674" t="str">
            <v>HSH</v>
          </cell>
          <cell r="C674" t="str">
            <v>欧式内开窗合页</v>
          </cell>
          <cell r="D674" t="str">
            <v>只</v>
          </cell>
          <cell r="E674">
            <v>10.5</v>
          </cell>
          <cell r="F674">
            <v>0</v>
          </cell>
          <cell r="G674">
            <v>0</v>
          </cell>
        </row>
        <row r="675">
          <cell r="B675" t="str">
            <v>HSHS</v>
          </cell>
          <cell r="C675" t="str">
            <v>欧式内开窗合页</v>
          </cell>
          <cell r="D675" t="str">
            <v>只</v>
          </cell>
          <cell r="E675">
            <v>10.5</v>
          </cell>
          <cell r="F675">
            <v>0</v>
          </cell>
          <cell r="G675">
            <v>0</v>
          </cell>
        </row>
        <row r="676">
          <cell r="B676" t="str">
            <v>HSH50</v>
          </cell>
          <cell r="C676" t="str">
            <v>HSH50式内开窗合页</v>
          </cell>
          <cell r="D676" t="str">
            <v>只</v>
          </cell>
          <cell r="E676">
            <v>16</v>
          </cell>
          <cell r="F676">
            <v>0</v>
          </cell>
          <cell r="G676">
            <v>0</v>
          </cell>
        </row>
        <row r="677">
          <cell r="B677" t="str">
            <v>HHF50</v>
          </cell>
          <cell r="C677" t="str">
            <v>HHF50式内开窗合页</v>
          </cell>
          <cell r="D677" t="str">
            <v>只</v>
          </cell>
          <cell r="E677">
            <v>17</v>
          </cell>
          <cell r="F677">
            <v>0</v>
          </cell>
          <cell r="G677">
            <v>0</v>
          </cell>
        </row>
        <row r="678">
          <cell r="B678" t="str">
            <v>H50SH</v>
          </cell>
          <cell r="C678" t="str">
            <v>迅富 50合页</v>
          </cell>
          <cell r="D678" t="str">
            <v>只</v>
          </cell>
          <cell r="E678">
            <v>0</v>
          </cell>
          <cell r="F678">
            <v>0</v>
          </cell>
          <cell r="G678">
            <v>0</v>
          </cell>
        </row>
        <row r="679">
          <cell r="B679" t="str">
            <v>HSHN</v>
          </cell>
          <cell r="C679" t="str">
            <v>绿城欧式内开窗合页</v>
          </cell>
          <cell r="D679" t="str">
            <v>只</v>
          </cell>
          <cell r="E679">
            <v>11.6</v>
          </cell>
          <cell r="F679">
            <v>0</v>
          </cell>
          <cell r="G679">
            <v>0</v>
          </cell>
        </row>
        <row r="680">
          <cell r="B680" t="str">
            <v>HD50</v>
          </cell>
          <cell r="C680" t="str">
            <v>HD50门合页</v>
          </cell>
          <cell r="D680" t="str">
            <v>只</v>
          </cell>
          <cell r="E680">
            <v>16.5</v>
          </cell>
          <cell r="F680">
            <v>0</v>
          </cell>
          <cell r="G680">
            <v>0</v>
          </cell>
        </row>
        <row r="681">
          <cell r="B681" t="str">
            <v>DHMA</v>
          </cell>
          <cell r="C681" t="str">
            <v>三维调节合页</v>
          </cell>
          <cell r="D681" t="str">
            <v>只</v>
          </cell>
          <cell r="E681">
            <v>50</v>
          </cell>
          <cell r="F681">
            <v>0</v>
          </cell>
          <cell r="G681">
            <v>0</v>
          </cell>
        </row>
        <row r="682">
          <cell r="B682" t="str">
            <v>BHAO-103</v>
          </cell>
          <cell r="C682" t="str">
            <v>调节外开窗合页(103长)</v>
          </cell>
          <cell r="D682" t="str">
            <v>只</v>
          </cell>
          <cell r="E682">
            <v>12.5</v>
          </cell>
          <cell r="F682">
            <v>0</v>
          </cell>
          <cell r="G682">
            <v>0</v>
          </cell>
        </row>
        <row r="683">
          <cell r="B683" t="str">
            <v>BHAO-113</v>
          </cell>
          <cell r="C683" t="str">
            <v>调节平开门合页(113长)</v>
          </cell>
          <cell r="D683" t="str">
            <v>只</v>
          </cell>
          <cell r="E683">
            <v>14.3</v>
          </cell>
          <cell r="F683">
            <v>0</v>
          </cell>
          <cell r="G683">
            <v>0</v>
          </cell>
        </row>
        <row r="684">
          <cell r="B684" t="str">
            <v>MPCH</v>
          </cell>
          <cell r="C684" t="str">
            <v>内开内倾下合页</v>
          </cell>
          <cell r="D684" t="str">
            <v>只</v>
          </cell>
          <cell r="E684">
            <v>35.4</v>
          </cell>
        </row>
        <row r="685">
          <cell r="B685" t="str">
            <v>MPTH</v>
          </cell>
          <cell r="C685" t="str">
            <v>内开内倾顶合页</v>
          </cell>
          <cell r="D685" t="str">
            <v>只</v>
          </cell>
          <cell r="E685">
            <v>27.1</v>
          </cell>
          <cell r="F685">
            <v>0</v>
          </cell>
          <cell r="G685">
            <v>0</v>
          </cell>
        </row>
        <row r="686">
          <cell r="B686" t="str">
            <v>HRT</v>
          </cell>
          <cell r="C686" t="str">
            <v>非欧式内开窗合页</v>
          </cell>
          <cell r="D686" t="str">
            <v>只</v>
          </cell>
          <cell r="E686">
            <v>12</v>
          </cell>
          <cell r="F686">
            <v>0</v>
          </cell>
          <cell r="G686">
            <v>0</v>
          </cell>
        </row>
        <row r="687">
          <cell r="B687" t="str">
            <v>HC90</v>
          </cell>
          <cell r="C687" t="str">
            <v>HC型合页-骨白色</v>
          </cell>
          <cell r="D687" t="str">
            <v>只</v>
          </cell>
          <cell r="E687">
            <v>16</v>
          </cell>
          <cell r="F687">
            <v>0</v>
          </cell>
          <cell r="G687">
            <v>0</v>
          </cell>
        </row>
        <row r="688">
          <cell r="B688">
            <v>0</v>
          </cell>
          <cell r="C688">
            <v>0</v>
          </cell>
          <cell r="D688">
            <v>0</v>
          </cell>
          <cell r="E688" t="e">
            <v>#REF!</v>
          </cell>
          <cell r="F688">
            <v>0</v>
          </cell>
        </row>
        <row r="689">
          <cell r="B689" t="str">
            <v>DRN-ZP</v>
          </cell>
          <cell r="C689" t="str">
            <v>趟門尼龍轆 - 電彩</v>
          </cell>
          <cell r="D689" t="str">
            <v>只</v>
          </cell>
          <cell r="E689">
            <v>8.6999999999999993</v>
          </cell>
          <cell r="F689">
            <v>0</v>
          </cell>
          <cell r="G689">
            <v>0</v>
          </cell>
        </row>
        <row r="690">
          <cell r="B690" t="str">
            <v>DRB-ZP</v>
          </cell>
          <cell r="C690" t="str">
            <v>趟門铜轆 - 電彩</v>
          </cell>
          <cell r="D690" t="str">
            <v>只</v>
          </cell>
          <cell r="E690">
            <v>23.3</v>
          </cell>
          <cell r="F690">
            <v>0</v>
          </cell>
          <cell r="G690">
            <v>0</v>
          </cell>
        </row>
        <row r="691">
          <cell r="B691" t="str">
            <v>SDRZ</v>
          </cell>
          <cell r="C691" t="str">
            <v>鋅合金趟門轆</v>
          </cell>
          <cell r="D691" t="str">
            <v>只</v>
          </cell>
          <cell r="E691" t="e">
            <v>#REF!</v>
          </cell>
          <cell r="F691">
            <v>0</v>
          </cell>
          <cell r="G691">
            <v>0</v>
          </cell>
        </row>
        <row r="692">
          <cell r="B692" t="str">
            <v>SDRZ-B</v>
          </cell>
          <cell r="C692" t="str">
            <v>鋅合金趟門轆(軸承轆)</v>
          </cell>
          <cell r="D692" t="str">
            <v>只</v>
          </cell>
          <cell r="E692">
            <v>11</v>
          </cell>
          <cell r="F692">
            <v>0</v>
          </cell>
          <cell r="G692">
            <v>0</v>
          </cell>
        </row>
        <row r="693">
          <cell r="B693" t="str">
            <v>SSDR</v>
          </cell>
          <cell r="C693" t="str">
            <v>大不锈钢趟窗辘</v>
          </cell>
          <cell r="D693" t="str">
            <v>只</v>
          </cell>
          <cell r="E693" t="e">
            <v>#REF!</v>
          </cell>
          <cell r="F693">
            <v>0</v>
          </cell>
        </row>
        <row r="694">
          <cell r="B694" t="str">
            <v>SA2001</v>
          </cell>
          <cell r="C694" t="str">
            <v>2001型双滚轮</v>
          </cell>
          <cell r="D694" t="str">
            <v>只</v>
          </cell>
          <cell r="E694">
            <v>41.5</v>
          </cell>
          <cell r="F694">
            <v>0</v>
          </cell>
          <cell r="G694">
            <v>0</v>
          </cell>
        </row>
        <row r="695">
          <cell r="B695" t="str">
            <v>SSWR</v>
          </cell>
          <cell r="C695" t="str">
            <v>小不锈钢趟窗辘</v>
          </cell>
          <cell r="D695" t="str">
            <v>只</v>
          </cell>
          <cell r="E695">
            <v>5.5</v>
          </cell>
          <cell r="F695">
            <v>0</v>
          </cell>
        </row>
        <row r="696">
          <cell r="B696" t="str">
            <v>SD90</v>
          </cell>
          <cell r="C696" t="str">
            <v>95趟门双滚辘</v>
          </cell>
          <cell r="D696" t="str">
            <v>只</v>
          </cell>
          <cell r="E696">
            <v>0</v>
          </cell>
          <cell r="F696">
            <v>0</v>
          </cell>
          <cell r="G696">
            <v>0</v>
          </cell>
        </row>
        <row r="697">
          <cell r="B697" t="str">
            <v>SD70D</v>
          </cell>
          <cell r="C697" t="str">
            <v>70型节能趟窗滚轮(双)</v>
          </cell>
          <cell r="D697" t="str">
            <v>只</v>
          </cell>
          <cell r="E697">
            <v>24</v>
          </cell>
          <cell r="F697">
            <v>0</v>
          </cell>
          <cell r="G697">
            <v>0</v>
          </cell>
        </row>
        <row r="698">
          <cell r="B698" t="str">
            <v>SAEA73BD</v>
          </cell>
          <cell r="C698" t="str">
            <v>鸿恒基EA73B铝合金轴承趟门双滚轮</v>
          </cell>
          <cell r="D698" t="str">
            <v>只</v>
          </cell>
          <cell r="E698">
            <v>21</v>
          </cell>
          <cell r="F698">
            <v>0</v>
          </cell>
          <cell r="G698">
            <v>0</v>
          </cell>
        </row>
        <row r="699">
          <cell r="B699" t="str">
            <v>SAEA73B</v>
          </cell>
          <cell r="C699" t="str">
            <v>鸿恒基EA73B铝合金轴承趟门单滚轮</v>
          </cell>
          <cell r="D699" t="str">
            <v>只</v>
          </cell>
          <cell r="E699">
            <v>11</v>
          </cell>
          <cell r="F699">
            <v>0</v>
          </cell>
          <cell r="G699">
            <v>0</v>
          </cell>
        </row>
        <row r="700">
          <cell r="B700" t="str">
            <v>NRCT</v>
          </cell>
          <cell r="C700" t="str">
            <v>趟門尼龍頂蓋</v>
          </cell>
          <cell r="D700" t="str">
            <v>只</v>
          </cell>
          <cell r="E700" t="e">
            <v>#REF!</v>
          </cell>
          <cell r="F700">
            <v>0</v>
          </cell>
          <cell r="G700">
            <v>0</v>
          </cell>
        </row>
        <row r="701">
          <cell r="B701" t="str">
            <v>NRCB</v>
          </cell>
          <cell r="C701" t="str">
            <v>趟門尼龍底蓋</v>
          </cell>
          <cell r="D701" t="str">
            <v>只</v>
          </cell>
          <cell r="E701" t="e">
            <v>#REF!</v>
          </cell>
          <cell r="F701">
            <v>0</v>
          </cell>
          <cell r="G701">
            <v>0</v>
          </cell>
        </row>
        <row r="702">
          <cell r="B702" t="str">
            <v>NRC</v>
          </cell>
          <cell r="C702" t="str">
            <v>趟門尼龍蓋</v>
          </cell>
          <cell r="D702" t="str">
            <v>只</v>
          </cell>
          <cell r="E702" t="e">
            <v>#REF!</v>
          </cell>
          <cell r="F702">
            <v>0</v>
          </cell>
          <cell r="G702">
            <v>0</v>
          </cell>
        </row>
        <row r="703">
          <cell r="B703" t="str">
            <v>NRCT</v>
          </cell>
          <cell r="C703" t="str">
            <v>趟門尼龍頂蓋(新)</v>
          </cell>
          <cell r="D703" t="str">
            <v>只</v>
          </cell>
          <cell r="E703" t="e">
            <v>#REF!</v>
          </cell>
          <cell r="F703">
            <v>0</v>
          </cell>
          <cell r="G703">
            <v>0</v>
          </cell>
        </row>
        <row r="704">
          <cell r="B704" t="str">
            <v>NRCB</v>
          </cell>
          <cell r="C704" t="str">
            <v>趟門尼龍底蓋(新)</v>
          </cell>
          <cell r="D704" t="str">
            <v>只</v>
          </cell>
          <cell r="E704" t="e">
            <v>#REF!</v>
          </cell>
          <cell r="F704">
            <v>0</v>
          </cell>
          <cell r="G704">
            <v>0</v>
          </cell>
        </row>
        <row r="705">
          <cell r="B705" t="str">
            <v>NRC</v>
          </cell>
          <cell r="C705" t="str">
            <v>趟門尼龍蓋(新)</v>
          </cell>
          <cell r="D705" t="str">
            <v>只</v>
          </cell>
          <cell r="E705" t="e">
            <v>#REF!</v>
          </cell>
          <cell r="F705">
            <v>0</v>
          </cell>
          <cell r="G705">
            <v>0</v>
          </cell>
        </row>
        <row r="706">
          <cell r="B706" t="str">
            <v>NRC70</v>
          </cell>
          <cell r="C706" t="str">
            <v>70趟門尼龍蓋</v>
          </cell>
          <cell r="D706" t="str">
            <v>只</v>
          </cell>
          <cell r="E706" t="e">
            <v>#REF!</v>
          </cell>
          <cell r="F706">
            <v>0</v>
          </cell>
          <cell r="G706">
            <v>0</v>
          </cell>
        </row>
        <row r="707">
          <cell r="B707" t="str">
            <v>NRCT70</v>
          </cell>
          <cell r="C707" t="str">
            <v>70趟門尼龍頂蓋</v>
          </cell>
          <cell r="D707" t="str">
            <v>只</v>
          </cell>
          <cell r="E707" t="e">
            <v>#REF!</v>
          </cell>
          <cell r="F707">
            <v>0</v>
          </cell>
          <cell r="G707">
            <v>0</v>
          </cell>
        </row>
        <row r="708">
          <cell r="B708" t="str">
            <v>SD70-NWC</v>
          </cell>
          <cell r="C708" t="str">
            <v>趟窗尼龍蓋</v>
          </cell>
          <cell r="D708" t="str">
            <v>只</v>
          </cell>
          <cell r="E708">
            <v>1</v>
          </cell>
          <cell r="F708">
            <v>0</v>
          </cell>
          <cell r="G708">
            <v>0</v>
          </cell>
        </row>
        <row r="709">
          <cell r="B709" t="str">
            <v>NAL</v>
          </cell>
          <cell r="C709" t="str">
            <v>铝料盖</v>
          </cell>
          <cell r="D709" t="str">
            <v>只</v>
          </cell>
          <cell r="E709">
            <v>3</v>
          </cell>
          <cell r="F709">
            <v>0</v>
          </cell>
          <cell r="G709">
            <v>0</v>
          </cell>
        </row>
        <row r="710">
          <cell r="B710">
            <v>0</v>
          </cell>
          <cell r="C710">
            <v>0</v>
          </cell>
          <cell r="D710">
            <v>0</v>
          </cell>
          <cell r="E710" t="e">
            <v>#REF!</v>
          </cell>
          <cell r="F710">
            <v>0</v>
          </cell>
          <cell r="G710">
            <v>0</v>
          </cell>
        </row>
        <row r="711">
          <cell r="B711" t="str">
            <v>EA73D</v>
          </cell>
          <cell r="C711" t="str">
            <v>趟门铜辘</v>
          </cell>
          <cell r="D711" t="str">
            <v>只</v>
          </cell>
          <cell r="E711" t="e">
            <v>#REF!</v>
          </cell>
        </row>
        <row r="712">
          <cell r="B712" t="str">
            <v xml:space="preserve">EA73D </v>
          </cell>
          <cell r="C712" t="str">
            <v>趟门辘</v>
          </cell>
          <cell r="D712" t="str">
            <v>只</v>
          </cell>
          <cell r="E712" t="e">
            <v>#REF!</v>
          </cell>
        </row>
        <row r="713">
          <cell r="B713">
            <v>0</v>
          </cell>
          <cell r="C713">
            <v>0</v>
          </cell>
          <cell r="D713">
            <v>0</v>
          </cell>
          <cell r="E713" t="e">
            <v>#REF!</v>
          </cell>
        </row>
        <row r="714">
          <cell r="B714">
            <v>0</v>
          </cell>
          <cell r="C714">
            <v>0</v>
          </cell>
          <cell r="D714">
            <v>0</v>
          </cell>
          <cell r="E714" t="e">
            <v>#REF!</v>
          </cell>
        </row>
        <row r="715">
          <cell r="E715" t="e">
            <v>#REF!</v>
          </cell>
        </row>
        <row r="716">
          <cell r="B716" t="str">
            <v>NS50TB</v>
          </cell>
          <cell r="C716" t="str">
            <v>兴发50断桥行位胶</v>
          </cell>
          <cell r="D716" t="str">
            <v>只</v>
          </cell>
          <cell r="E716" t="e">
            <v>#REF!</v>
          </cell>
        </row>
        <row r="717">
          <cell r="B717" t="str">
            <v>50DQ-RS</v>
          </cell>
          <cell r="C717" t="str">
            <v>兴发50断桥连接螺丝</v>
          </cell>
          <cell r="D717" t="str">
            <v>只</v>
          </cell>
          <cell r="E717" t="e">
            <v>#REF!</v>
          </cell>
        </row>
        <row r="718">
          <cell r="B718">
            <v>0</v>
          </cell>
          <cell r="C718">
            <v>0</v>
          </cell>
          <cell r="D718">
            <v>0</v>
          </cell>
          <cell r="E718" t="e">
            <v>#REF!</v>
          </cell>
        </row>
        <row r="719">
          <cell r="B719" t="str">
            <v>CAJ-0.8</v>
          </cell>
          <cell r="C719" t="str">
            <v>HF型不锈钢窗角片(0.8MM厚)</v>
          </cell>
          <cell r="D719" t="str">
            <v>只</v>
          </cell>
          <cell r="E719" t="e">
            <v>#REF!</v>
          </cell>
        </row>
        <row r="720">
          <cell r="B720" t="str">
            <v>CAJ-0.9</v>
          </cell>
          <cell r="C720" t="str">
            <v>HF型不锈钢窗角片(0.9MM厚)</v>
          </cell>
          <cell r="D720" t="str">
            <v>只</v>
          </cell>
          <cell r="E720" t="e">
            <v>#REF!</v>
          </cell>
        </row>
        <row r="721">
          <cell r="B721">
            <v>0</v>
          </cell>
          <cell r="C721">
            <v>0</v>
          </cell>
          <cell r="D721">
            <v>0</v>
          </cell>
          <cell r="E721" t="e">
            <v>#REF!</v>
          </cell>
        </row>
        <row r="722">
          <cell r="B722" t="str">
            <v>N5005/5006</v>
          </cell>
          <cell r="C722" t="str">
            <v>50料大小斜面傍膠</v>
          </cell>
          <cell r="D722" t="str">
            <v>套</v>
          </cell>
          <cell r="E722">
            <v>1.8</v>
          </cell>
        </row>
        <row r="723">
          <cell r="B723" t="str">
            <v>N4005/4006</v>
          </cell>
          <cell r="C723" t="str">
            <v>40料厚泊斜面傍膠</v>
          </cell>
          <cell r="D723" t="str">
            <v>套</v>
          </cell>
          <cell r="E723">
            <v>1.8</v>
          </cell>
        </row>
        <row r="724">
          <cell r="B724" t="str">
            <v>NBSS/NBSF</v>
          </cell>
          <cell r="C724" t="str">
            <v>大小窗扇扣碼</v>
          </cell>
          <cell r="D724" t="str">
            <v>套</v>
          </cell>
          <cell r="E724">
            <v>1.8</v>
          </cell>
        </row>
        <row r="725">
          <cell r="B725" t="str">
            <v>N4005</v>
          </cell>
          <cell r="C725" t="str">
            <v>40料厚斜面傍膠</v>
          </cell>
          <cell r="D725" t="str">
            <v>只</v>
          </cell>
          <cell r="E725">
            <v>0.9</v>
          </cell>
        </row>
        <row r="726">
          <cell r="B726" t="str">
            <v>N4006</v>
          </cell>
          <cell r="C726" t="str">
            <v>40料泊斜面傍膠</v>
          </cell>
          <cell r="D726" t="str">
            <v>只</v>
          </cell>
          <cell r="E726">
            <v>0.9</v>
          </cell>
        </row>
        <row r="727">
          <cell r="B727" t="str">
            <v>YKKHK-5005</v>
          </cell>
          <cell r="C727" t="str">
            <v>50料小斜面傍膠</v>
          </cell>
          <cell r="D727" t="str">
            <v>只</v>
          </cell>
          <cell r="E727">
            <v>0.9</v>
          </cell>
          <cell r="F727">
            <v>0</v>
          </cell>
          <cell r="G727">
            <v>0</v>
          </cell>
        </row>
        <row r="728">
          <cell r="B728" t="str">
            <v>YKKHK-5006</v>
          </cell>
          <cell r="C728" t="str">
            <v>50料大斜面傍膠</v>
          </cell>
          <cell r="D728" t="str">
            <v>只</v>
          </cell>
          <cell r="E728">
            <v>0.9</v>
          </cell>
          <cell r="F728">
            <v>0</v>
          </cell>
          <cell r="G728">
            <v>0</v>
          </cell>
        </row>
        <row r="729">
          <cell r="B729">
            <v>0</v>
          </cell>
          <cell r="C729">
            <v>0</v>
          </cell>
          <cell r="D729">
            <v>0</v>
          </cell>
          <cell r="E729" t="e">
            <v>#REF!</v>
          </cell>
        </row>
        <row r="730">
          <cell r="B730" t="str">
            <v>NRT</v>
          </cell>
          <cell r="C730" t="str">
            <v>趟門頂料膠</v>
          </cell>
          <cell r="D730" t="str">
            <v>只</v>
          </cell>
          <cell r="E730">
            <v>1.6</v>
          </cell>
        </row>
        <row r="731">
          <cell r="B731" t="str">
            <v>NRB</v>
          </cell>
          <cell r="C731" t="str">
            <v>趟門底料膠</v>
          </cell>
          <cell r="D731" t="str">
            <v>只</v>
          </cell>
          <cell r="E731">
            <v>1.6</v>
          </cell>
          <cell r="F731">
            <v>0</v>
          </cell>
          <cell r="G731">
            <v>0</v>
          </cell>
        </row>
        <row r="732">
          <cell r="B732" t="str">
            <v>NRB-S</v>
          </cell>
          <cell r="C732" t="str">
            <v>趟門底料防撞膠</v>
          </cell>
          <cell r="D732" t="str">
            <v>只</v>
          </cell>
          <cell r="E732">
            <v>1</v>
          </cell>
          <cell r="F732">
            <v>0</v>
          </cell>
          <cell r="G732">
            <v>0</v>
          </cell>
        </row>
        <row r="733">
          <cell r="B733">
            <v>0</v>
          </cell>
          <cell r="C733">
            <v>0</v>
          </cell>
          <cell r="D733">
            <v>0</v>
          </cell>
          <cell r="E733" t="e">
            <v>#REF!</v>
          </cell>
          <cell r="F733">
            <v>0</v>
          </cell>
        </row>
        <row r="734">
          <cell r="B734" t="str">
            <v>XF2001-A</v>
          </cell>
          <cell r="C734" t="str">
            <v>2001趟門-光底膠(22MM高)</v>
          </cell>
          <cell r="D734" t="str">
            <v>只</v>
          </cell>
          <cell r="E734">
            <v>1.6</v>
          </cell>
          <cell r="F734">
            <v>0</v>
          </cell>
          <cell r="G734">
            <v>0</v>
          </cell>
        </row>
        <row r="735">
          <cell r="B735" t="str">
            <v>XF2001-B</v>
          </cell>
          <cell r="C735" t="str">
            <v>2001趟門-光顶膠(22MM高)</v>
          </cell>
          <cell r="D735" t="str">
            <v>只</v>
          </cell>
          <cell r="E735">
            <v>1.6</v>
          </cell>
          <cell r="F735">
            <v>0</v>
          </cell>
          <cell r="G735">
            <v>0</v>
          </cell>
        </row>
        <row r="736">
          <cell r="B736" t="str">
            <v>XF2001-D</v>
          </cell>
          <cell r="C736" t="str">
            <v>2001趟門-勾底膠(30.7MM高)</v>
          </cell>
          <cell r="D736" t="str">
            <v>只</v>
          </cell>
          <cell r="E736">
            <v>1.6</v>
          </cell>
          <cell r="F736">
            <v>0</v>
          </cell>
          <cell r="G736">
            <v>0</v>
          </cell>
        </row>
        <row r="737">
          <cell r="B737" t="str">
            <v>XF2001-C</v>
          </cell>
          <cell r="C737" t="str">
            <v>2001趟門-勾顶膠(30.7MM高)</v>
          </cell>
          <cell r="D737" t="str">
            <v>只</v>
          </cell>
          <cell r="E737">
            <v>1.6</v>
          </cell>
          <cell r="F737">
            <v>0</v>
          </cell>
          <cell r="G737">
            <v>0</v>
          </cell>
        </row>
        <row r="738">
          <cell r="B738" t="str">
            <v>ZCA-N</v>
          </cell>
          <cell r="C738" t="str">
            <v>趟门防撞胶(大小)</v>
          </cell>
          <cell r="D738" t="str">
            <v>只</v>
          </cell>
          <cell r="E738">
            <v>1</v>
          </cell>
          <cell r="F738">
            <v>0</v>
          </cell>
          <cell r="G738">
            <v>0</v>
          </cell>
        </row>
        <row r="739">
          <cell r="B739">
            <v>0</v>
          </cell>
          <cell r="C739">
            <v>0</v>
          </cell>
          <cell r="D739">
            <v>0</v>
          </cell>
          <cell r="E739" t="e">
            <v>#REF!</v>
          </cell>
          <cell r="F739">
            <v>0</v>
          </cell>
          <cell r="G739">
            <v>0</v>
          </cell>
        </row>
        <row r="740">
          <cell r="B740" t="str">
            <v>NT</v>
          </cell>
          <cell r="C740" t="str">
            <v>鸿恒基EA73B趟门料尼龙顶盖</v>
          </cell>
          <cell r="D740" t="str">
            <v>只</v>
          </cell>
          <cell r="E740" t="e">
            <v>#REF!</v>
          </cell>
          <cell r="F740">
            <v>0</v>
          </cell>
          <cell r="G740">
            <v>0</v>
          </cell>
        </row>
        <row r="741">
          <cell r="B741" t="str">
            <v>NT-A</v>
          </cell>
          <cell r="C741" t="str">
            <v>鸿恒基EA73B趟门料尼龙顶盖A</v>
          </cell>
          <cell r="D741" t="str">
            <v>只</v>
          </cell>
          <cell r="E741" t="e">
            <v>#REF!</v>
          </cell>
          <cell r="F741">
            <v>0</v>
          </cell>
          <cell r="G741">
            <v>0</v>
          </cell>
        </row>
        <row r="742">
          <cell r="B742" t="str">
            <v>NB</v>
          </cell>
          <cell r="C742" t="str">
            <v>鸿恒基EA73B趟门料尼龙底盖</v>
          </cell>
          <cell r="D742" t="str">
            <v>只</v>
          </cell>
          <cell r="E742" t="e">
            <v>#REF!</v>
          </cell>
          <cell r="F742">
            <v>0</v>
          </cell>
          <cell r="G742">
            <v>0</v>
          </cell>
        </row>
        <row r="743">
          <cell r="B743" t="str">
            <v>NB-A-YT</v>
          </cell>
          <cell r="C743" t="str">
            <v>源泰JP58用尼龍墊塊(多點鎖)11.7*9.25MM高</v>
          </cell>
          <cell r="D743" t="str">
            <v>只</v>
          </cell>
          <cell r="E743" t="e">
            <v>#REF!</v>
          </cell>
          <cell r="F743">
            <v>0</v>
          </cell>
          <cell r="G743">
            <v>0</v>
          </cell>
        </row>
        <row r="744">
          <cell r="B744" t="str">
            <v>LA-400</v>
          </cell>
          <cell r="C744" t="str">
            <v>400MM鋁巴</v>
          </cell>
          <cell r="D744" t="str">
            <v>支</v>
          </cell>
          <cell r="E744" t="e">
            <v>#REF!</v>
          </cell>
          <cell r="F744">
            <v>0</v>
          </cell>
          <cell r="G744">
            <v>0</v>
          </cell>
        </row>
        <row r="745">
          <cell r="B745" t="str">
            <v>LA-600</v>
          </cell>
          <cell r="C745" t="str">
            <v>600MM鋁巴</v>
          </cell>
          <cell r="D745" t="str">
            <v>支</v>
          </cell>
          <cell r="E745" t="e">
            <v>#REF!</v>
          </cell>
        </row>
        <row r="746">
          <cell r="B746" t="str">
            <v>LA-800</v>
          </cell>
          <cell r="C746" t="str">
            <v>800MM鋁巴</v>
          </cell>
          <cell r="D746" t="str">
            <v>支</v>
          </cell>
          <cell r="E746" t="e">
            <v>#REF!</v>
          </cell>
        </row>
        <row r="747">
          <cell r="B747" t="str">
            <v>LA-1000</v>
          </cell>
          <cell r="C747" t="str">
            <v>1000MM鋁巴</v>
          </cell>
          <cell r="D747" t="str">
            <v>支</v>
          </cell>
          <cell r="E747" t="e">
            <v>#REF!</v>
          </cell>
        </row>
        <row r="748">
          <cell r="B748" t="str">
            <v>LA-1200</v>
          </cell>
          <cell r="C748" t="str">
            <v>1200MM鋁巴</v>
          </cell>
          <cell r="D748" t="str">
            <v>支</v>
          </cell>
          <cell r="E748">
            <v>6.6</v>
          </cell>
        </row>
        <row r="749">
          <cell r="B749" t="str">
            <v>LA-2000</v>
          </cell>
          <cell r="C749" t="str">
            <v>2000MM鋁巴</v>
          </cell>
          <cell r="D749" t="str">
            <v>支</v>
          </cell>
          <cell r="E749" t="e">
            <v>#REF!</v>
          </cell>
        </row>
        <row r="750">
          <cell r="B750" t="str">
            <v>ALB-400-2</v>
          </cell>
          <cell r="C750" t="str">
            <v>400MM长推拉杆-2点</v>
          </cell>
          <cell r="D750" t="str">
            <v>支</v>
          </cell>
          <cell r="E750">
            <v>9.1999999999999993</v>
          </cell>
        </row>
        <row r="751">
          <cell r="B751" t="str">
            <v>ALB-600-2</v>
          </cell>
          <cell r="C751" t="str">
            <v>600MM长推拉杆-2点</v>
          </cell>
          <cell r="D751" t="str">
            <v>支</v>
          </cell>
          <cell r="E751">
            <v>10.6</v>
          </cell>
        </row>
        <row r="752">
          <cell r="B752" t="str">
            <v>ALB-800-2</v>
          </cell>
          <cell r="C752" t="str">
            <v>800MM长推拉杆 - 2点</v>
          </cell>
          <cell r="D752" t="str">
            <v>支</v>
          </cell>
          <cell r="E752">
            <v>11.5</v>
          </cell>
        </row>
        <row r="753">
          <cell r="B753" t="str">
            <v>ALB-1000-2</v>
          </cell>
          <cell r="C753" t="str">
            <v>1000MM长推拉杆 - 2点</v>
          </cell>
          <cell r="D753" t="str">
            <v>支</v>
          </cell>
          <cell r="E753">
            <v>12.5</v>
          </cell>
        </row>
        <row r="754">
          <cell r="B754" t="str">
            <v>ALB-1200-2</v>
          </cell>
          <cell r="C754" t="str">
            <v>1200MM长推拉杆 - 2点</v>
          </cell>
          <cell r="D754" t="str">
            <v>支</v>
          </cell>
          <cell r="E754">
            <v>13.3</v>
          </cell>
        </row>
        <row r="755">
          <cell r="B755">
            <v>0</v>
          </cell>
          <cell r="C755">
            <v>0</v>
          </cell>
          <cell r="D755">
            <v>0</v>
          </cell>
          <cell r="E755" t="e">
            <v>#REF!</v>
          </cell>
          <cell r="F755">
            <v>0</v>
          </cell>
          <cell r="G755">
            <v>0</v>
          </cell>
        </row>
        <row r="756">
          <cell r="B756" t="str">
            <v>ALB-800-3</v>
          </cell>
          <cell r="C756" t="str">
            <v>800MM长推拉杆 - 3点</v>
          </cell>
          <cell r="D756" t="str">
            <v>支</v>
          </cell>
          <cell r="E756">
            <v>14.3</v>
          </cell>
          <cell r="F756">
            <v>0</v>
          </cell>
          <cell r="G756">
            <v>0</v>
          </cell>
        </row>
        <row r="757">
          <cell r="B757" t="str">
            <v>ALB-1000-3</v>
          </cell>
          <cell r="C757" t="str">
            <v>1000MM长推拉杆 - 3点</v>
          </cell>
          <cell r="D757" t="str">
            <v>支</v>
          </cell>
          <cell r="E757">
            <v>15.3</v>
          </cell>
          <cell r="F757">
            <v>0</v>
          </cell>
          <cell r="G757">
            <v>0</v>
          </cell>
        </row>
        <row r="758">
          <cell r="B758" t="str">
            <v>ALB-1200-3</v>
          </cell>
          <cell r="C758" t="str">
            <v>1200MM长推拉杆 - 3点</v>
          </cell>
          <cell r="D758" t="str">
            <v>支</v>
          </cell>
          <cell r="E758">
            <v>16</v>
          </cell>
          <cell r="F758">
            <v>0</v>
          </cell>
          <cell r="G758">
            <v>0</v>
          </cell>
        </row>
        <row r="759">
          <cell r="B759">
            <v>0</v>
          </cell>
          <cell r="C759">
            <v>0</v>
          </cell>
          <cell r="D759">
            <v>0</v>
          </cell>
          <cell r="E759" t="e">
            <v>#REF!</v>
          </cell>
          <cell r="F759">
            <v>0</v>
          </cell>
          <cell r="G759">
            <v>0</v>
          </cell>
        </row>
        <row r="760">
          <cell r="B760" t="str">
            <v>ALB130-A-400-2</v>
          </cell>
          <cell r="C760" t="str">
            <v>130传动盒用铝推拉杆 - 2点 (A/B款各)</v>
          </cell>
          <cell r="D760" t="str">
            <v>支</v>
          </cell>
          <cell r="E760">
            <v>9.1999999999999993</v>
          </cell>
          <cell r="F760">
            <v>0</v>
          </cell>
          <cell r="G760">
            <v>0</v>
          </cell>
        </row>
        <row r="761">
          <cell r="B761" t="str">
            <v>ALB130-A-600-2</v>
          </cell>
          <cell r="C761" t="str">
            <v>130传动盒用铝推拉杆 - 2点 (A/B款各)</v>
          </cell>
          <cell r="D761" t="str">
            <v>支</v>
          </cell>
          <cell r="E761">
            <v>10.6</v>
          </cell>
          <cell r="F761">
            <v>0</v>
          </cell>
          <cell r="G761">
            <v>0</v>
          </cell>
        </row>
        <row r="762">
          <cell r="B762" t="str">
            <v>ALB130-A-800-2</v>
          </cell>
          <cell r="C762" t="str">
            <v>130传动盒用铝推拉杆 - 2点 (A/B款各)</v>
          </cell>
          <cell r="D762" t="str">
            <v>支</v>
          </cell>
          <cell r="E762">
            <v>11.5</v>
          </cell>
          <cell r="F762">
            <v>0</v>
          </cell>
          <cell r="G762">
            <v>0</v>
          </cell>
        </row>
        <row r="763">
          <cell r="B763" t="str">
            <v>ALB130-A-1000-2</v>
          </cell>
          <cell r="C763" t="str">
            <v>130传动盒用铝推拉杆 - 2点 (A/B款各)</v>
          </cell>
          <cell r="D763" t="str">
            <v>支</v>
          </cell>
          <cell r="E763">
            <v>12.5</v>
          </cell>
          <cell r="F763">
            <v>0</v>
          </cell>
          <cell r="G763">
            <v>0</v>
          </cell>
        </row>
        <row r="764">
          <cell r="B764" t="str">
            <v>ALB130-A-1200-2</v>
          </cell>
          <cell r="C764" t="str">
            <v>1200MM长推拉杆 - 2点</v>
          </cell>
          <cell r="D764" t="str">
            <v>支</v>
          </cell>
          <cell r="E764">
            <v>13.3</v>
          </cell>
          <cell r="F764">
            <v>0</v>
          </cell>
          <cell r="G764">
            <v>0</v>
          </cell>
        </row>
        <row r="765">
          <cell r="B765" t="str">
            <v>ALB130-A-1200-4</v>
          </cell>
          <cell r="C765" t="str">
            <v>1200MM长推拉杆 - 4点</v>
          </cell>
          <cell r="D765" t="str">
            <v>支</v>
          </cell>
          <cell r="E765">
            <v>15</v>
          </cell>
          <cell r="F765">
            <v>0</v>
          </cell>
          <cell r="G765">
            <v>0</v>
          </cell>
        </row>
        <row r="766">
          <cell r="B766" t="str">
            <v>ALB130-B-800-2</v>
          </cell>
          <cell r="C766" t="str">
            <v>130传动盒用铝推拉杆 - 2点 (A/B款各)</v>
          </cell>
          <cell r="D766" t="str">
            <v>支</v>
          </cell>
          <cell r="E766">
            <v>11.5</v>
          </cell>
          <cell r="F766">
            <v>0</v>
          </cell>
          <cell r="G766">
            <v>0</v>
          </cell>
        </row>
        <row r="767">
          <cell r="B767" t="str">
            <v>ALB130-B-1200-2</v>
          </cell>
          <cell r="C767" t="str">
            <v>1200MM长推拉杆 - 2点</v>
          </cell>
          <cell r="D767" t="str">
            <v>支</v>
          </cell>
          <cell r="E767">
            <v>13.3</v>
          </cell>
          <cell r="F767">
            <v>0</v>
          </cell>
          <cell r="G767">
            <v>0</v>
          </cell>
        </row>
        <row r="768">
          <cell r="B768" t="str">
            <v>ALB130(8)-B-1600-3</v>
          </cell>
          <cell r="C768" t="str">
            <v>130传动盒用铝推拉杆 - 3点 (A/B款各)</v>
          </cell>
          <cell r="D768" t="str">
            <v>支</v>
          </cell>
          <cell r="E768">
            <v>14</v>
          </cell>
          <cell r="F768">
            <v>0</v>
          </cell>
          <cell r="G768">
            <v>0</v>
          </cell>
        </row>
        <row r="769">
          <cell r="B769">
            <v>0</v>
          </cell>
          <cell r="C769">
            <v>0</v>
          </cell>
          <cell r="D769">
            <v>0</v>
          </cell>
          <cell r="E769">
            <v>0</v>
          </cell>
          <cell r="F769">
            <v>0</v>
          </cell>
          <cell r="G769">
            <v>0</v>
          </cell>
        </row>
        <row r="770">
          <cell r="B770" t="str">
            <v>ALB-400-HF-2</v>
          </cell>
          <cell r="C770" t="str">
            <v>400MM推拉杆 - 2点</v>
          </cell>
          <cell r="D770" t="str">
            <v>支</v>
          </cell>
          <cell r="E770">
            <v>9.1999999999999993</v>
          </cell>
          <cell r="F770">
            <v>0</v>
          </cell>
          <cell r="G770">
            <v>0</v>
          </cell>
        </row>
        <row r="771">
          <cell r="B771" t="str">
            <v>ALB-600-HF-2</v>
          </cell>
          <cell r="C771" t="str">
            <v>600MM推拉杆 - 2点</v>
          </cell>
          <cell r="D771" t="str">
            <v>支</v>
          </cell>
          <cell r="E771">
            <v>10.6</v>
          </cell>
        </row>
        <row r="772">
          <cell r="B772" t="str">
            <v>ALB-800-HF-2</v>
          </cell>
          <cell r="C772" t="str">
            <v>800MM推拉杆 - 2点</v>
          </cell>
          <cell r="D772" t="str">
            <v>支</v>
          </cell>
          <cell r="E772">
            <v>11.5</v>
          </cell>
        </row>
        <row r="773">
          <cell r="B773" t="str">
            <v>ALB-1000-HF-2</v>
          </cell>
          <cell r="C773" t="str">
            <v>1000MM推拉杆 - 2点</v>
          </cell>
          <cell r="D773" t="str">
            <v>支</v>
          </cell>
          <cell r="E773">
            <v>12.5</v>
          </cell>
        </row>
        <row r="774">
          <cell r="B774" t="str">
            <v>ALB-1500-HF-3</v>
          </cell>
          <cell r="C774" t="str">
            <v>1500MM推拉杆 - 3点</v>
          </cell>
          <cell r="D774" t="str">
            <v>支</v>
          </cell>
        </row>
        <row r="775">
          <cell r="B775">
            <v>0</v>
          </cell>
          <cell r="C775">
            <v>0</v>
          </cell>
          <cell r="D775">
            <v>0</v>
          </cell>
        </row>
        <row r="776">
          <cell r="B776" t="str">
            <v>ALB-A-DF-400-2</v>
          </cell>
          <cell r="C776" t="str">
            <v>400MM长拨叉型推拉杆 - 2点</v>
          </cell>
          <cell r="D776" t="str">
            <v>支</v>
          </cell>
          <cell r="E776">
            <v>9.1999999999999993</v>
          </cell>
        </row>
        <row r="777">
          <cell r="B777" t="str">
            <v>ALB-A-DF-600-2</v>
          </cell>
          <cell r="C777" t="str">
            <v>600MM长拨叉型推拉杆 - 2点</v>
          </cell>
          <cell r="D777" t="str">
            <v>支</v>
          </cell>
          <cell r="E777">
            <v>10.6</v>
          </cell>
        </row>
        <row r="778">
          <cell r="B778" t="str">
            <v>ALB-A-DF-800-2</v>
          </cell>
          <cell r="C778" t="str">
            <v>800MM长拨叉型推拉杆 - 2点</v>
          </cell>
          <cell r="D778" t="str">
            <v>支</v>
          </cell>
          <cell r="E778">
            <v>11.5</v>
          </cell>
        </row>
        <row r="779">
          <cell r="B779" t="str">
            <v>ALB-A-DF-1000-2</v>
          </cell>
          <cell r="C779" t="str">
            <v>1000MM长拨叉型推拉杆 - 2点</v>
          </cell>
          <cell r="D779" t="str">
            <v>支</v>
          </cell>
          <cell r="E779">
            <v>12.5</v>
          </cell>
        </row>
        <row r="780">
          <cell r="B780">
            <v>0</v>
          </cell>
          <cell r="C780">
            <v>0</v>
          </cell>
          <cell r="D780">
            <v>0</v>
          </cell>
        </row>
        <row r="781">
          <cell r="B781" t="str">
            <v>MSDSS-15P-2</v>
          </cell>
          <cell r="C781" t="str">
            <v>兴发50断桥单向多点锁手柄 - 2点锁</v>
          </cell>
          <cell r="D781" t="str">
            <v>套</v>
          </cell>
          <cell r="E781" t="e">
            <v>#REF!</v>
          </cell>
        </row>
        <row r="782">
          <cell r="B782" t="str">
            <v>MSDSS-15P-3</v>
          </cell>
          <cell r="C782" t="str">
            <v>兴发50断桥单向多点锁手柄 - 3点锁</v>
          </cell>
          <cell r="D782" t="str">
            <v>套</v>
          </cell>
          <cell r="E782" t="e">
            <v>#REF!</v>
          </cell>
        </row>
        <row r="783">
          <cell r="B783" t="str">
            <v>MSDSS-15P-4</v>
          </cell>
          <cell r="C783" t="str">
            <v>兴发50断桥单向多点锁手柄 - 4点锁</v>
          </cell>
          <cell r="D783" t="str">
            <v>套</v>
          </cell>
          <cell r="E783" t="e">
            <v>#REF!</v>
          </cell>
        </row>
        <row r="784">
          <cell r="B784" t="str">
            <v>MSDN-44-R</v>
          </cell>
          <cell r="C784" t="str">
            <v>MSDN多点锁右手</v>
          </cell>
          <cell r="D784" t="str">
            <v>只</v>
          </cell>
          <cell r="E784" t="e">
            <v>#REF!</v>
          </cell>
        </row>
        <row r="785">
          <cell r="B785">
            <v>0</v>
          </cell>
          <cell r="C785">
            <v>0</v>
          </cell>
          <cell r="D785">
            <v>0</v>
          </cell>
        </row>
        <row r="786">
          <cell r="B786" t="str">
            <v>MSDSS-400-2</v>
          </cell>
          <cell r="C786" t="str">
            <v>MSDSS多点锁配400MM长推拉杆 - 2点</v>
          </cell>
          <cell r="D786" t="str">
            <v>套</v>
          </cell>
          <cell r="E786">
            <v>48.4</v>
          </cell>
        </row>
        <row r="787">
          <cell r="B787" t="str">
            <v>MSDSS-600-2</v>
          </cell>
          <cell r="C787" t="str">
            <v>MSDSS多点锁配600MM长推拉杆 - 2点</v>
          </cell>
          <cell r="D787" t="str">
            <v>套</v>
          </cell>
          <cell r="E787">
            <v>51.2</v>
          </cell>
          <cell r="F787">
            <v>0</v>
          </cell>
          <cell r="G787">
            <v>0</v>
          </cell>
        </row>
        <row r="788">
          <cell r="B788" t="str">
            <v>MSDSS-800-2</v>
          </cell>
          <cell r="C788" t="str">
            <v>MSDSS多点锁配800MM长推拉杆 - 2点</v>
          </cell>
          <cell r="D788" t="str">
            <v>套</v>
          </cell>
          <cell r="E788">
            <v>53</v>
          </cell>
          <cell r="F788">
            <v>0</v>
          </cell>
          <cell r="G788">
            <v>0</v>
          </cell>
        </row>
        <row r="789">
          <cell r="B789" t="str">
            <v>MSDSS-1000-2</v>
          </cell>
          <cell r="C789" t="str">
            <v>MSDSS多点锁配1000MM长推拉杆 - 2点</v>
          </cell>
          <cell r="D789" t="str">
            <v>套</v>
          </cell>
          <cell r="E789">
            <v>55</v>
          </cell>
        </row>
        <row r="790">
          <cell r="E790" t="e">
            <v>#REF!</v>
          </cell>
        </row>
        <row r="791">
          <cell r="B791" t="str">
            <v>MPKH-400-2</v>
          </cell>
          <cell r="C791" t="str">
            <v>MPKH型手柄插坑式连400MM长推拉杆</v>
          </cell>
          <cell r="D791" t="str">
            <v>套</v>
          </cell>
          <cell r="E791">
            <v>58.2</v>
          </cell>
          <cell r="F791">
            <v>0</v>
          </cell>
          <cell r="G791">
            <v>0</v>
          </cell>
        </row>
        <row r="792">
          <cell r="B792" t="str">
            <v>MPKH-600-2</v>
          </cell>
          <cell r="C792" t="str">
            <v>MPKH型手柄插坑式连600MM长推拉杆</v>
          </cell>
          <cell r="D792" t="str">
            <v>套</v>
          </cell>
          <cell r="E792">
            <v>59.6</v>
          </cell>
          <cell r="F792">
            <v>0</v>
          </cell>
          <cell r="G792">
            <v>0</v>
          </cell>
        </row>
        <row r="793">
          <cell r="B793" t="str">
            <v>MPKH-800-2</v>
          </cell>
          <cell r="C793" t="str">
            <v>MPKH型手柄插坑式连800MM长推拉杆</v>
          </cell>
          <cell r="D793" t="str">
            <v>套</v>
          </cell>
          <cell r="E793">
            <v>60.5</v>
          </cell>
          <cell r="F793">
            <v>0</v>
          </cell>
          <cell r="G793">
            <v>0</v>
          </cell>
        </row>
        <row r="794">
          <cell r="B794" t="str">
            <v>MPKH-1000-2</v>
          </cell>
          <cell r="C794" t="str">
            <v>MPKH型手柄插坑式连1000MM长推拉杆</v>
          </cell>
          <cell r="D794" t="str">
            <v>套</v>
          </cell>
          <cell r="E794">
            <v>61.5</v>
          </cell>
          <cell r="F794">
            <v>0</v>
          </cell>
        </row>
        <row r="795">
          <cell r="B795">
            <v>0</v>
          </cell>
          <cell r="C795">
            <v>0</v>
          </cell>
          <cell r="D795">
            <v>0</v>
          </cell>
          <cell r="E795">
            <v>0</v>
          </cell>
          <cell r="F795">
            <v>0</v>
          </cell>
          <cell r="G795">
            <v>0</v>
          </cell>
        </row>
        <row r="796">
          <cell r="B796" t="str">
            <v>MLHF-400-2</v>
          </cell>
          <cell r="C796" t="str">
            <v>HF型手柄拨钉式连400长推拉杆 - 2点</v>
          </cell>
          <cell r="D796" t="str">
            <v>套</v>
          </cell>
          <cell r="E796">
            <v>54.2</v>
          </cell>
          <cell r="F796">
            <v>0</v>
          </cell>
        </row>
        <row r="797">
          <cell r="B797" t="str">
            <v>MLHF-600-2</v>
          </cell>
          <cell r="C797" t="str">
            <v>HF型拨钉式手柄配600推拉杆 - 2点</v>
          </cell>
          <cell r="D797" t="str">
            <v>套</v>
          </cell>
          <cell r="E797">
            <v>55.6</v>
          </cell>
          <cell r="F797">
            <v>0</v>
          </cell>
          <cell r="G797">
            <v>0</v>
          </cell>
        </row>
        <row r="798">
          <cell r="B798" t="str">
            <v>MLHF-800-2</v>
          </cell>
          <cell r="C798" t="str">
            <v>HF型拨钉式手柄配800推拉杆 - 2点</v>
          </cell>
          <cell r="D798" t="str">
            <v>套</v>
          </cell>
          <cell r="E798">
            <v>56.5</v>
          </cell>
          <cell r="F798">
            <v>0</v>
          </cell>
          <cell r="G798">
            <v>0</v>
          </cell>
        </row>
        <row r="799">
          <cell r="B799" t="str">
            <v>MLHF-1000-2</v>
          </cell>
          <cell r="C799" t="str">
            <v>HF型拨钉式手柄配1000推拉杆 - 2点</v>
          </cell>
          <cell r="D799" t="str">
            <v>套</v>
          </cell>
          <cell r="E799">
            <v>57.5</v>
          </cell>
          <cell r="F799">
            <v>0</v>
          </cell>
          <cell r="G799">
            <v>0</v>
          </cell>
        </row>
        <row r="800">
          <cell r="B800">
            <v>0</v>
          </cell>
          <cell r="C800">
            <v>0</v>
          </cell>
          <cell r="D800">
            <v>0</v>
          </cell>
          <cell r="E800">
            <v>0</v>
          </cell>
          <cell r="F800">
            <v>0</v>
          </cell>
          <cell r="G800">
            <v>0</v>
          </cell>
        </row>
        <row r="802">
          <cell r="B802">
            <v>0</v>
          </cell>
          <cell r="C802">
            <v>0</v>
          </cell>
          <cell r="D802">
            <v>0</v>
          </cell>
          <cell r="E802">
            <v>0</v>
          </cell>
          <cell r="F802">
            <v>0</v>
          </cell>
          <cell r="G802">
            <v>0</v>
          </cell>
        </row>
        <row r="803">
          <cell r="B803" t="str">
            <v>BZL16-L</v>
          </cell>
          <cell r="C803" t="str">
            <v>防風鎖16MM左手</v>
          </cell>
          <cell r="D803" t="str">
            <v>只</v>
          </cell>
          <cell r="E803" t="e">
            <v>#REF!</v>
          </cell>
          <cell r="F803">
            <v>0</v>
          </cell>
          <cell r="G803">
            <v>0</v>
          </cell>
        </row>
        <row r="804">
          <cell r="B804" t="str">
            <v>BZL16-R</v>
          </cell>
          <cell r="C804" t="str">
            <v>防風鎖16MM右手</v>
          </cell>
          <cell r="D804" t="str">
            <v>只</v>
          </cell>
          <cell r="E804" t="e">
            <v>#REF!</v>
          </cell>
          <cell r="F804">
            <v>0</v>
          </cell>
          <cell r="G804">
            <v>0</v>
          </cell>
        </row>
        <row r="805">
          <cell r="B805" t="str">
            <v>BZL19-L</v>
          </cell>
          <cell r="C805" t="str">
            <v>防風鎖19MM左手</v>
          </cell>
          <cell r="D805" t="str">
            <v>只</v>
          </cell>
          <cell r="E805" t="e">
            <v>#REF!</v>
          </cell>
          <cell r="F805">
            <v>0</v>
          </cell>
          <cell r="G805">
            <v>0</v>
          </cell>
        </row>
        <row r="806">
          <cell r="B806" t="str">
            <v>BZL19-R</v>
          </cell>
          <cell r="C806" t="str">
            <v>防風鎖19MM右手</v>
          </cell>
          <cell r="D806" t="str">
            <v>只</v>
          </cell>
          <cell r="E806" t="e">
            <v>#REF!</v>
          </cell>
          <cell r="F806">
            <v>0</v>
          </cell>
          <cell r="G806">
            <v>0</v>
          </cell>
        </row>
        <row r="807">
          <cell r="B807" t="str">
            <v>BZLK</v>
          </cell>
          <cell r="C807" t="str">
            <v>防風鎖匙</v>
          </cell>
          <cell r="D807" t="str">
            <v>条</v>
          </cell>
          <cell r="E807" t="e">
            <v>#REF!</v>
          </cell>
          <cell r="F807">
            <v>0</v>
          </cell>
          <cell r="G807">
            <v>0</v>
          </cell>
        </row>
        <row r="808">
          <cell r="B808">
            <v>0</v>
          </cell>
          <cell r="C808">
            <v>0</v>
          </cell>
          <cell r="D808">
            <v>0</v>
          </cell>
          <cell r="E808" t="e">
            <v>#REF!</v>
          </cell>
          <cell r="F808">
            <v>0</v>
          </cell>
          <cell r="G808">
            <v>0</v>
          </cell>
        </row>
        <row r="809">
          <cell r="B809" t="str">
            <v>NSH-83</v>
          </cell>
          <cell r="C809" t="str">
            <v>8.3MM厚身指甲膠</v>
          </cell>
          <cell r="D809" t="str">
            <v>只</v>
          </cell>
          <cell r="E809" t="e">
            <v>#REF!</v>
          </cell>
          <cell r="F809">
            <v>0</v>
          </cell>
          <cell r="G809">
            <v>0</v>
          </cell>
        </row>
        <row r="810">
          <cell r="B810" t="str">
            <v>NSH-MILD</v>
          </cell>
          <cell r="C810" t="str">
            <v>厚身指甲膠 - 白色</v>
          </cell>
          <cell r="D810" t="str">
            <v>只</v>
          </cell>
          <cell r="E810" t="e">
            <v>#REF!</v>
          </cell>
        </row>
        <row r="811">
          <cell r="B811" t="str">
            <v>NSL-MILD</v>
          </cell>
          <cell r="C811" t="str">
            <v>泊身指甲膠 - 白色</v>
          </cell>
          <cell r="D811" t="str">
            <v>只</v>
          </cell>
          <cell r="E811" t="e">
            <v>#REF!</v>
          </cell>
          <cell r="F811">
            <v>0</v>
          </cell>
          <cell r="G811">
            <v>0</v>
          </cell>
        </row>
        <row r="812">
          <cell r="B812" t="str">
            <v>NSL2.5-MILD</v>
          </cell>
          <cell r="C812" t="str">
            <v>2.5MM厚指甲膠 - 白色</v>
          </cell>
          <cell r="D812" t="str">
            <v>只</v>
          </cell>
          <cell r="E812" t="e">
            <v>#REF!</v>
          </cell>
          <cell r="F812">
            <v>0</v>
          </cell>
          <cell r="G812">
            <v>0</v>
          </cell>
        </row>
        <row r="813">
          <cell r="B813" t="str">
            <v>NSL8012</v>
          </cell>
          <cell r="C813" t="str">
            <v>8012指甲膠 - 骨白</v>
          </cell>
          <cell r="D813" t="str">
            <v>只</v>
          </cell>
          <cell r="E813" t="e">
            <v>#REF!</v>
          </cell>
          <cell r="F813">
            <v>0</v>
          </cell>
          <cell r="G813">
            <v>0</v>
          </cell>
        </row>
        <row r="814">
          <cell r="B814" t="str">
            <v>9K-30051</v>
          </cell>
          <cell r="C814" t="str">
            <v>4.3MM厚指甲膠</v>
          </cell>
          <cell r="D814" t="str">
            <v>粒</v>
          </cell>
          <cell r="E814" t="e">
            <v>#REF!</v>
          </cell>
          <cell r="F814">
            <v>0</v>
          </cell>
          <cell r="G814">
            <v>0</v>
          </cell>
        </row>
        <row r="815">
          <cell r="B815" t="str">
            <v>9K-30050</v>
          </cell>
          <cell r="C815" t="str">
            <v>6.0MM厚指甲膠</v>
          </cell>
          <cell r="D815" t="str">
            <v>粒</v>
          </cell>
          <cell r="E815" t="e">
            <v>#REF!</v>
          </cell>
          <cell r="F815">
            <v>0</v>
          </cell>
          <cell r="G815">
            <v>0</v>
          </cell>
        </row>
        <row r="816">
          <cell r="B816" t="str">
            <v>PDB</v>
          </cell>
          <cell r="C816" t="str">
            <v>趟門角</v>
          </cell>
          <cell r="D816" t="str">
            <v>套</v>
          </cell>
          <cell r="E816" t="e">
            <v>#REF!</v>
          </cell>
          <cell r="F816">
            <v>0</v>
          </cell>
          <cell r="G816">
            <v>0</v>
          </cell>
        </row>
        <row r="817">
          <cell r="B817" t="str">
            <v>PDB-W</v>
          </cell>
          <cell r="C817" t="str">
            <v>趟門角 - 白色</v>
          </cell>
          <cell r="D817" t="str">
            <v>套</v>
          </cell>
          <cell r="E817" t="e">
            <v>#REF!</v>
          </cell>
          <cell r="F817">
            <v>0</v>
          </cell>
          <cell r="G817">
            <v>0</v>
          </cell>
        </row>
        <row r="818">
          <cell r="B818" t="str">
            <v>NLK173-DJ06</v>
          </cell>
          <cell r="C818" t="str">
            <v>DJ06横料码尼龙盖 - 黑色(单孔62MM)</v>
          </cell>
          <cell r="D818" t="str">
            <v>只</v>
          </cell>
          <cell r="E818" t="e">
            <v>#REF!</v>
          </cell>
        </row>
        <row r="819">
          <cell r="B819">
            <v>0</v>
          </cell>
          <cell r="C819">
            <v>0</v>
          </cell>
          <cell r="D819">
            <v>0</v>
          </cell>
        </row>
        <row r="820">
          <cell r="B820">
            <v>0</v>
          </cell>
          <cell r="C820">
            <v>0</v>
          </cell>
          <cell r="D820">
            <v>0</v>
          </cell>
        </row>
        <row r="821">
          <cell r="B821" t="str">
            <v>CLK-L</v>
          </cell>
          <cell r="C821" t="str">
            <v>耳仔鎖左手</v>
          </cell>
          <cell r="D821" t="str">
            <v>只</v>
          </cell>
          <cell r="E821" t="e">
            <v>#REF!</v>
          </cell>
        </row>
        <row r="822">
          <cell r="B822" t="str">
            <v>CLK-R</v>
          </cell>
          <cell r="C822" t="str">
            <v>耳仔鎖右手</v>
          </cell>
          <cell r="D822" t="str">
            <v>只</v>
          </cell>
          <cell r="E822" t="e">
            <v>#REF!</v>
          </cell>
        </row>
        <row r="823">
          <cell r="B823">
            <v>0</v>
          </cell>
          <cell r="C823">
            <v>0</v>
          </cell>
          <cell r="D823">
            <v>0</v>
          </cell>
          <cell r="E823" t="e">
            <v>#REF!</v>
          </cell>
        </row>
        <row r="824">
          <cell r="B824" t="str">
            <v>CLKL-L</v>
          </cell>
          <cell r="C824" t="str">
            <v>大耳仔鎖左手</v>
          </cell>
          <cell r="D824" t="str">
            <v>只</v>
          </cell>
          <cell r="E824" t="e">
            <v>#REF!</v>
          </cell>
        </row>
        <row r="825">
          <cell r="B825" t="str">
            <v>CLKL-R</v>
          </cell>
          <cell r="C825" t="str">
            <v>大耳仔鎖右手</v>
          </cell>
          <cell r="D825" t="str">
            <v>只</v>
          </cell>
          <cell r="E825" t="e">
            <v>#REF!</v>
          </cell>
        </row>
        <row r="826">
          <cell r="E826" t="e">
            <v>#REF!</v>
          </cell>
        </row>
        <row r="827">
          <cell r="B827" t="str">
            <v>CLKWLP-L</v>
          </cell>
          <cell r="C827" t="str">
            <v>紅綠點按鈕耳仔鎖左手</v>
          </cell>
          <cell r="D827" t="str">
            <v>只</v>
          </cell>
          <cell r="E827" t="e">
            <v>#REF!</v>
          </cell>
        </row>
        <row r="828">
          <cell r="B828" t="str">
            <v>CLKWLP-R</v>
          </cell>
          <cell r="C828" t="str">
            <v>紅綠點按鈕耳仔鎖右手</v>
          </cell>
          <cell r="D828" t="str">
            <v>只</v>
          </cell>
          <cell r="E828" t="e">
            <v>#REF!</v>
          </cell>
          <cell r="F828">
            <v>0</v>
          </cell>
          <cell r="G828">
            <v>0</v>
          </cell>
        </row>
        <row r="829">
          <cell r="B829">
            <v>0</v>
          </cell>
          <cell r="C829">
            <v>0</v>
          </cell>
          <cell r="D829">
            <v>0</v>
          </cell>
          <cell r="E829" t="e">
            <v>#REF!</v>
          </cell>
          <cell r="F829">
            <v>0</v>
          </cell>
          <cell r="G829">
            <v>0</v>
          </cell>
        </row>
        <row r="830">
          <cell r="B830" t="str">
            <v>CLKK-L</v>
          </cell>
          <cell r="C830" t="str">
            <v>带锁耳仔锁左手</v>
          </cell>
          <cell r="D830" t="str">
            <v>只</v>
          </cell>
          <cell r="E830" t="e">
            <v>#REF!</v>
          </cell>
          <cell r="F830">
            <v>0</v>
          </cell>
          <cell r="G830">
            <v>0</v>
          </cell>
        </row>
        <row r="831">
          <cell r="B831" t="str">
            <v>CLKK-R</v>
          </cell>
          <cell r="C831" t="str">
            <v>带锁耳仔锁右手</v>
          </cell>
          <cell r="D831" t="str">
            <v>只</v>
          </cell>
          <cell r="E831" t="e">
            <v>#REF!</v>
          </cell>
          <cell r="F831">
            <v>0</v>
          </cell>
          <cell r="G831">
            <v>0</v>
          </cell>
        </row>
        <row r="832">
          <cell r="B832">
            <v>0</v>
          </cell>
          <cell r="C832">
            <v>0</v>
          </cell>
          <cell r="D832">
            <v>0</v>
          </cell>
          <cell r="E832" t="e">
            <v>#REF!</v>
          </cell>
          <cell r="F832">
            <v>0</v>
          </cell>
          <cell r="G832">
            <v>0</v>
          </cell>
        </row>
        <row r="833">
          <cell r="B833" t="str">
            <v>CLR-L</v>
          </cell>
          <cell r="C833" t="str">
            <v>LR型月牙锁</v>
          </cell>
          <cell r="D833" t="str">
            <v>只</v>
          </cell>
          <cell r="E833" t="e">
            <v>#REF!</v>
          </cell>
        </row>
        <row r="834">
          <cell r="B834" t="str">
            <v>CLR-R</v>
          </cell>
          <cell r="C834" t="str">
            <v>LR型月牙锁</v>
          </cell>
          <cell r="D834" t="str">
            <v>只</v>
          </cell>
          <cell r="E834" t="e">
            <v>#REF!</v>
          </cell>
          <cell r="F834">
            <v>0</v>
          </cell>
          <cell r="G834">
            <v>0</v>
          </cell>
        </row>
        <row r="835">
          <cell r="B835">
            <v>0</v>
          </cell>
          <cell r="C835">
            <v>0</v>
          </cell>
          <cell r="D835">
            <v>0</v>
          </cell>
          <cell r="E835" t="e">
            <v>#REF!</v>
          </cell>
          <cell r="F835">
            <v>0</v>
          </cell>
          <cell r="G835">
            <v>0</v>
          </cell>
        </row>
        <row r="836">
          <cell r="B836" t="str">
            <v>GC40-SS</v>
          </cell>
          <cell r="C836" t="str">
            <v>铝拉巴拨叉连接钉</v>
          </cell>
          <cell r="D836" t="str">
            <v>只</v>
          </cell>
          <cell r="E836">
            <v>5.2</v>
          </cell>
          <cell r="F836">
            <v>0</v>
          </cell>
          <cell r="G836">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改加胶玻璃、室外栏杆"/>
      <sheetName val="单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改加胶玻璃、室外栏杆"/>
      <sheetName val="单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封面"/>
      <sheetName val="投标总价"/>
      <sheetName val="投标报价汇总表"/>
      <sheetName val="措施费"/>
      <sheetName val="或建项目"/>
      <sheetName val="商业综合体"/>
      <sheetName val="空白单价分析表"/>
      <sheetName val="主要材料清单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封面"/>
      <sheetName val="投标总价"/>
      <sheetName val="投标报价汇总表"/>
      <sheetName val="措施费"/>
      <sheetName val="或建项目"/>
      <sheetName val="商业综合体"/>
      <sheetName val="空白单价分析表"/>
      <sheetName val="主要材料清单表"/>
      <sheetName val="工程量计算"/>
      <sheetName val="貨品科目"/>
      <sheetName val="PUR资料库"/>
      <sheetName val="资料库"/>
      <sheetName val="Financ. Overview"/>
      <sheetName val="Toolbox"/>
      <sheetName val="資料庫"/>
      <sheetName val="6"/>
      <sheetName val="1"/>
      <sheetName val="eqpmad2"/>
      <sheetName val="数据源"/>
      <sheetName val="线重"/>
      <sheetName val="窗型1过程"/>
      <sheetName val="单价表"/>
      <sheetName val="21"/>
      <sheetName val="土建工程综合单价组价明细表"/>
      <sheetName val="材料表"/>
      <sheetName val="测算依据"/>
      <sheetName val="砂浆单价表"/>
      <sheetName val="弱电"/>
      <sheetName val="内围地梁钢筋说明"/>
      <sheetName val="B4零星"/>
      <sheetName val="四季花城城南地块户型面积"/>
      <sheetName val="梁墙"/>
      <sheetName val="G.1R-Shou COP Gf"/>
      <sheetName val="XL4Poppy"/>
      <sheetName val="材料"/>
      <sheetName val="材料价格表"/>
      <sheetName val="一次汇总"/>
      <sheetName val="成本汇总"/>
      <sheetName val="D0026B3"/>
      <sheetName val="단가"/>
      <sheetName val="平开窗明细表"/>
      <sheetName val="工程量计算稿 "/>
      <sheetName val="目录"/>
      <sheetName val="CD"/>
      <sheetName val="资产负债表"/>
      <sheetName val="工程量计算书"/>
      <sheetName val="E"/>
      <sheetName val="F"/>
      <sheetName val="B1-1清单外装修"/>
      <sheetName val="型材线密度表"/>
      <sheetName val="墙面工程"/>
      <sheetName val="Sheet9"/>
      <sheetName val="8、主材品牌表 "/>
      <sheetName val="3"/>
      <sheetName val="表紙"/>
      <sheetName val="POWER ASSUMPTIONS"/>
      <sheetName val="门油漆计算式～徐界鹏"/>
      <sheetName val="明細表"/>
      <sheetName val="Sheet1"/>
      <sheetName val="1#楼"/>
      <sheetName val="8"/>
      <sheetName val="2"/>
      <sheetName val="面积合计（藏）"/>
      <sheetName val="7"/>
      <sheetName val="4"/>
      <sheetName val="投标材料清单 "/>
      <sheetName val="5"/>
      <sheetName val="改加胶玻璃、室外栏杆"/>
      <sheetName val="XLR_NoRangeSheet"/>
      <sheetName val="门窗及阳台栏杆"/>
      <sheetName val="2.1收益测算及指标(均摊)"/>
      <sheetName val="单位库"/>
      <sheetName val="雨棚"/>
      <sheetName val="S1单价表"/>
      <sheetName val="工程量清单 (2)"/>
      <sheetName val="表2 扣减系数表"/>
      <sheetName val="실행철강하도"/>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报价明细表"/>
    </sheetNames>
    <sheetDataSet>
      <sheetData sheetId="0" refreshError="1"/>
      <sheetData sheetId="1"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报价明细表"/>
    </sheetNames>
    <sheetDataSet>
      <sheetData sheetId="0" refreshError="1"/>
      <sheetData sheetId="1"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报价明细表"/>
      <sheetName val="报价明细表"/>
      <sheetName val="#REF!"/>
    </sheetNames>
    <sheetDataSet>
      <sheetData sheetId="0" refreshError="1"/>
      <sheetData sheetId="1" refreshError="1"/>
      <sheetData sheetId="2"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报价明细表"/>
      <sheetName val="报价明细表"/>
      <sheetName val="#REF!"/>
    </sheetNames>
    <sheetDataSet>
      <sheetData sheetId="0" refreshError="1"/>
      <sheetData sheetId="1" refreshError="1"/>
      <sheetData sheetId="2"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含量"/>
      <sheetName val="单价报价明细表"/>
      <sheetName val="报价明细表"/>
    </sheetNames>
    <sheetDataSet>
      <sheetData sheetId="0" refreshError="1"/>
      <sheetData sheetId="1" refreshError="1"/>
      <sheetData sheetId="2"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含量"/>
      <sheetName val="单价报价明细表"/>
      <sheetName val="报价明细表"/>
    </sheetNames>
    <sheetDataSet>
      <sheetData sheetId="0" refreshError="1"/>
      <sheetData sheetId="1" refreshError="1"/>
      <sheetData sheetId="2"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含量"/>
      <sheetName val="单价报价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含量"/>
      <sheetName val="单价报价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设置"/>
      <sheetName val="承台(砖模) "/>
      <sheetName val="柱"/>
      <sheetName val="清单汇总"/>
      <sheetName val="含量"/>
      <sheetName val="General"/>
      <sheetName val="建筑面积 "/>
      <sheetName val="XLR_NoRangeSheet"/>
      <sheetName val="Sheet1"/>
      <sheetName val="Elem Cost"/>
      <sheetName val="报价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设置"/>
      <sheetName val="承台(砖模) "/>
      <sheetName val="柱"/>
      <sheetName val="清单汇总"/>
      <sheetName val="含量"/>
      <sheetName val="General"/>
      <sheetName val="建筑面积 "/>
      <sheetName val="XLR_NoRangeSheet"/>
      <sheetName val="Sheet1"/>
      <sheetName val="Elem Cost"/>
      <sheetName val="报价明细表"/>
      <sheetName val="数据源"/>
      <sheetName val="线重"/>
      <sheetName val="3"/>
      <sheetName val="7"/>
      <sheetName val="投标材料清单 "/>
      <sheetName val="5"/>
      <sheetName val="单价表"/>
      <sheetName val="内围地梁钢筋说明"/>
      <sheetName val="工程量"/>
      <sheetName val="2006年10月"/>
      <sheetName val="综合单价分析"/>
      <sheetName val="职工花名册"/>
      <sheetName val="商业裙楼（01#）"/>
      <sheetName val="商业裙楼（02-03#）"/>
      <sheetName val="01#-02#-03#雨篷"/>
      <sheetName val="01#栋住宅"/>
      <sheetName val="02#-03#栋住宅"/>
      <sheetName val="POWER ASSUMPTIONS"/>
      <sheetName val="8"/>
      <sheetName val="2"/>
      <sheetName val="6"/>
      <sheetName val="面积合计（藏）"/>
      <sheetName val="4"/>
      <sheetName val="1"/>
      <sheetName val="费率表"/>
      <sheetName val="21"/>
      <sheetName val="資料庫"/>
      <sheetName val="做法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资料库"/>
      <sheetName val="川信"/>
      <sheetName val="明細表"/>
      <sheetName val="3"/>
      <sheetName val="Sheet1"/>
      <sheetName val="PUR资料库"/>
      <sheetName val="改加胶玻璃、室外栏杆"/>
      <sheetName val="sheet2"/>
      <sheetName val="#REF!"/>
      <sheetName val="資料庫"/>
      <sheetName val="貨品科目"/>
      <sheetName val="清单04单价分析表-百叶 "/>
      <sheetName val="B1-1清单外装修"/>
      <sheetName val="21"/>
      <sheetName val="XLR_NoRangeSheet"/>
      <sheetName val="内围地梁钢筋说明"/>
      <sheetName val="基础项目"/>
      <sheetName val="G.1R-Shou COP Gf"/>
      <sheetName val="报价修改"/>
      <sheetName val="汇总表"/>
      <sheetName val="推拉"/>
      <sheetName val="合格证 (2)"/>
      <sheetName val="A翼写字楼"/>
      <sheetName val="敏感参数"/>
      <sheetName val="一次汇总"/>
      <sheetName val="Elem Cost"/>
      <sheetName val="成本汇总"/>
      <sheetName val="材料价格表"/>
      <sheetName val="1"/>
      <sheetName val="承台(砖模) "/>
      <sheetName val="柱"/>
      <sheetName val="给排水设置"/>
      <sheetName val="给排水计算"/>
      <sheetName val="ATS_mat'l_cost"/>
      <sheetName val="Sprial_GS_2001"/>
      <sheetName val="grille"/>
      <sheetName val="GS_duct_unit_cost"/>
      <sheetName val="mei_frp_unit_cost"/>
      <sheetName val="mei_GS_unit_cost "/>
      <sheetName val="pp_unit_cost"/>
      <sheetName val="Teflon"/>
      <sheetName val="Welded GS"/>
      <sheetName val="复件 楊氏"/>
      <sheetName val="8"/>
      <sheetName val="2"/>
      <sheetName val="6"/>
      <sheetName val="面积合计（藏）"/>
      <sheetName val="7"/>
      <sheetName val="4"/>
      <sheetName val="投标材料清单 "/>
      <sheetName val="5"/>
      <sheetName val="NC已定非合同0909"/>
      <sheetName val="Financ. Overview"/>
      <sheetName val="Toolbox"/>
      <sheetName val="工程量计算"/>
      <sheetName val="型材参数"/>
      <sheetName val="价格"/>
      <sheetName val="单价(门窗）"/>
      <sheetName val="Open"/>
      <sheetName val="中山低值"/>
      <sheetName val="价格表"/>
      <sheetName val="材料单价"/>
      <sheetName val="门窗及阳台栏杆"/>
      <sheetName val="门窗表"/>
      <sheetName val="墙类型"/>
      <sheetName val="单价分析过程"/>
      <sheetName val="主要材料价格表 (2)"/>
      <sheetName val="材料"/>
      <sheetName val="土建工程综合单价表"/>
      <sheetName val="工程量"/>
      <sheetName val="设置"/>
      <sheetName val="基本资料"/>
      <sheetName val="面积指标"/>
      <sheetName val="5201.2004"/>
      <sheetName val="明细"/>
      <sheetName val="CFS"/>
      <sheetName val="目录"/>
      <sheetName val="高层露台防水"/>
      <sheetName val="表2 扣减系数表"/>
      <sheetName val="1.涂料计算式"/>
      <sheetName val="General"/>
    </sheetNames>
    <sheetDataSet>
      <sheetData sheetId="0" refreshError="1">
        <row r="7">
          <cell r="B7" t="str">
            <v>HST08</v>
          </cell>
          <cell r="C7" t="str">
            <v>08" 窗較 - 標準款</v>
          </cell>
          <cell r="D7" t="str">
            <v>支</v>
          </cell>
        </row>
        <row r="8">
          <cell r="B8" t="str">
            <v>HST10RF</v>
          </cell>
          <cell r="C8" t="str">
            <v>10" 窗較 - 標準打骨款</v>
          </cell>
          <cell r="D8" t="str">
            <v>支</v>
          </cell>
        </row>
        <row r="9">
          <cell r="B9" t="str">
            <v>HST12RF</v>
          </cell>
          <cell r="C9" t="str">
            <v>12" 窗較 - 標準打骨款</v>
          </cell>
          <cell r="D9" t="str">
            <v>支</v>
          </cell>
        </row>
        <row r="10">
          <cell r="B10" t="str">
            <v>HST14RF</v>
          </cell>
          <cell r="C10" t="str">
            <v>14" 窗較 - 標準打骨款</v>
          </cell>
          <cell r="D10" t="str">
            <v>支</v>
          </cell>
        </row>
        <row r="11">
          <cell r="B11" t="str">
            <v>HST16RF</v>
          </cell>
          <cell r="C11" t="str">
            <v>16" 窗較 - 標準打骨款</v>
          </cell>
          <cell r="D11" t="str">
            <v>支</v>
          </cell>
        </row>
        <row r="12">
          <cell r="B12" t="str">
            <v>HST18RF</v>
          </cell>
          <cell r="C12" t="str">
            <v>18" 窗較 - 標準打骨款</v>
          </cell>
          <cell r="D12" t="str">
            <v>支</v>
          </cell>
        </row>
        <row r="13">
          <cell r="B13" t="str">
            <v>HST20RF</v>
          </cell>
          <cell r="C13" t="str">
            <v>20" 窗較 - 重磅打骨款</v>
          </cell>
          <cell r="D13" t="str">
            <v>支</v>
          </cell>
        </row>
        <row r="14">
          <cell r="B14" t="str">
            <v>HST22RF</v>
          </cell>
          <cell r="C14" t="str">
            <v>22" 窗較 - 重磅打骨款</v>
          </cell>
          <cell r="D14" t="str">
            <v>支</v>
          </cell>
        </row>
        <row r="15">
          <cell r="B15" t="str">
            <v>HST24RF</v>
          </cell>
          <cell r="C15" t="str">
            <v>24" 窗較 - 重磅打骨款</v>
          </cell>
          <cell r="D15" t="str">
            <v>支</v>
          </cell>
        </row>
        <row r="16">
          <cell r="B16" t="str">
            <v>HST28</v>
          </cell>
          <cell r="C16" t="str">
            <v>28" 窗較 - 標准款</v>
          </cell>
          <cell r="D16" t="str">
            <v>支</v>
          </cell>
        </row>
        <row r="18">
          <cell r="B18" t="str">
            <v>二.</v>
          </cell>
          <cell r="C18" t="str">
            <v>HHDRF 系列重型窗較</v>
          </cell>
        </row>
        <row r="19">
          <cell r="B19" t="str">
            <v>HHD08RF</v>
          </cell>
          <cell r="C19" t="str">
            <v>08" 窗較 - 重磅打骨款</v>
          </cell>
          <cell r="D19" t="str">
            <v>支</v>
          </cell>
        </row>
        <row r="20">
          <cell r="B20" t="str">
            <v>HHD10RF</v>
          </cell>
          <cell r="C20" t="str">
            <v>10" 窗較 - 重磅打骨款</v>
          </cell>
          <cell r="D20" t="str">
            <v>支</v>
          </cell>
        </row>
        <row r="21">
          <cell r="B21" t="str">
            <v>HHD12RF</v>
          </cell>
          <cell r="C21" t="str">
            <v>12" 窗較 - 重磅打骨款</v>
          </cell>
          <cell r="D21" t="str">
            <v>支</v>
          </cell>
        </row>
        <row r="22">
          <cell r="B22" t="str">
            <v>HHD14RF</v>
          </cell>
          <cell r="C22" t="str">
            <v>14" 窗較 - 重磅打骨款</v>
          </cell>
          <cell r="D22" t="str">
            <v>支</v>
          </cell>
        </row>
        <row r="23">
          <cell r="B23" t="str">
            <v>HHD16RF</v>
          </cell>
          <cell r="C23" t="str">
            <v>16" 窗較 - 重磅打骨款</v>
          </cell>
          <cell r="D23" t="str">
            <v>支</v>
          </cell>
        </row>
        <row r="24">
          <cell r="B24" t="str">
            <v>HHD18RF</v>
          </cell>
          <cell r="C24" t="str">
            <v>18" 窗較 - 重磅打骨款</v>
          </cell>
          <cell r="D24" t="str">
            <v>支</v>
          </cell>
        </row>
        <row r="26">
          <cell r="B26" t="str">
            <v xml:space="preserve">三. </v>
          </cell>
          <cell r="C26" t="str">
            <v>HHL 輕型方槽系列窗較</v>
          </cell>
        </row>
        <row r="27">
          <cell r="B27" t="str">
            <v>HHLS10</v>
          </cell>
          <cell r="C27" t="str">
            <v xml:space="preserve">10" 窗較 - HHLS款 </v>
          </cell>
          <cell r="D27" t="str">
            <v>支</v>
          </cell>
        </row>
        <row r="28">
          <cell r="B28" t="str">
            <v>HHLS12</v>
          </cell>
          <cell r="C28" t="str">
            <v xml:space="preserve">12" 窗較 - HHLS款 </v>
          </cell>
          <cell r="D28" t="str">
            <v>支</v>
          </cell>
        </row>
        <row r="29">
          <cell r="B29" t="str">
            <v>HHLT08</v>
          </cell>
          <cell r="C29" t="str">
            <v>08" 窗較 - HHLT款</v>
          </cell>
          <cell r="D29" t="str">
            <v>支</v>
          </cell>
        </row>
        <row r="30">
          <cell r="B30" t="str">
            <v>HHLT10</v>
          </cell>
          <cell r="C30" t="str">
            <v>10" 窗較 - HHLT款</v>
          </cell>
          <cell r="D30" t="str">
            <v>支</v>
          </cell>
        </row>
        <row r="31">
          <cell r="B31" t="str">
            <v>HHLT12</v>
          </cell>
          <cell r="C31" t="str">
            <v>12" 窗較 - HHLT款</v>
          </cell>
          <cell r="D31" t="str">
            <v>支</v>
          </cell>
        </row>
        <row r="32">
          <cell r="B32" t="str">
            <v>HHT08</v>
          </cell>
          <cell r="C32" t="str">
            <v>08" 窗較 - HHT款</v>
          </cell>
          <cell r="D32" t="str">
            <v>支</v>
          </cell>
        </row>
        <row r="33">
          <cell r="B33" t="str">
            <v>HHT10</v>
          </cell>
          <cell r="C33" t="str">
            <v>10" 窗較 - HHT款</v>
          </cell>
          <cell r="D33" t="str">
            <v>支</v>
          </cell>
        </row>
        <row r="34">
          <cell r="B34" t="str">
            <v>HHT12</v>
          </cell>
          <cell r="C34" t="str">
            <v>12" 窗較 - HHT款</v>
          </cell>
          <cell r="D34" t="str">
            <v>支</v>
          </cell>
        </row>
        <row r="35">
          <cell r="B35" t="str">
            <v>HCO12</v>
          </cell>
          <cell r="C35" t="str">
            <v>12" 窗較 - HCO款</v>
          </cell>
          <cell r="D35" t="str">
            <v>支</v>
          </cell>
        </row>
        <row r="36">
          <cell r="B36" t="str">
            <v xml:space="preserve">四. </v>
          </cell>
          <cell r="C36" t="str">
            <v>HHS 標準型方槽系列平開窗窗較</v>
          </cell>
        </row>
        <row r="37">
          <cell r="B37" t="str">
            <v>HHS10</v>
          </cell>
          <cell r="C37" t="str">
            <v xml:space="preserve">10" 窗較 - HHS款 </v>
          </cell>
          <cell r="D37" t="str">
            <v>支</v>
          </cell>
        </row>
        <row r="38">
          <cell r="B38" t="str">
            <v>HHS12</v>
          </cell>
          <cell r="C38" t="str">
            <v>12" 窗較 - HHS款</v>
          </cell>
          <cell r="D38" t="str">
            <v>支</v>
          </cell>
        </row>
        <row r="39">
          <cell r="B39" t="str">
            <v>HHS14</v>
          </cell>
          <cell r="C39" t="str">
            <v>14" 窗較 - HHS款</v>
          </cell>
          <cell r="D39" t="str">
            <v>支</v>
          </cell>
        </row>
        <row r="40">
          <cell r="B40" t="str">
            <v>HHS16</v>
          </cell>
          <cell r="C40" t="str">
            <v>16" 窗較 - HHS款</v>
          </cell>
          <cell r="D40" t="str">
            <v>支</v>
          </cell>
        </row>
        <row r="41">
          <cell r="B41" t="str">
            <v>HHS10SH-16</v>
          </cell>
          <cell r="C41" t="str">
            <v>10" 窗較 - HHS款 16MM高</v>
          </cell>
          <cell r="D41" t="str">
            <v>支</v>
          </cell>
        </row>
        <row r="42">
          <cell r="B42" t="str">
            <v>HHS12SH-16</v>
          </cell>
          <cell r="C42" t="str">
            <v>12" 窗較 - HHS款 16MM高</v>
          </cell>
          <cell r="D42" t="str">
            <v>支</v>
          </cell>
        </row>
        <row r="43">
          <cell r="B43" t="str">
            <v>HHS14SH-16</v>
          </cell>
          <cell r="C43" t="str">
            <v>14" 窗較 - HHS款 16MM高</v>
          </cell>
          <cell r="D43" t="str">
            <v>支</v>
          </cell>
        </row>
        <row r="44">
          <cell r="B44" t="str">
            <v>HHS16SH-16</v>
          </cell>
          <cell r="C44" t="str">
            <v>16" 窗較 - HHS款 16MM高</v>
          </cell>
          <cell r="D44" t="str">
            <v>支</v>
          </cell>
        </row>
        <row r="45">
          <cell r="B45" t="str">
            <v>HHS12SHN</v>
          </cell>
          <cell r="C45" t="str">
            <v>12" 窗較 - HHS款 15MM窄槽-16MM高</v>
          </cell>
          <cell r="D45" t="str">
            <v>支</v>
          </cell>
        </row>
        <row r="46">
          <cell r="B46" t="str">
            <v>HHS14SHN</v>
          </cell>
          <cell r="C46" t="str">
            <v>14" 窗較 - HHS款 15MM窄槽-16MM高</v>
          </cell>
          <cell r="D46" t="str">
            <v>支</v>
          </cell>
        </row>
        <row r="47">
          <cell r="B47" t="str">
            <v>HHS16SHN</v>
          </cell>
          <cell r="C47" t="str">
            <v>16" 窗較 - HHS款 15MM窄槽-16MM高</v>
          </cell>
          <cell r="D47" t="str">
            <v>支</v>
          </cell>
        </row>
        <row r="48">
          <cell r="B48" t="str">
            <v xml:space="preserve">五. </v>
          </cell>
          <cell r="C48" t="str">
            <v>HHMS 重型方槽系列平開窗窗較</v>
          </cell>
        </row>
        <row r="49">
          <cell r="B49" t="str">
            <v>HHMS10</v>
          </cell>
          <cell r="C49" t="str">
            <v>10" 窗較 - HHMS款</v>
          </cell>
          <cell r="D49" t="str">
            <v>支</v>
          </cell>
        </row>
        <row r="50">
          <cell r="B50" t="str">
            <v>HHMS12</v>
          </cell>
          <cell r="C50" t="str">
            <v>12" 窗較 - HHMS款</v>
          </cell>
          <cell r="D50" t="str">
            <v>支</v>
          </cell>
        </row>
        <row r="51">
          <cell r="B51" t="str">
            <v>HHMS14</v>
          </cell>
          <cell r="C51" t="str">
            <v>14" 窗較 - HHMS款</v>
          </cell>
          <cell r="D51" t="str">
            <v>支</v>
          </cell>
        </row>
        <row r="52">
          <cell r="B52" t="str">
            <v>HHMS16</v>
          </cell>
          <cell r="C52" t="str">
            <v>16" 窗較 - HHMS款</v>
          </cell>
          <cell r="D52" t="str">
            <v>支</v>
          </cell>
        </row>
        <row r="53">
          <cell r="B53" t="str">
            <v>HHMS18</v>
          </cell>
          <cell r="C53" t="str">
            <v>18" 窗較 - HHMS款</v>
          </cell>
          <cell r="D53" t="str">
            <v>支</v>
          </cell>
        </row>
        <row r="54">
          <cell r="B54" t="str">
            <v>HHMS20</v>
          </cell>
          <cell r="C54" t="str">
            <v>20" 窗較 - HHMS款</v>
          </cell>
          <cell r="D54" t="str">
            <v>支</v>
          </cell>
        </row>
        <row r="55">
          <cell r="B55" t="str">
            <v>HHMS22</v>
          </cell>
          <cell r="C55" t="str">
            <v>22" 窗較 - HHMS款</v>
          </cell>
          <cell r="D55" t="str">
            <v>支</v>
          </cell>
        </row>
        <row r="56">
          <cell r="B56" t="str">
            <v>HHMS10SH-16.5</v>
          </cell>
          <cell r="C56" t="str">
            <v>10" 窗較 - HHMS款 16.5MM高</v>
          </cell>
          <cell r="D56" t="str">
            <v>支</v>
          </cell>
        </row>
        <row r="57">
          <cell r="B57" t="str">
            <v>HHMS12SH-16.5</v>
          </cell>
          <cell r="C57" t="str">
            <v>12" 窗較 - HHMS款 16.5MM高</v>
          </cell>
          <cell r="D57" t="str">
            <v>支</v>
          </cell>
        </row>
        <row r="58">
          <cell r="B58" t="str">
            <v>HHMS14SH-16.5</v>
          </cell>
          <cell r="C58" t="str">
            <v>14" 窗較 - HHMS款 16.5MM高</v>
          </cell>
          <cell r="D58" t="str">
            <v>支</v>
          </cell>
        </row>
        <row r="59">
          <cell r="B59" t="str">
            <v>HHMS16SH-16.5</v>
          </cell>
          <cell r="C59" t="str">
            <v>16" 窗較 - HHMS款 16.5MM高</v>
          </cell>
          <cell r="D59" t="str">
            <v>支</v>
          </cell>
        </row>
        <row r="60">
          <cell r="B60" t="str">
            <v>HHMS18SH-16.5</v>
          </cell>
          <cell r="C60" t="str">
            <v>18" 窗較 - HHMS款 16.5MM高</v>
          </cell>
          <cell r="D60" t="str">
            <v>支</v>
          </cell>
        </row>
        <row r="61">
          <cell r="B61" t="str">
            <v>HHMS20SH-16.5</v>
          </cell>
          <cell r="C61" t="str">
            <v>20" 窗較 - HHMS款 16.5MM高</v>
          </cell>
          <cell r="D61" t="str">
            <v>支</v>
          </cell>
        </row>
        <row r="62">
          <cell r="B62" t="str">
            <v>HHMS22SH-16.5</v>
          </cell>
          <cell r="C62" t="str">
            <v>22" 窗較 - HHMS款 16.5MM高</v>
          </cell>
          <cell r="D62" t="str">
            <v>支</v>
          </cell>
        </row>
        <row r="63">
          <cell r="B63" t="str">
            <v>HHMS14SH-17</v>
          </cell>
          <cell r="C63" t="str">
            <v>14"窗較 - HHMS款 17MM高</v>
          </cell>
          <cell r="D63" t="str">
            <v>支</v>
          </cell>
        </row>
        <row r="64">
          <cell r="B64" t="str">
            <v>HHMS18SH-17</v>
          </cell>
          <cell r="C64" t="str">
            <v>18" 窗較 - HHMS款 17MM高</v>
          </cell>
          <cell r="D64" t="str">
            <v>支</v>
          </cell>
        </row>
        <row r="65">
          <cell r="B65" t="str">
            <v>六.</v>
          </cell>
          <cell r="C65" t="str">
            <v>HHMT 重型方槽系列頂懸窗窗較</v>
          </cell>
        </row>
        <row r="66">
          <cell r="B66" t="str">
            <v>HHMT14</v>
          </cell>
          <cell r="C66" t="str">
            <v>14" 窗較 - HHMT款</v>
          </cell>
          <cell r="D66" t="str">
            <v>支</v>
          </cell>
        </row>
        <row r="67">
          <cell r="B67" t="str">
            <v>HHMT16</v>
          </cell>
          <cell r="C67" t="str">
            <v>16" 窗較 - HHMT款</v>
          </cell>
          <cell r="D67" t="str">
            <v>支</v>
          </cell>
        </row>
        <row r="68">
          <cell r="B68" t="str">
            <v>HHMT18</v>
          </cell>
          <cell r="C68" t="str">
            <v>18" 窗較 - HHMT款</v>
          </cell>
          <cell r="D68" t="str">
            <v>支</v>
          </cell>
        </row>
        <row r="69">
          <cell r="B69" t="str">
            <v>HHMT20</v>
          </cell>
          <cell r="C69" t="str">
            <v>20" 窗較 - HHMT款</v>
          </cell>
          <cell r="D69" t="str">
            <v>支</v>
          </cell>
        </row>
        <row r="70">
          <cell r="B70" t="str">
            <v>HHMT24</v>
          </cell>
          <cell r="C70" t="str">
            <v>24" 窗較 - HHMT款</v>
          </cell>
          <cell r="D70" t="str">
            <v>支</v>
          </cell>
        </row>
        <row r="71">
          <cell r="B71" t="str">
            <v>HHMT28</v>
          </cell>
          <cell r="C71" t="str">
            <v>28" 窗較 - HHMT款</v>
          </cell>
          <cell r="D71" t="str">
            <v>支</v>
          </cell>
        </row>
        <row r="73">
          <cell r="B73" t="str">
            <v>HHPS14</v>
          </cell>
          <cell r="C73" t="str">
            <v>14" 窗較 - HHPS款</v>
          </cell>
          <cell r="D73" t="str">
            <v>支</v>
          </cell>
        </row>
        <row r="74">
          <cell r="B74" t="str">
            <v>HHPS16</v>
          </cell>
          <cell r="C74" t="str">
            <v>16" 窗較 - HHPS款</v>
          </cell>
          <cell r="D74" t="str">
            <v>支</v>
          </cell>
        </row>
        <row r="75">
          <cell r="B75" t="str">
            <v>HHMSL14</v>
          </cell>
          <cell r="C75" t="str">
            <v>14" 窗較 - HHMSL款</v>
          </cell>
          <cell r="D75" t="str">
            <v>支</v>
          </cell>
        </row>
        <row r="76">
          <cell r="B76" t="str">
            <v>HHPS14</v>
          </cell>
          <cell r="C76" t="str">
            <v>14"窗較 - HHPS款</v>
          </cell>
          <cell r="D76" t="str">
            <v>支</v>
          </cell>
        </row>
        <row r="77">
          <cell r="B77" t="str">
            <v>HHPS16</v>
          </cell>
          <cell r="C77" t="str">
            <v>16"窗較 - HHPS款</v>
          </cell>
          <cell r="D77" t="str">
            <v>支</v>
          </cell>
        </row>
        <row r="79">
          <cell r="B79" t="str">
            <v>HHMSL14</v>
          </cell>
          <cell r="C79" t="str">
            <v>14" 窗較 - HHMSL款</v>
          </cell>
          <cell r="D79" t="str">
            <v>支</v>
          </cell>
        </row>
        <row r="81">
          <cell r="B81" t="str">
            <v>HPO18-B</v>
          </cell>
          <cell r="C81" t="str">
            <v>HPO18"平行窗较</v>
          </cell>
          <cell r="D81" t="str">
            <v>支</v>
          </cell>
        </row>
        <row r="82">
          <cell r="B82" t="str">
            <v>限位窗撐</v>
          </cell>
        </row>
        <row r="83">
          <cell r="B83" t="str">
            <v>七. 1</v>
          </cell>
          <cell r="C83" t="str">
            <v xml:space="preserve"> TST 標準系列限位窗撐</v>
          </cell>
        </row>
        <row r="84">
          <cell r="B84" t="str">
            <v>TSTS4.5</v>
          </cell>
          <cell r="C84" t="str">
            <v>4.5" 傍撐 - 標準方槽款</v>
          </cell>
          <cell r="D84" t="str">
            <v>支</v>
          </cell>
        </row>
        <row r="85">
          <cell r="B85" t="str">
            <v>TSTS06</v>
          </cell>
          <cell r="C85" t="str">
            <v>06" 傍撐 - 標準方槽款</v>
          </cell>
          <cell r="D85" t="str">
            <v>支</v>
          </cell>
        </row>
        <row r="86">
          <cell r="B86" t="str">
            <v>TSTS08</v>
          </cell>
          <cell r="C86" t="str">
            <v>08" 傍撐 - 標準方槽款</v>
          </cell>
          <cell r="D86" t="str">
            <v>支</v>
          </cell>
        </row>
        <row r="87">
          <cell r="B87" t="str">
            <v>TSTS10</v>
          </cell>
          <cell r="C87" t="str">
            <v>10" 傍撐 - 標準方槽款</v>
          </cell>
          <cell r="D87" t="str">
            <v>支</v>
          </cell>
        </row>
        <row r="88">
          <cell r="B88" t="str">
            <v>TSTS12</v>
          </cell>
          <cell r="C88" t="str">
            <v>12" 傍撐 - 標準方槽款</v>
          </cell>
          <cell r="D88" t="str">
            <v>支</v>
          </cell>
        </row>
        <row r="89">
          <cell r="B89" t="str">
            <v>TSTS14</v>
          </cell>
          <cell r="C89" t="str">
            <v>14" 傍撐 - 標準方槽款</v>
          </cell>
          <cell r="D89" t="str">
            <v>支</v>
          </cell>
        </row>
        <row r="90">
          <cell r="B90" t="str">
            <v>TSTS16</v>
          </cell>
          <cell r="C90" t="str">
            <v>16" 傍撐 - 標準方槽款</v>
          </cell>
          <cell r="D90" t="str">
            <v>支</v>
          </cell>
        </row>
        <row r="93">
          <cell r="B93" t="str">
            <v>七. 2</v>
          </cell>
          <cell r="C93" t="str">
            <v xml:space="preserve"> THD 重型系列限位窗撐</v>
          </cell>
        </row>
        <row r="94">
          <cell r="B94" t="str">
            <v>THDS06</v>
          </cell>
          <cell r="C94" t="str">
            <v>06" 傍撐 - 重磅方槽款</v>
          </cell>
          <cell r="D94" t="str">
            <v>支</v>
          </cell>
        </row>
        <row r="95">
          <cell r="B95" t="str">
            <v>THDS08</v>
          </cell>
          <cell r="C95" t="str">
            <v>08" 傍撐 - 重磅方槽款</v>
          </cell>
          <cell r="D95" t="str">
            <v>支</v>
          </cell>
        </row>
        <row r="96">
          <cell r="B96" t="str">
            <v>THDS10</v>
          </cell>
          <cell r="C96" t="str">
            <v>10" 傍撐 - 重磅方槽款</v>
          </cell>
          <cell r="D96" t="str">
            <v>支</v>
          </cell>
        </row>
        <row r="97">
          <cell r="B97" t="str">
            <v>THDS12</v>
          </cell>
          <cell r="C97" t="str">
            <v>12" 傍撐 - 重磅方槽款</v>
          </cell>
          <cell r="D97" t="str">
            <v>支</v>
          </cell>
        </row>
        <row r="98">
          <cell r="B98" t="str">
            <v>THDS14</v>
          </cell>
          <cell r="C98" t="str">
            <v>14" 傍撐 - 重磅方槽款</v>
          </cell>
          <cell r="D98" t="str">
            <v>支</v>
          </cell>
        </row>
        <row r="99">
          <cell r="B99" t="str">
            <v>THDS16</v>
          </cell>
          <cell r="C99" t="str">
            <v>16" 傍撐 - 重磅方槽款</v>
          </cell>
          <cell r="D99" t="str">
            <v>支</v>
          </cell>
        </row>
        <row r="101">
          <cell r="B101" t="str">
            <v>THD08</v>
          </cell>
          <cell r="C101" t="str">
            <v>08" 傍撐 - 重磅款</v>
          </cell>
          <cell r="D101" t="str">
            <v>支</v>
          </cell>
        </row>
        <row r="102">
          <cell r="B102" t="str">
            <v>THD10</v>
          </cell>
          <cell r="C102" t="str">
            <v>10" 傍撐 - 重磅款</v>
          </cell>
          <cell r="D102" t="str">
            <v>支</v>
          </cell>
        </row>
        <row r="103">
          <cell r="B103" t="str">
            <v>THD12</v>
          </cell>
          <cell r="C103" t="str">
            <v>12" 傍撐 - 重磅款</v>
          </cell>
          <cell r="D103" t="str">
            <v>支</v>
          </cell>
        </row>
        <row r="104">
          <cell r="B104" t="str">
            <v>THD14</v>
          </cell>
          <cell r="C104" t="str">
            <v>14" 傍撐 - 重磅款</v>
          </cell>
          <cell r="D104" t="str">
            <v>支</v>
          </cell>
        </row>
        <row r="105">
          <cell r="B105" t="str">
            <v>THD16</v>
          </cell>
          <cell r="C105" t="str">
            <v>16" 傍撐 - 重磅款</v>
          </cell>
          <cell r="D105" t="str">
            <v>支</v>
          </cell>
        </row>
        <row r="107">
          <cell r="B107" t="str">
            <v>限位窗撐帶分離鎖盒</v>
          </cell>
        </row>
        <row r="108">
          <cell r="B108" t="str">
            <v>八. 1</v>
          </cell>
          <cell r="C108" t="str">
            <v>TRST 標準系列限位窗撐帶分離鎖盒</v>
          </cell>
        </row>
        <row r="109">
          <cell r="B109" t="str">
            <v>TRST06</v>
          </cell>
          <cell r="C109" t="str">
            <v>06" 傍撐 - 標準款帶分離鎖盒</v>
          </cell>
          <cell r="D109" t="str">
            <v>支</v>
          </cell>
        </row>
        <row r="110">
          <cell r="B110" t="str">
            <v>TRST08</v>
          </cell>
          <cell r="C110" t="str">
            <v>08" 傍撐 - 標準款帶分離鎖盒</v>
          </cell>
          <cell r="D110" t="str">
            <v>支</v>
          </cell>
        </row>
        <row r="111">
          <cell r="B111" t="str">
            <v>TRST10</v>
          </cell>
          <cell r="C111" t="str">
            <v>10" 傍撐 - 標準款帶分離鎖盒</v>
          </cell>
          <cell r="D111" t="str">
            <v>支</v>
          </cell>
        </row>
        <row r="112">
          <cell r="B112" t="str">
            <v>TRST12</v>
          </cell>
          <cell r="C112" t="str">
            <v>12" 傍撐 - 標準款帶分離鎖盒</v>
          </cell>
          <cell r="D112" t="str">
            <v>支</v>
          </cell>
        </row>
        <row r="113">
          <cell r="B113" t="str">
            <v>TRST14</v>
          </cell>
          <cell r="C113" t="str">
            <v>14" 傍撐 - 標準款帶分離鎖盒</v>
          </cell>
          <cell r="D113" t="str">
            <v>支</v>
          </cell>
        </row>
        <row r="115">
          <cell r="B115" t="str">
            <v>八. 2</v>
          </cell>
          <cell r="C115" t="str">
            <v>TRHD 重型系列限位窗撐帶分離鎖盒</v>
          </cell>
        </row>
        <row r="116">
          <cell r="B116" t="str">
            <v>TRHD08</v>
          </cell>
          <cell r="C116" t="str">
            <v>08" 傍撐 - 重磅款帶分離鎖盒</v>
          </cell>
          <cell r="D116" t="str">
            <v>支</v>
          </cell>
        </row>
        <row r="117">
          <cell r="B117" t="str">
            <v>TRHD10</v>
          </cell>
          <cell r="C117" t="str">
            <v>10" 傍撐 - 重磅款帶分離鎖盒</v>
          </cell>
          <cell r="D117" t="str">
            <v>支</v>
          </cell>
        </row>
        <row r="118">
          <cell r="B118" t="str">
            <v>TRHD12</v>
          </cell>
          <cell r="C118" t="str">
            <v>12" 傍撐 - 重磅款帶分離鎖盒</v>
          </cell>
          <cell r="D118" t="str">
            <v>支</v>
          </cell>
        </row>
        <row r="119">
          <cell r="B119" t="str">
            <v>TRHD14</v>
          </cell>
          <cell r="C119" t="str">
            <v>14" 傍撐 - 重磅款帶分離鎖盒</v>
          </cell>
          <cell r="D119" t="str">
            <v>支</v>
          </cell>
        </row>
        <row r="120">
          <cell r="B120" t="str">
            <v>TRHD16</v>
          </cell>
          <cell r="C120" t="str">
            <v>16" 傍撐 - 重磅款帶分離鎖盒</v>
          </cell>
          <cell r="D120" t="str">
            <v>支</v>
          </cell>
        </row>
        <row r="122">
          <cell r="B122" t="str">
            <v xml:space="preserve">九. </v>
          </cell>
          <cell r="C122" t="str">
            <v>伸縮支撐</v>
          </cell>
        </row>
        <row r="123">
          <cell r="B123" t="str">
            <v>TSA06</v>
          </cell>
          <cell r="C123" t="str">
            <v>06" 支撐  - 伸縮款</v>
          </cell>
          <cell r="D123" t="str">
            <v>支</v>
          </cell>
        </row>
        <row r="124">
          <cell r="B124" t="str">
            <v>TSA07</v>
          </cell>
          <cell r="C124" t="str">
            <v>07" 支撐  - 伸縮款</v>
          </cell>
          <cell r="D124" t="str">
            <v>支</v>
          </cell>
        </row>
        <row r="125">
          <cell r="B125" t="str">
            <v>TSA08</v>
          </cell>
          <cell r="C125" t="str">
            <v>08" 支撐  - 伸縮款</v>
          </cell>
          <cell r="D125" t="str">
            <v>支</v>
          </cell>
        </row>
        <row r="126">
          <cell r="B126" t="str">
            <v>TSA08-L</v>
          </cell>
          <cell r="C126" t="str">
            <v>08" 支撐  - 伸縮款左</v>
          </cell>
          <cell r="D126" t="str">
            <v>支</v>
          </cell>
        </row>
        <row r="127">
          <cell r="B127" t="str">
            <v>TSA08-R</v>
          </cell>
          <cell r="C127" t="str">
            <v>08" 支撐  - 伸縮款右</v>
          </cell>
          <cell r="D127" t="str">
            <v>支</v>
          </cell>
        </row>
        <row r="128">
          <cell r="B128" t="str">
            <v>TSA09</v>
          </cell>
          <cell r="C128" t="str">
            <v>09" 支撐  - 伸縮款</v>
          </cell>
          <cell r="D128" t="str">
            <v>支</v>
          </cell>
        </row>
        <row r="129">
          <cell r="B129" t="str">
            <v>TSA10</v>
          </cell>
          <cell r="C129" t="str">
            <v>10" 支撐  - 伸縮款</v>
          </cell>
          <cell r="D129" t="str">
            <v>支</v>
          </cell>
        </row>
        <row r="130">
          <cell r="B130" t="str">
            <v>TSA12</v>
          </cell>
          <cell r="C130" t="str">
            <v>12" 支撐  - 伸縮款</v>
          </cell>
          <cell r="D130" t="str">
            <v>支</v>
          </cell>
        </row>
        <row r="131">
          <cell r="B131" t="str">
            <v>TSA14</v>
          </cell>
          <cell r="C131" t="str">
            <v>14" 支撐  - 伸縮款</v>
          </cell>
          <cell r="D131" t="str">
            <v>支</v>
          </cell>
        </row>
        <row r="133">
          <cell r="B133" t="str">
            <v>ESLA-210</v>
          </cell>
          <cell r="C133" t="str">
            <v>欧式平窗限位撑(210MM长)</v>
          </cell>
          <cell r="D133" t="str">
            <v>支</v>
          </cell>
        </row>
        <row r="134">
          <cell r="B134" t="str">
            <v>ESLA-250</v>
          </cell>
          <cell r="C134" t="str">
            <v>欧式平窗限位撑(250MM长)</v>
          </cell>
          <cell r="D134" t="str">
            <v>支</v>
          </cell>
        </row>
        <row r="135">
          <cell r="B135" t="str">
            <v>ESLA-300</v>
          </cell>
          <cell r="C135" t="str">
            <v>欧式平窗限位撑(300MM长)</v>
          </cell>
          <cell r="D135" t="str">
            <v>支</v>
          </cell>
        </row>
        <row r="136">
          <cell r="B136" t="str">
            <v>ESLA-350</v>
          </cell>
          <cell r="C136" t="str">
            <v>欧式平窗限位撑(350MM长)</v>
          </cell>
          <cell r="D136" t="str">
            <v>支</v>
          </cell>
        </row>
        <row r="139">
          <cell r="B139" t="str">
            <v>ESLA-PS-210</v>
          </cell>
          <cell r="C139" t="str">
            <v>欧式平窗限位撑(210MM长)</v>
          </cell>
          <cell r="D139" t="str">
            <v>支</v>
          </cell>
        </row>
        <row r="140">
          <cell r="B140" t="str">
            <v>ESLA-PS-250</v>
          </cell>
          <cell r="C140" t="str">
            <v>欧式平窗限位撑(250MM长)</v>
          </cell>
          <cell r="D140" t="str">
            <v>支</v>
          </cell>
        </row>
        <row r="141">
          <cell r="B141" t="str">
            <v>ESLA-PS-300</v>
          </cell>
          <cell r="C141" t="str">
            <v>欧式平窗限位撑(300MM长)</v>
          </cell>
          <cell r="D141" t="str">
            <v>支</v>
          </cell>
        </row>
        <row r="142">
          <cell r="B142" t="str">
            <v>ESLA-PS-350</v>
          </cell>
          <cell r="C142" t="str">
            <v>欧式平窗限位撑(350MM长)</v>
          </cell>
          <cell r="D142" t="str">
            <v>支</v>
          </cell>
        </row>
        <row r="144">
          <cell r="B144" t="str">
            <v>ETAA</v>
          </cell>
          <cell r="C144" t="str">
            <v>内开内倒辅助撑</v>
          </cell>
          <cell r="D144" t="str">
            <v>支</v>
          </cell>
        </row>
        <row r="146">
          <cell r="B146" t="str">
            <v>2004.01.02计价</v>
          </cell>
        </row>
        <row r="147">
          <cell r="B147" t="str">
            <v xml:space="preserve">十. </v>
          </cell>
          <cell r="C147" t="str">
            <v>聯動執手 ( 配拉巴螺絲2 粒 與 鎖扣2粒)</v>
          </cell>
        </row>
        <row r="148">
          <cell r="B148" t="str">
            <v>DST-UP/DN</v>
          </cell>
          <cell r="C148" t="str">
            <v>標準款上下拉手</v>
          </cell>
          <cell r="D148" t="str">
            <v>套</v>
          </cell>
        </row>
        <row r="149">
          <cell r="B149" t="str">
            <v>DLHST-UP/DN</v>
          </cell>
          <cell r="C149" t="str">
            <v>立興標準款上下拉手</v>
          </cell>
          <cell r="D149" t="str">
            <v>套</v>
          </cell>
        </row>
        <row r="150">
          <cell r="B150" t="str">
            <v>DST-UP</v>
          </cell>
          <cell r="C150" t="str">
            <v>標准款上拉手</v>
          </cell>
          <cell r="D150" t="str">
            <v>只</v>
          </cell>
        </row>
        <row r="151">
          <cell r="B151" t="str">
            <v>DST-DN</v>
          </cell>
          <cell r="C151" t="str">
            <v>標準款下拉手</v>
          </cell>
          <cell r="D151" t="str">
            <v>只</v>
          </cell>
        </row>
        <row r="152">
          <cell r="B152" t="str">
            <v>DLHST-DN</v>
          </cell>
          <cell r="C152" t="str">
            <v>立興標準款下拉手</v>
          </cell>
          <cell r="D152" t="str">
            <v>只</v>
          </cell>
        </row>
        <row r="153">
          <cell r="B153" t="str">
            <v>DLH-UP/DN</v>
          </cell>
          <cell r="C153" t="str">
            <v>立興重磅款上下拉手</v>
          </cell>
          <cell r="D153" t="str">
            <v>套</v>
          </cell>
        </row>
        <row r="154">
          <cell r="B154" t="str">
            <v>DHD-UP/DN</v>
          </cell>
          <cell r="C154" t="str">
            <v>新重磅款上下拉手</v>
          </cell>
          <cell r="D154" t="str">
            <v>套</v>
          </cell>
        </row>
        <row r="155">
          <cell r="B155" t="str">
            <v>DLH-UP</v>
          </cell>
          <cell r="C155" t="str">
            <v>立興重磅款上拉手</v>
          </cell>
          <cell r="D155" t="str">
            <v>只</v>
          </cell>
        </row>
        <row r="156">
          <cell r="B156" t="str">
            <v>DLH-DN</v>
          </cell>
          <cell r="C156" t="str">
            <v>立興重磅款下拉手</v>
          </cell>
          <cell r="D156" t="str">
            <v>只</v>
          </cell>
        </row>
        <row r="157">
          <cell r="B157" t="str">
            <v>DHD-DN</v>
          </cell>
          <cell r="C157" t="str">
            <v>新重磅款下拉手</v>
          </cell>
          <cell r="D157" t="str">
            <v>只</v>
          </cell>
        </row>
        <row r="158">
          <cell r="B158" t="str">
            <v>DBM-UP/DN</v>
          </cell>
          <cell r="C158" t="str">
            <v>底收重磅款上下拉手</v>
          </cell>
          <cell r="D158" t="str">
            <v>套</v>
          </cell>
        </row>
        <row r="159">
          <cell r="B159" t="str">
            <v>DBM-UP</v>
          </cell>
          <cell r="C159" t="str">
            <v>底收上拉手</v>
          </cell>
          <cell r="D159" t="str">
            <v>只</v>
          </cell>
        </row>
        <row r="160">
          <cell r="B160" t="str">
            <v>DBM-DN</v>
          </cell>
          <cell r="C160" t="str">
            <v>底收下拉手</v>
          </cell>
          <cell r="D160" t="str">
            <v>只</v>
          </cell>
        </row>
        <row r="161">
          <cell r="B161" t="str">
            <v>KAS-1</v>
          </cell>
          <cell r="C161" t="str">
            <v>#1鋼扣</v>
          </cell>
          <cell r="D161" t="str">
            <v>只</v>
          </cell>
        </row>
        <row r="162">
          <cell r="B162" t="str">
            <v>KCH-2</v>
          </cell>
          <cell r="C162" t="str">
            <v>#2鋼扣</v>
          </cell>
          <cell r="D162" t="str">
            <v>只</v>
          </cell>
        </row>
        <row r="163">
          <cell r="B163" t="str">
            <v>KLT-3</v>
          </cell>
          <cell r="C163" t="str">
            <v>#3鋼扣</v>
          </cell>
          <cell r="D163" t="str">
            <v>只</v>
          </cell>
        </row>
        <row r="164">
          <cell r="B164" t="str">
            <v>KMK-4</v>
          </cell>
          <cell r="C164" t="str">
            <v>#4鋼扣</v>
          </cell>
          <cell r="D164" t="str">
            <v>只</v>
          </cell>
        </row>
        <row r="165">
          <cell r="B165" t="str">
            <v>KPY-5</v>
          </cell>
          <cell r="C165" t="str">
            <v>#5鋼扣</v>
          </cell>
          <cell r="D165" t="str">
            <v>只</v>
          </cell>
        </row>
        <row r="166">
          <cell r="B166" t="str">
            <v>KAC-6</v>
          </cell>
          <cell r="C166" t="str">
            <v>#6鋼扣</v>
          </cell>
          <cell r="D166" t="str">
            <v>只</v>
          </cell>
        </row>
        <row r="167">
          <cell r="B167" t="str">
            <v>KLU-7</v>
          </cell>
          <cell r="C167" t="str">
            <v>#7鋼扣</v>
          </cell>
          <cell r="D167" t="str">
            <v>只</v>
          </cell>
        </row>
        <row r="168">
          <cell r="B168" t="str">
            <v>KYH-8</v>
          </cell>
          <cell r="C168" t="str">
            <v>#8鋼扣</v>
          </cell>
          <cell r="D168" t="str">
            <v>只</v>
          </cell>
        </row>
        <row r="169">
          <cell r="B169" t="str">
            <v>KFA-9</v>
          </cell>
          <cell r="C169" t="str">
            <v>#9鋼扣</v>
          </cell>
          <cell r="D169" t="str">
            <v>只</v>
          </cell>
        </row>
        <row r="170">
          <cell r="B170" t="str">
            <v>KYK8041</v>
          </cell>
          <cell r="C170" t="str">
            <v>8041钢扣</v>
          </cell>
          <cell r="D170" t="str">
            <v>只</v>
          </cell>
        </row>
        <row r="171">
          <cell r="B171" t="str">
            <v>KFE</v>
          </cell>
          <cell r="C171" t="str">
            <v>遠東鋼扣</v>
          </cell>
          <cell r="D171" t="str">
            <v>只</v>
          </cell>
        </row>
        <row r="173">
          <cell r="B173" t="str">
            <v>RDLS-B</v>
          </cell>
          <cell r="C173" t="str">
            <v>銅拉巴螺絲</v>
          </cell>
          <cell r="D173" t="str">
            <v>只</v>
          </cell>
        </row>
        <row r="174">
          <cell r="B174" t="str">
            <v>RDLS-P</v>
          </cell>
          <cell r="C174" t="str">
            <v>拉巴膠粒 - 黑色</v>
          </cell>
          <cell r="D174" t="str">
            <v>粒</v>
          </cell>
        </row>
        <row r="175">
          <cell r="B175" t="str">
            <v>RDLS-PP</v>
          </cell>
          <cell r="C175" t="str">
            <v>方型拉巴膠 - 黑色(加厚)</v>
          </cell>
          <cell r="D175" t="str">
            <v>粒</v>
          </cell>
        </row>
        <row r="176">
          <cell r="B176" t="str">
            <v>RDLS-S</v>
          </cell>
          <cell r="C176" t="str">
            <v>3/16牙不銹鋼拉巴螺丝</v>
          </cell>
          <cell r="D176" t="str">
            <v>粒</v>
          </cell>
        </row>
        <row r="177">
          <cell r="B177" t="str">
            <v>RDLS-S-4</v>
          </cell>
          <cell r="C177" t="str">
            <v>M4牙不銹鋼拉巴螺丝</v>
          </cell>
          <cell r="D177" t="str">
            <v>粒</v>
          </cell>
        </row>
        <row r="178">
          <cell r="B178" t="str">
            <v>R3/16"*3/8"</v>
          </cell>
          <cell r="C178" t="str">
            <v>3/16" X 3/8"窗較螺絲</v>
          </cell>
          <cell r="D178" t="str">
            <v>粒</v>
          </cell>
        </row>
        <row r="179">
          <cell r="B179" t="str">
            <v>R3/16*5/8</v>
          </cell>
          <cell r="C179" t="str">
            <v>3/16 X 5/8窗較螺絲</v>
          </cell>
          <cell r="D179" t="str">
            <v>粒</v>
          </cell>
        </row>
        <row r="180">
          <cell r="B180" t="str">
            <v>R3/16"X1/2"</v>
          </cell>
          <cell r="C180" t="str">
            <v>3/16 X 1/2 電彩趟門轆螺絲</v>
          </cell>
          <cell r="D180" t="str">
            <v>粒</v>
          </cell>
        </row>
        <row r="181">
          <cell r="B181" t="str">
            <v>七字執手</v>
          </cell>
        </row>
        <row r="182">
          <cell r="B182" t="str">
            <v>十一. 1</v>
          </cell>
          <cell r="C182" t="str">
            <v>平坐七字執手 - 分離尼龍鎖墊 ( 配螺絲2粒)</v>
          </cell>
        </row>
        <row r="183">
          <cell r="B183" t="str">
            <v>CTRC-L</v>
          </cell>
          <cell r="C183" t="str">
            <v>七字型手柄左拉手</v>
          </cell>
          <cell r="D183" t="str">
            <v>只</v>
          </cell>
        </row>
        <row r="184">
          <cell r="B184" t="str">
            <v>CTRC-R</v>
          </cell>
          <cell r="C184" t="str">
            <v>七字型手柄右拉手</v>
          </cell>
          <cell r="D184" t="str">
            <v>只</v>
          </cell>
        </row>
        <row r="185">
          <cell r="B185" t="str">
            <v>CTRB-L</v>
          </cell>
          <cell r="C185" t="str">
            <v>七字型(帶按鈕)手柄左拉手</v>
          </cell>
          <cell r="D185" t="str">
            <v>只</v>
          </cell>
        </row>
        <row r="186">
          <cell r="B186" t="str">
            <v>CTRB-R</v>
          </cell>
          <cell r="C186" t="str">
            <v>七字型(帶按鈕)手柄右拉手</v>
          </cell>
          <cell r="D186" t="str">
            <v>只</v>
          </cell>
        </row>
        <row r="187">
          <cell r="B187" t="str">
            <v>CTRK-L</v>
          </cell>
          <cell r="C187" t="str">
            <v>七字型(帶鎖匙)手柄左拉手</v>
          </cell>
          <cell r="D187" t="str">
            <v>只</v>
          </cell>
        </row>
        <row r="188">
          <cell r="B188" t="str">
            <v>CTRK-R</v>
          </cell>
          <cell r="C188" t="str">
            <v>七字型(帶鎖匙)手柄右拉手</v>
          </cell>
          <cell r="D188" t="str">
            <v>只</v>
          </cell>
        </row>
        <row r="189">
          <cell r="B189" t="str">
            <v>CLAC-L</v>
          </cell>
          <cell r="C189" t="str">
            <v>海豚七字左拉手</v>
          </cell>
          <cell r="D189" t="str">
            <v>只</v>
          </cell>
        </row>
        <row r="190">
          <cell r="B190" t="str">
            <v>CLAC-R</v>
          </cell>
          <cell r="C190" t="str">
            <v>海豚七字右拉手</v>
          </cell>
          <cell r="D190" t="str">
            <v>只</v>
          </cell>
        </row>
        <row r="191">
          <cell r="B191" t="str">
            <v>CDMN-L</v>
          </cell>
          <cell r="C191" t="str">
            <v>新明修款七字左拉手</v>
          </cell>
          <cell r="D191" t="str">
            <v>只</v>
          </cell>
        </row>
        <row r="192">
          <cell r="B192" t="str">
            <v>CDMN-R</v>
          </cell>
          <cell r="C192" t="str">
            <v>新明修款七字右拉手</v>
          </cell>
          <cell r="D192" t="str">
            <v>只</v>
          </cell>
        </row>
        <row r="193">
          <cell r="B193" t="str">
            <v>CDMWS-L</v>
          </cell>
          <cell r="C193" t="str">
            <v>标准七字配#10平脚左拉手</v>
          </cell>
          <cell r="D193" t="str">
            <v>只</v>
          </cell>
        </row>
        <row r="194">
          <cell r="B194" t="str">
            <v>CDMWS-R</v>
          </cell>
          <cell r="C194" t="str">
            <v>标准七字配#10平脚右拉手</v>
          </cell>
          <cell r="D194" t="str">
            <v>只</v>
          </cell>
        </row>
        <row r="195">
          <cell r="B195" t="str">
            <v>CMLA-L</v>
          </cell>
          <cell r="C195" t="str">
            <v>海豚七字配厚平脚左拉手</v>
          </cell>
          <cell r="D195" t="str">
            <v>只</v>
          </cell>
        </row>
        <row r="196">
          <cell r="B196" t="str">
            <v>CMLA-R</v>
          </cell>
          <cell r="C196" t="str">
            <v>海豚七字配厚平脚右拉手</v>
          </cell>
          <cell r="D196" t="str">
            <v>只</v>
          </cell>
        </row>
        <row r="197">
          <cell r="B197" t="str">
            <v>十一. 2</v>
          </cell>
          <cell r="C197" t="str">
            <v>平坐七字執手 - 內藏尼龍鎖墊 ( 配螺絲2粒)</v>
          </cell>
        </row>
        <row r="198">
          <cell r="B198" t="str">
            <v>CFE-L</v>
          </cell>
          <cell r="C198" t="str">
            <v>远东款七字左拉手</v>
          </cell>
          <cell r="D198" t="str">
            <v>只</v>
          </cell>
        </row>
        <row r="199">
          <cell r="B199" t="str">
            <v>CFE-R</v>
          </cell>
          <cell r="C199" t="str">
            <v>远东款七字右拉手</v>
          </cell>
          <cell r="D199" t="str">
            <v>只</v>
          </cell>
        </row>
        <row r="200">
          <cell r="B200" t="str">
            <v>CMD-L</v>
          </cell>
          <cell r="C200" t="str">
            <v>美特款七字左拉手</v>
          </cell>
          <cell r="D200" t="str">
            <v>只</v>
          </cell>
        </row>
        <row r="201">
          <cell r="B201" t="str">
            <v>CMD-R</v>
          </cell>
          <cell r="C201" t="str">
            <v>美特款七字右拉手</v>
          </cell>
          <cell r="D201" t="str">
            <v>只</v>
          </cell>
        </row>
        <row r="202">
          <cell r="B202" t="str">
            <v>CLAL-L</v>
          </cell>
          <cell r="C202" t="str">
            <v>四孔平腳海豚七字左拉手</v>
          </cell>
          <cell r="D202" t="str">
            <v>只</v>
          </cell>
        </row>
        <row r="203">
          <cell r="B203" t="str">
            <v>CLAL-R</v>
          </cell>
          <cell r="C203" t="str">
            <v>四孔平腳海豚七字右拉手</v>
          </cell>
          <cell r="D203" t="str">
            <v>只</v>
          </cell>
        </row>
        <row r="204">
          <cell r="B204" t="str">
            <v>CLAL-AS</v>
          </cell>
          <cell r="C204" t="str">
            <v>四孔平腳海豚七字</v>
          </cell>
          <cell r="D204" t="str">
            <v>只</v>
          </cell>
        </row>
        <row r="205">
          <cell r="B205" t="str">
            <v>CDLA-L</v>
          </cell>
          <cell r="C205" t="str">
            <v>平腳海豚七字左拉手</v>
          </cell>
          <cell r="D205" t="str">
            <v>只</v>
          </cell>
        </row>
        <row r="206">
          <cell r="B206" t="str">
            <v>CDLA-R</v>
          </cell>
          <cell r="C206" t="str">
            <v>平腳海豚七字右拉手</v>
          </cell>
          <cell r="D206" t="str">
            <v>只</v>
          </cell>
        </row>
        <row r="207">
          <cell r="B207" t="str">
            <v>CLAN-L</v>
          </cell>
          <cell r="C207" t="str">
            <v>帶膠海豚七字左手</v>
          </cell>
          <cell r="D207" t="str">
            <v>只</v>
          </cell>
        </row>
        <row r="208">
          <cell r="B208" t="str">
            <v>CLAN-R</v>
          </cell>
          <cell r="C208" t="str">
            <v>帶膠海豚七字右手</v>
          </cell>
          <cell r="D208" t="str">
            <v>只</v>
          </cell>
        </row>
        <row r="209">
          <cell r="B209" t="str">
            <v>CDLHL-L</v>
          </cell>
          <cell r="C209" t="str">
            <v>平腳立興長柄七字左拉手</v>
          </cell>
          <cell r="D209" t="str">
            <v>只</v>
          </cell>
        </row>
        <row r="210">
          <cell r="B210" t="str">
            <v>CDLHL-R</v>
          </cell>
          <cell r="C210" t="str">
            <v>平腳立興長柄七字右拉手</v>
          </cell>
          <cell r="D210" t="str">
            <v>只</v>
          </cell>
        </row>
        <row r="211">
          <cell r="B211" t="str">
            <v>CDLHS-L</v>
          </cell>
          <cell r="C211" t="str">
            <v>平腳立興短柄七字左拉手</v>
          </cell>
          <cell r="D211" t="str">
            <v>只</v>
          </cell>
        </row>
        <row r="212">
          <cell r="B212" t="str">
            <v>CDLHS-R</v>
          </cell>
          <cell r="C212" t="str">
            <v>平腳立興短柄七字右拉手</v>
          </cell>
          <cell r="D212" t="str">
            <v>只</v>
          </cell>
        </row>
        <row r="213">
          <cell r="B213" t="str">
            <v>CLS-L</v>
          </cell>
          <cell r="C213" t="str">
            <v>新款細七字左拉手</v>
          </cell>
          <cell r="D213" t="str">
            <v>只</v>
          </cell>
        </row>
        <row r="214">
          <cell r="B214" t="str">
            <v>CLS-R</v>
          </cell>
          <cell r="C214" t="str">
            <v>新款細七字右拉手</v>
          </cell>
          <cell r="D214" t="str">
            <v>只</v>
          </cell>
        </row>
        <row r="215">
          <cell r="B215" t="str">
            <v>CDM-L</v>
          </cell>
          <cell r="C215" t="str">
            <v>明修款七字左拉手</v>
          </cell>
          <cell r="D215" t="str">
            <v>只</v>
          </cell>
        </row>
        <row r="216">
          <cell r="B216" t="str">
            <v>CDM-R</v>
          </cell>
          <cell r="C216" t="str">
            <v>明修款七字右拉手</v>
          </cell>
          <cell r="D216" t="str">
            <v>只</v>
          </cell>
        </row>
        <row r="218">
          <cell r="B218" t="str">
            <v>十一. 3</v>
          </cell>
          <cell r="C218" t="str">
            <v>腳坐七字執手 - 分離尼龍鎖墊 ( 配螺絲2粒)</v>
          </cell>
        </row>
        <row r="219">
          <cell r="B219" t="str">
            <v>CST-L</v>
          </cell>
          <cell r="C219" t="str">
            <v>標準款七字左拉手</v>
          </cell>
          <cell r="D219" t="str">
            <v>只</v>
          </cell>
        </row>
        <row r="220">
          <cell r="B220" t="str">
            <v>CST-R</v>
          </cell>
          <cell r="C220" t="str">
            <v>標準款七字右拉手</v>
          </cell>
          <cell r="D220" t="str">
            <v>只</v>
          </cell>
        </row>
        <row r="221">
          <cell r="B221" t="str">
            <v>CYK-L</v>
          </cell>
          <cell r="C221" t="str">
            <v>YKK款七字左拉手</v>
          </cell>
          <cell r="D221" t="str">
            <v>只</v>
          </cell>
        </row>
        <row r="222">
          <cell r="B222" t="str">
            <v>CYK-R</v>
          </cell>
          <cell r="C222" t="str">
            <v>YKK款七字右拉手</v>
          </cell>
          <cell r="D222" t="str">
            <v>只</v>
          </cell>
        </row>
        <row r="223">
          <cell r="B223" t="str">
            <v>CYKS-L</v>
          </cell>
          <cell r="C223" t="str">
            <v>YKK款短柄七字左拉手</v>
          </cell>
          <cell r="D223" t="str">
            <v>只</v>
          </cell>
        </row>
        <row r="224">
          <cell r="B224" t="str">
            <v>CYKS-R</v>
          </cell>
          <cell r="C224" t="str">
            <v>YKK款短柄七字右拉手</v>
          </cell>
          <cell r="D224" t="str">
            <v>只</v>
          </cell>
        </row>
        <row r="225">
          <cell r="B225" t="str">
            <v>CCG-L</v>
          </cell>
          <cell r="C225" t="str">
            <v xml:space="preserve">重磅款七字左拉手 </v>
          </cell>
          <cell r="D225" t="str">
            <v>只</v>
          </cell>
        </row>
        <row r="226">
          <cell r="B226" t="str">
            <v>CCG-R</v>
          </cell>
          <cell r="C226" t="str">
            <v xml:space="preserve">重磅款七字右拉手 </v>
          </cell>
          <cell r="D226" t="str">
            <v>只</v>
          </cell>
        </row>
        <row r="227">
          <cell r="B227" t="str">
            <v>CTW-L</v>
          </cell>
          <cell r="C227" t="str">
            <v>七字型手柄帶分離坐腳左手</v>
          </cell>
          <cell r="D227" t="str">
            <v>只</v>
          </cell>
        </row>
        <row r="228">
          <cell r="B228" t="str">
            <v>CTW-R</v>
          </cell>
          <cell r="C228" t="str">
            <v>七字型手柄帶分離坐腳右手</v>
          </cell>
          <cell r="D228" t="str">
            <v>只</v>
          </cell>
        </row>
        <row r="229">
          <cell r="B229" t="str">
            <v>CTWP-L</v>
          </cell>
          <cell r="C229" t="str">
            <v>七字型(帶按鈕)手柄帶分離坐腳左手</v>
          </cell>
          <cell r="D229" t="str">
            <v>只</v>
          </cell>
        </row>
        <row r="230">
          <cell r="B230" t="str">
            <v>CTWP-R</v>
          </cell>
          <cell r="C230" t="str">
            <v>七字型(帶按鈕)手柄帶分離坐腳右手</v>
          </cell>
          <cell r="D230" t="str">
            <v>只</v>
          </cell>
        </row>
        <row r="231">
          <cell r="B231" t="str">
            <v>CTWK-L</v>
          </cell>
          <cell r="C231" t="str">
            <v>七字型(帶鎖匙)手柄帶分離坐腳左手</v>
          </cell>
          <cell r="D231" t="str">
            <v>只</v>
          </cell>
        </row>
        <row r="232">
          <cell r="B232" t="str">
            <v>CTWK-R</v>
          </cell>
          <cell r="C232" t="str">
            <v>七字型(帶鎖匙)手柄帶分離坐腳右手</v>
          </cell>
          <cell r="D232" t="str">
            <v>只</v>
          </cell>
        </row>
        <row r="233">
          <cell r="B233" t="str">
            <v>CSD-L</v>
          </cell>
          <cell r="C233" t="str">
            <v>SD型七字执手左手</v>
          </cell>
          <cell r="D233" t="str">
            <v>只</v>
          </cell>
        </row>
        <row r="234">
          <cell r="B234" t="str">
            <v>CSD-R</v>
          </cell>
          <cell r="C234" t="str">
            <v>SD型七字执手右手</v>
          </cell>
          <cell r="D234" t="str">
            <v>只</v>
          </cell>
        </row>
        <row r="235">
          <cell r="B235" t="str">
            <v>十一. 4</v>
          </cell>
          <cell r="C235" t="str">
            <v>腳坐七字執手 - 內藏尼龍鎖墊 ( 配螺絲2粒)</v>
          </cell>
        </row>
        <row r="236">
          <cell r="B236" t="str">
            <v>CSTN-L</v>
          </cell>
          <cell r="C236" t="str">
            <v>新款亞洲七字左拉手</v>
          </cell>
          <cell r="D236" t="str">
            <v>只</v>
          </cell>
        </row>
        <row r="237">
          <cell r="B237" t="str">
            <v>CSTN-R</v>
          </cell>
          <cell r="C237" t="str">
            <v>新款亞洲七字右拉手</v>
          </cell>
          <cell r="D237" t="str">
            <v>只</v>
          </cell>
        </row>
        <row r="238">
          <cell r="B238" t="str">
            <v>CBF-L</v>
          </cell>
          <cell r="C238" t="str">
            <v>CBF款七字左拉手</v>
          </cell>
          <cell r="D238" t="str">
            <v>只</v>
          </cell>
        </row>
        <row r="239">
          <cell r="B239" t="str">
            <v>CBF-R</v>
          </cell>
          <cell r="C239" t="str">
            <v>CBF款七字右拉手</v>
          </cell>
          <cell r="D239" t="str">
            <v>只</v>
          </cell>
        </row>
        <row r="240">
          <cell r="B240" t="str">
            <v>CLHS-L</v>
          </cell>
          <cell r="C240" t="str">
            <v>立興款短柄七字左拉手</v>
          </cell>
          <cell r="D240" t="str">
            <v>只</v>
          </cell>
        </row>
        <row r="241">
          <cell r="B241" t="str">
            <v>CLHS-R</v>
          </cell>
          <cell r="C241" t="str">
            <v>立興款短柄七字右拉手</v>
          </cell>
          <cell r="D241" t="str">
            <v>只</v>
          </cell>
        </row>
        <row r="242">
          <cell r="B242" t="str">
            <v>CLHL-L</v>
          </cell>
          <cell r="C242" t="str">
            <v>立興款長柄七字左拉手</v>
          </cell>
          <cell r="D242" t="str">
            <v>只</v>
          </cell>
        </row>
        <row r="243">
          <cell r="B243" t="str">
            <v>CLHL-R</v>
          </cell>
          <cell r="C243" t="str">
            <v>立興款長柄七字右拉手</v>
          </cell>
          <cell r="D243" t="str">
            <v>只</v>
          </cell>
        </row>
        <row r="244">
          <cell r="B244" t="str">
            <v>CLA-L</v>
          </cell>
          <cell r="C244" t="str">
            <v>有腳海豚七字左拉手</v>
          </cell>
          <cell r="D244" t="str">
            <v>只</v>
          </cell>
        </row>
        <row r="245">
          <cell r="B245" t="str">
            <v>CLA-R</v>
          </cell>
          <cell r="C245" t="str">
            <v>有腳海豚七字右拉手</v>
          </cell>
          <cell r="D245" t="str">
            <v>只</v>
          </cell>
        </row>
        <row r="246">
          <cell r="B246" t="str">
            <v>CLAH-L</v>
          </cell>
          <cell r="C246" t="str">
            <v>加厚坐脚海豚七字左手(坐脚拨孔)</v>
          </cell>
          <cell r="D246" t="str">
            <v>只</v>
          </cell>
        </row>
        <row r="247">
          <cell r="B247" t="str">
            <v>CLAH-R</v>
          </cell>
          <cell r="C247" t="str">
            <v>加厚坐脚海豚七字右手(坐脚拨孔)</v>
          </cell>
          <cell r="D247" t="str">
            <v>只</v>
          </cell>
        </row>
        <row r="248">
          <cell r="B248" t="str">
            <v>CHD-L</v>
          </cell>
          <cell r="C248" t="str">
            <v>新重磅款七字左拉手</v>
          </cell>
          <cell r="D248" t="str">
            <v>只</v>
          </cell>
        </row>
        <row r="249">
          <cell r="B249" t="str">
            <v>CHD-R</v>
          </cell>
          <cell r="C249" t="str">
            <v>新重磅款七字右拉手</v>
          </cell>
          <cell r="D249" t="str">
            <v>只</v>
          </cell>
        </row>
        <row r="250">
          <cell r="B250" t="str">
            <v>CSDHD-L</v>
          </cell>
          <cell r="C250" t="str">
            <v>SD型七字执手配HD坐脚左手</v>
          </cell>
          <cell r="D250" t="str">
            <v>只</v>
          </cell>
        </row>
        <row r="251">
          <cell r="B251" t="str">
            <v>CSDHD-R</v>
          </cell>
          <cell r="C251" t="str">
            <v>SD型七字执手配HD坐脚右手</v>
          </cell>
          <cell r="D251" t="str">
            <v>只</v>
          </cell>
        </row>
        <row r="252">
          <cell r="B252" t="str">
            <v>十一. 5</v>
          </cell>
          <cell r="C252" t="str">
            <v>無柄七字執手</v>
          </cell>
        </row>
        <row r="253">
          <cell r="B253" t="str">
            <v>CHL-L</v>
          </cell>
          <cell r="C253" t="str">
            <v>平腳無柄七字左拉手</v>
          </cell>
          <cell r="D253" t="str">
            <v>只</v>
          </cell>
        </row>
        <row r="254">
          <cell r="B254" t="str">
            <v>CHL-R</v>
          </cell>
          <cell r="C254" t="str">
            <v>平腳無柄七字右拉手</v>
          </cell>
          <cell r="D254" t="str">
            <v>只</v>
          </cell>
        </row>
        <row r="255">
          <cell r="B255" t="str">
            <v>CHLNS-L</v>
          </cell>
          <cell r="C255" t="str">
            <v>平腳帶膠無柄七字左拉手</v>
          </cell>
          <cell r="D255" t="str">
            <v>只</v>
          </cell>
        </row>
        <row r="256">
          <cell r="B256" t="str">
            <v>CHLNS-R</v>
          </cell>
          <cell r="C256" t="str">
            <v>平腳帶膠無柄七字右拉手</v>
          </cell>
          <cell r="D256" t="str">
            <v>只</v>
          </cell>
        </row>
        <row r="257">
          <cell r="B257" t="str">
            <v>CHLLH-L</v>
          </cell>
          <cell r="C257" t="str">
            <v>有腳無柄七字左拉手</v>
          </cell>
          <cell r="D257" t="str">
            <v>只</v>
          </cell>
        </row>
        <row r="258">
          <cell r="B258" t="str">
            <v>CHLLH-R</v>
          </cell>
          <cell r="C258" t="str">
            <v>有腳無柄七字右拉手</v>
          </cell>
          <cell r="D258" t="str">
            <v>只</v>
          </cell>
        </row>
        <row r="259">
          <cell r="B259" t="str">
            <v>CHLAS-L</v>
          </cell>
          <cell r="C259" t="str">
            <v>有腳帶膠無柄七字左拉手</v>
          </cell>
          <cell r="D259" t="str">
            <v>只</v>
          </cell>
        </row>
        <row r="260">
          <cell r="B260" t="str">
            <v>CHLAS-R</v>
          </cell>
          <cell r="C260" t="str">
            <v>有腳帶膠無柄七字右拉手</v>
          </cell>
          <cell r="D260" t="str">
            <v>只</v>
          </cell>
        </row>
        <row r="261">
          <cell r="B261" t="str">
            <v>CHYKK-L</v>
          </cell>
          <cell r="C261" t="str">
            <v>YKK坐腳帶膠無柄七字左拉手</v>
          </cell>
          <cell r="D261" t="str">
            <v>只</v>
          </cell>
        </row>
        <row r="262">
          <cell r="B262" t="str">
            <v>CHYKK-R</v>
          </cell>
          <cell r="C262" t="str">
            <v>YKK坐腳帶膠無柄七字右拉手</v>
          </cell>
          <cell r="D262" t="str">
            <v>只</v>
          </cell>
        </row>
        <row r="263">
          <cell r="B263" t="str">
            <v>KCL</v>
          </cell>
          <cell r="C263" t="str">
            <v>無柄七字匙</v>
          </cell>
          <cell r="D263" t="str">
            <v>只</v>
          </cell>
        </row>
        <row r="265">
          <cell r="B265" t="str">
            <v>R3/16"X5/8"</v>
          </cell>
          <cell r="C265" t="str">
            <v>3/16" X 5/8" 不銹鋼螺絲</v>
          </cell>
          <cell r="D265" t="str">
            <v>粒</v>
          </cell>
        </row>
        <row r="268">
          <cell r="B268" t="str">
            <v xml:space="preserve">十二. </v>
          </cell>
          <cell r="C268" t="str">
            <v>趟門 / 窗勾鎖</v>
          </cell>
        </row>
        <row r="269">
          <cell r="B269" t="str">
            <v>LSDK</v>
          </cell>
          <cell r="C269" t="str">
            <v>帶鎖雙面趟門勾鎖</v>
          </cell>
          <cell r="D269" t="str">
            <v>套</v>
          </cell>
        </row>
        <row r="270">
          <cell r="B270" t="str">
            <v>LSD</v>
          </cell>
          <cell r="C270" t="str">
            <v>雙面趟門勾鎖</v>
          </cell>
          <cell r="D270" t="str">
            <v>套</v>
          </cell>
        </row>
        <row r="271">
          <cell r="B271" t="str">
            <v>LSW</v>
          </cell>
          <cell r="C271" t="str">
            <v>單面趟門勾鎖</v>
          </cell>
          <cell r="D271" t="str">
            <v>套</v>
          </cell>
        </row>
        <row r="272">
          <cell r="B272" t="str">
            <v>LSWR</v>
          </cell>
          <cell r="C272" t="str">
            <v>單面趟門勾鎖</v>
          </cell>
          <cell r="D272" t="str">
            <v>套</v>
          </cell>
        </row>
        <row r="273">
          <cell r="B273" t="str">
            <v>LEPP</v>
          </cell>
          <cell r="C273" t="str">
            <v>雙面趟門拉手</v>
          </cell>
          <cell r="D273" t="str">
            <v>套</v>
          </cell>
        </row>
        <row r="274">
          <cell r="B274" t="str">
            <v>LEP</v>
          </cell>
          <cell r="C274" t="str">
            <v>勾锁挖锹</v>
          </cell>
          <cell r="D274" t="str">
            <v>只</v>
          </cell>
        </row>
        <row r="275">
          <cell r="B275" t="str">
            <v>LEPBS</v>
          </cell>
          <cell r="C275" t="str">
            <v>單面趟門拉手</v>
          </cell>
          <cell r="D275" t="str">
            <v>套</v>
          </cell>
        </row>
        <row r="276">
          <cell r="B276" t="str">
            <v>LIPS</v>
          </cell>
          <cell r="C276" t="str">
            <v>LIPS细勾趟門勾锁</v>
          </cell>
          <cell r="D276" t="str">
            <v>套</v>
          </cell>
        </row>
        <row r="277">
          <cell r="B277" t="str">
            <v>LSWL</v>
          </cell>
          <cell r="C277" t="str">
            <v>新款单勾锁(2001系列)</v>
          </cell>
          <cell r="D277" t="str">
            <v>套</v>
          </cell>
        </row>
        <row r="278">
          <cell r="B278" t="str">
            <v>LSDL</v>
          </cell>
          <cell r="C278" t="str">
            <v>新款双面勾锁(2001系列)</v>
          </cell>
          <cell r="D278" t="str">
            <v>套</v>
          </cell>
        </row>
        <row r="279">
          <cell r="B279" t="str">
            <v>LSSL</v>
          </cell>
          <cell r="C279" t="str">
            <v>彈簧勾鎖</v>
          </cell>
          <cell r="D279" t="str">
            <v>套</v>
          </cell>
        </row>
        <row r="280">
          <cell r="B280" t="str">
            <v>LSSL-13.5H</v>
          </cell>
          <cell r="C280" t="str">
            <v>彈簧勾鎖</v>
          </cell>
          <cell r="D280" t="str">
            <v>套</v>
          </cell>
        </row>
        <row r="281">
          <cell r="B281" t="str">
            <v>LSSL-17.5B</v>
          </cell>
          <cell r="C281" t="str">
            <v>彈簧勾鎖</v>
          </cell>
          <cell r="D281" t="str">
            <v>套</v>
          </cell>
        </row>
        <row r="282">
          <cell r="B282" t="str">
            <v>LSSL-17.5BH</v>
          </cell>
          <cell r="C282" t="str">
            <v>彈簧勾鎖</v>
          </cell>
          <cell r="D282" t="str">
            <v>套</v>
          </cell>
        </row>
        <row r="283">
          <cell r="B283" t="str">
            <v>LNIL</v>
          </cell>
          <cell r="C283" t="str">
            <v>彈簧勾鎖</v>
          </cell>
          <cell r="D283" t="str">
            <v>套</v>
          </cell>
        </row>
        <row r="284">
          <cell r="B284" t="str">
            <v>LNILH</v>
          </cell>
          <cell r="C284" t="str">
            <v>手动勾锁</v>
          </cell>
          <cell r="D284" t="str">
            <v>套</v>
          </cell>
        </row>
        <row r="285">
          <cell r="B285" t="str">
            <v>LNILD</v>
          </cell>
          <cell r="C285" t="str">
            <v>双面勾锁</v>
          </cell>
          <cell r="D285" t="str">
            <v>套</v>
          </cell>
        </row>
        <row r="286">
          <cell r="B286" t="str">
            <v>LNILDK</v>
          </cell>
          <cell r="C286" t="str">
            <v>双面勾锁</v>
          </cell>
          <cell r="D286" t="str">
            <v>套</v>
          </cell>
        </row>
        <row r="287">
          <cell r="B287" t="str">
            <v>LSSL-21S</v>
          </cell>
          <cell r="C287" t="str">
            <v>彈簧勾鎖</v>
          </cell>
          <cell r="D287" t="str">
            <v>套</v>
          </cell>
        </row>
        <row r="288">
          <cell r="B288" t="str">
            <v>LSSL-K</v>
          </cell>
          <cell r="C288" t="str">
            <v>弹簧勾锁锁扣</v>
          </cell>
          <cell r="D288" t="str">
            <v>只</v>
          </cell>
        </row>
        <row r="289">
          <cell r="B289" t="str">
            <v>KKA</v>
          </cell>
          <cell r="C289" t="str">
            <v>弹簧勾锁不锈钢扣片</v>
          </cell>
          <cell r="D289" t="str">
            <v>只</v>
          </cell>
        </row>
        <row r="290">
          <cell r="B290" t="str">
            <v>EA90-SK</v>
          </cell>
          <cell r="C290" t="str">
            <v>鸿恒基90趟门弹簧勾锁扣片</v>
          </cell>
          <cell r="D290" t="str">
            <v>只</v>
          </cell>
        </row>
        <row r="291">
          <cell r="B291" t="str">
            <v>LCA</v>
          </cell>
          <cell r="C291" t="str">
            <v>勾锁锁口</v>
          </cell>
          <cell r="D291" t="str">
            <v>只</v>
          </cell>
        </row>
        <row r="292">
          <cell r="B292" t="str">
            <v>LCA-JS</v>
          </cell>
          <cell r="C292" t="str">
            <v>金圣细锁口</v>
          </cell>
          <cell r="D292" t="str">
            <v>只</v>
          </cell>
        </row>
        <row r="293">
          <cell r="B293" t="str">
            <v>LSSL-PH</v>
          </cell>
          <cell r="C293" t="str">
            <v>弹黄勾锁铁勾</v>
          </cell>
          <cell r="D293" t="str">
            <v>只</v>
          </cell>
        </row>
        <row r="294">
          <cell r="B294" t="str">
            <v>RLSW-PN</v>
          </cell>
          <cell r="C294" t="str">
            <v>勾鎖螺絲</v>
          </cell>
          <cell r="D294" t="str">
            <v>只</v>
          </cell>
        </row>
        <row r="295">
          <cell r="B295" t="str">
            <v>RLSW-PN26</v>
          </cell>
          <cell r="C295" t="str">
            <v>M5 X 26MM 勾鎖螺絲</v>
          </cell>
          <cell r="D295" t="str">
            <v>只</v>
          </cell>
        </row>
        <row r="296">
          <cell r="B296" t="str">
            <v>RLSW-PN28</v>
          </cell>
          <cell r="C296" t="str">
            <v>M5 X 28MM 勾鎖螺絲</v>
          </cell>
          <cell r="D296" t="str">
            <v>只</v>
          </cell>
        </row>
        <row r="297">
          <cell r="B297" t="str">
            <v>RLSW-P5.5</v>
          </cell>
          <cell r="C297" t="str">
            <v>M5 X 5.5MM 勾鎖鐵勾螺絲</v>
          </cell>
          <cell r="D297" t="str">
            <v>只</v>
          </cell>
        </row>
        <row r="298">
          <cell r="B298" t="str">
            <v>RLSW-P#8</v>
          </cell>
          <cell r="C298" t="str">
            <v>#8 X 3/8" 勾鎖鎖口螺絲</v>
          </cell>
          <cell r="D298" t="str">
            <v>只</v>
          </cell>
        </row>
        <row r="299">
          <cell r="B299" t="str">
            <v>WICC-28</v>
          </cell>
          <cell r="C299" t="str">
            <v>勾鎖28MM鐵勾</v>
          </cell>
          <cell r="D299" t="str">
            <v>只</v>
          </cell>
        </row>
        <row r="300">
          <cell r="B300" t="str">
            <v>WMPTT-SDH-R</v>
          </cell>
          <cell r="C300" t="str">
            <v>MPTT趟门铁勾 - 电叻</v>
          </cell>
          <cell r="D300" t="str">
            <v>只</v>
          </cell>
        </row>
        <row r="301">
          <cell r="B301" t="str">
            <v>RLSW-BB</v>
          </cell>
          <cell r="C301" t="str">
            <v>勾鎖銅司套</v>
          </cell>
          <cell r="D301" t="str">
            <v>只</v>
          </cell>
        </row>
        <row r="302">
          <cell r="B302" t="str">
            <v>LBS-1</v>
          </cell>
          <cell r="C302" t="str">
            <v>勾鎖銅司套</v>
          </cell>
          <cell r="D302" t="str">
            <v>只</v>
          </cell>
        </row>
        <row r="304">
          <cell r="B304" t="str">
            <v xml:space="preserve">十三. </v>
          </cell>
          <cell r="C304" t="str">
            <v>門 / 窗暗插</v>
          </cell>
        </row>
        <row r="305">
          <cell r="B305" t="str">
            <v>LFBRT</v>
          </cell>
          <cell r="C305" t="str">
            <v>方面暗插</v>
          </cell>
          <cell r="D305" t="str">
            <v>套</v>
          </cell>
        </row>
        <row r="306">
          <cell r="B306" t="str">
            <v>LFB</v>
          </cell>
          <cell r="C306" t="str">
            <v>圓面暗插</v>
          </cell>
          <cell r="D306" t="str">
            <v>套</v>
          </cell>
        </row>
        <row r="307">
          <cell r="B307" t="str">
            <v>LFBSW</v>
          </cell>
          <cell r="C307" t="str">
            <v>闊面小暗插</v>
          </cell>
          <cell r="D307" t="str">
            <v>套</v>
          </cell>
        </row>
        <row r="308">
          <cell r="B308" t="str">
            <v>LFBSN</v>
          </cell>
          <cell r="C308" t="str">
            <v>小暗插(配钢枝)</v>
          </cell>
          <cell r="D308" t="str">
            <v>套</v>
          </cell>
        </row>
        <row r="309">
          <cell r="B309" t="str">
            <v>LFBSN</v>
          </cell>
          <cell r="C309" t="str">
            <v>小暗插(配铝枝)</v>
          </cell>
          <cell r="D309" t="str">
            <v>套</v>
          </cell>
        </row>
        <row r="310">
          <cell r="B310" t="str">
            <v>LFBSG</v>
          </cell>
          <cell r="C310" t="str">
            <v>拉巴式暗插</v>
          </cell>
          <cell r="D310" t="str">
            <v>套</v>
          </cell>
        </row>
        <row r="311">
          <cell r="B311" t="str">
            <v>LFBPM-L</v>
          </cell>
          <cell r="C311" t="str">
            <v>2018料拉巴坑暗插左</v>
          </cell>
          <cell r="D311" t="str">
            <v>套</v>
          </cell>
        </row>
        <row r="312">
          <cell r="B312" t="str">
            <v>LFBPM-R</v>
          </cell>
          <cell r="C312" t="str">
            <v>2018料拉巴坑暗插右</v>
          </cell>
          <cell r="D312" t="str">
            <v>套</v>
          </cell>
        </row>
        <row r="313">
          <cell r="B313" t="str">
            <v>LFBG</v>
          </cell>
          <cell r="C313" t="str">
            <v>拉巴坑直暗插A配件</v>
          </cell>
          <cell r="D313" t="str">
            <v>套</v>
          </cell>
        </row>
        <row r="314">
          <cell r="B314" t="str">
            <v>RALFBSALP</v>
          </cell>
          <cell r="C314" t="str">
            <v>细暗插梯枝</v>
          </cell>
          <cell r="D314" t="str">
            <v>套</v>
          </cell>
        </row>
        <row r="315">
          <cell r="B315" t="str">
            <v>RLFBS-ZRZP150</v>
          </cell>
          <cell r="C315" t="str">
            <v>150MM长直枝</v>
          </cell>
          <cell r="D315" t="str">
            <v>支</v>
          </cell>
        </row>
        <row r="316">
          <cell r="B316" t="str">
            <v>RLFB-P</v>
          </cell>
          <cell r="C316" t="str">
            <v xml:space="preserve">暗插直枝 - 电彩 </v>
          </cell>
          <cell r="D316" t="str">
            <v>支</v>
          </cell>
        </row>
        <row r="318">
          <cell r="B318" t="str">
            <v>BZL16-L</v>
          </cell>
          <cell r="C318" t="str">
            <v>防風鎖16MM左手</v>
          </cell>
          <cell r="D318" t="str">
            <v>只</v>
          </cell>
        </row>
        <row r="319">
          <cell r="B319" t="str">
            <v>BZL16-R</v>
          </cell>
          <cell r="C319" t="str">
            <v>防風鎖16MM右手</v>
          </cell>
          <cell r="D319" t="str">
            <v>只</v>
          </cell>
        </row>
        <row r="320">
          <cell r="B320" t="str">
            <v>BZL19-L</v>
          </cell>
          <cell r="C320" t="str">
            <v>防風鎖19MM左手</v>
          </cell>
          <cell r="D320" t="str">
            <v>只</v>
          </cell>
        </row>
        <row r="321">
          <cell r="B321" t="str">
            <v>BZL19-R</v>
          </cell>
          <cell r="C321" t="str">
            <v>防風鎖19MM右手</v>
          </cell>
          <cell r="D321" t="str">
            <v>只</v>
          </cell>
        </row>
        <row r="322">
          <cell r="B322" t="str">
            <v>BZLK</v>
          </cell>
          <cell r="C322" t="str">
            <v>防風鎖匙</v>
          </cell>
          <cell r="D322" t="str">
            <v>条</v>
          </cell>
        </row>
        <row r="324">
          <cell r="B324" t="str">
            <v>CLK-L</v>
          </cell>
          <cell r="C324" t="str">
            <v>耳仔鎖左手</v>
          </cell>
          <cell r="D324" t="str">
            <v>只</v>
          </cell>
        </row>
        <row r="325">
          <cell r="B325" t="str">
            <v>CLK-R</v>
          </cell>
          <cell r="C325" t="str">
            <v>耳仔鎖右手</v>
          </cell>
          <cell r="D325" t="str">
            <v>只</v>
          </cell>
        </row>
        <row r="327">
          <cell r="B327" t="str">
            <v>CLKL-L</v>
          </cell>
          <cell r="C327" t="str">
            <v>大耳仔鎖左手</v>
          </cell>
          <cell r="D327" t="str">
            <v>只</v>
          </cell>
        </row>
        <row r="328">
          <cell r="B328" t="str">
            <v>CLKL-R</v>
          </cell>
          <cell r="C328" t="str">
            <v>大耳仔鎖右手</v>
          </cell>
          <cell r="D328" t="str">
            <v>只</v>
          </cell>
        </row>
        <row r="330">
          <cell r="B330" t="str">
            <v>CLKWLP-L</v>
          </cell>
          <cell r="C330" t="str">
            <v>紅綠點按鈕耳仔鎖左手</v>
          </cell>
          <cell r="D330" t="str">
            <v>只</v>
          </cell>
        </row>
        <row r="331">
          <cell r="B331" t="str">
            <v>CLKWLP-R</v>
          </cell>
          <cell r="C331" t="str">
            <v>紅綠點按鈕耳仔鎖右手</v>
          </cell>
          <cell r="D331" t="str">
            <v>只</v>
          </cell>
        </row>
        <row r="333">
          <cell r="B333" t="str">
            <v>CLKK-L</v>
          </cell>
          <cell r="C333" t="str">
            <v>带锁耳仔锁左手</v>
          </cell>
          <cell r="D333" t="str">
            <v>只</v>
          </cell>
        </row>
        <row r="334">
          <cell r="B334" t="str">
            <v>CLKK-R</v>
          </cell>
          <cell r="C334" t="str">
            <v>带锁耳仔锁右手</v>
          </cell>
          <cell r="D334" t="str">
            <v>只</v>
          </cell>
        </row>
        <row r="336">
          <cell r="B336" t="str">
            <v>CLR-L</v>
          </cell>
          <cell r="C336" t="str">
            <v>LR型月牙锁左手</v>
          </cell>
          <cell r="D336" t="str">
            <v>只</v>
          </cell>
        </row>
        <row r="337">
          <cell r="B337" t="str">
            <v>CLR-R</v>
          </cell>
          <cell r="C337" t="str">
            <v>LR型月牙锁右手</v>
          </cell>
          <cell r="D337" t="str">
            <v>只</v>
          </cell>
        </row>
        <row r="338">
          <cell r="B338" t="str">
            <v>CLR32-L</v>
          </cell>
          <cell r="C338" t="str">
            <v>LR型月牙锁左手</v>
          </cell>
          <cell r="D338" t="str">
            <v>只</v>
          </cell>
        </row>
        <row r="339">
          <cell r="B339" t="str">
            <v>CLR32-R</v>
          </cell>
          <cell r="C339" t="str">
            <v>LR型月牙锁右手</v>
          </cell>
          <cell r="D339" t="str">
            <v>只</v>
          </cell>
        </row>
        <row r="340">
          <cell r="B340" t="str">
            <v>CLRS-L</v>
          </cell>
          <cell r="C340" t="str">
            <v>LRS型月牙锁左手</v>
          </cell>
          <cell r="D340" t="str">
            <v>只</v>
          </cell>
        </row>
        <row r="341">
          <cell r="B341" t="str">
            <v>CLRS-R</v>
          </cell>
          <cell r="C341" t="str">
            <v>LRS型月牙锁右手</v>
          </cell>
          <cell r="D341" t="str">
            <v>只</v>
          </cell>
        </row>
        <row r="342">
          <cell r="B342" t="str">
            <v>CLRS-L-50</v>
          </cell>
          <cell r="C342" t="str">
            <v>LRS型月牙锁左手</v>
          </cell>
          <cell r="D342" t="str">
            <v>只</v>
          </cell>
        </row>
        <row r="343">
          <cell r="B343" t="str">
            <v>CLRS-R-50</v>
          </cell>
          <cell r="C343" t="str">
            <v>LRS型月牙锁右手</v>
          </cell>
          <cell r="D343" t="str">
            <v>只</v>
          </cell>
        </row>
        <row r="344">
          <cell r="B344" t="str">
            <v>CLRSK-L</v>
          </cell>
          <cell r="C344" t="str">
            <v>LRS型月牙锁(带锁)左手</v>
          </cell>
          <cell r="D344" t="str">
            <v>只</v>
          </cell>
        </row>
        <row r="345">
          <cell r="B345" t="str">
            <v>CLRSK-R</v>
          </cell>
          <cell r="C345" t="str">
            <v>LRS型月牙锁(带锁)右手</v>
          </cell>
          <cell r="D345" t="str">
            <v>只</v>
          </cell>
        </row>
        <row r="346">
          <cell r="B346" t="str">
            <v>CLRSK-L-50</v>
          </cell>
          <cell r="C346" t="str">
            <v>LRS型月牙锁左手</v>
          </cell>
          <cell r="D346" t="str">
            <v>只</v>
          </cell>
        </row>
        <row r="347">
          <cell r="B347" t="str">
            <v>CLRSK-R-50</v>
          </cell>
          <cell r="C347" t="str">
            <v>LRS型月牙锁右手</v>
          </cell>
          <cell r="D347" t="str">
            <v>只</v>
          </cell>
        </row>
        <row r="348">
          <cell r="B348" t="str">
            <v>K2001D</v>
          </cell>
          <cell r="C348" t="str">
            <v>月牙锁 - 锁扣(14.2 X 42.7)</v>
          </cell>
          <cell r="D348" t="str">
            <v>只</v>
          </cell>
        </row>
        <row r="349">
          <cell r="B349" t="str">
            <v>K8081S</v>
          </cell>
          <cell r="C349" t="str">
            <v>月牙锁 - 锁扣(14.2 X 42.7)</v>
          </cell>
          <cell r="D349" t="str">
            <v>只</v>
          </cell>
        </row>
        <row r="350">
          <cell r="B350" t="str">
            <v>K2001-2MMS</v>
          </cell>
          <cell r="C350" t="str">
            <v>月牙锁 - 锁扣(18.8 X 42.7)</v>
          </cell>
          <cell r="D350" t="str">
            <v>只</v>
          </cell>
        </row>
        <row r="351">
          <cell r="B351" t="str">
            <v>K2001-2MMD</v>
          </cell>
          <cell r="C351" t="str">
            <v>月牙锁 - 锁扣(17.3 X 42.7)</v>
          </cell>
          <cell r="D351" t="str">
            <v>只</v>
          </cell>
        </row>
        <row r="352">
          <cell r="B352" t="str">
            <v>K2001S</v>
          </cell>
          <cell r="C352" t="str">
            <v>月牙锁 - 锁扣(17 X 42.7)</v>
          </cell>
          <cell r="D352" t="str">
            <v>只</v>
          </cell>
        </row>
        <row r="353">
          <cell r="B353" t="str">
            <v>K2000S</v>
          </cell>
          <cell r="C353" t="str">
            <v>月牙锁 - 锁扣(17.2 X 42.7)</v>
          </cell>
          <cell r="D353" t="str">
            <v>只</v>
          </cell>
        </row>
        <row r="354">
          <cell r="B354" t="str">
            <v>K2000D</v>
          </cell>
          <cell r="C354" t="str">
            <v>月牙锁 - 锁扣(17.3 X 42.7)</v>
          </cell>
          <cell r="D354" t="str">
            <v>只</v>
          </cell>
        </row>
        <row r="355">
          <cell r="B355" t="str">
            <v>K757(80)S</v>
          </cell>
          <cell r="C355" t="str">
            <v>月牙锁 - 锁扣(15.5 X 40.7)</v>
          </cell>
          <cell r="D355" t="str">
            <v>只</v>
          </cell>
        </row>
        <row r="356">
          <cell r="B356" t="str">
            <v>K828SA</v>
          </cell>
          <cell r="C356" t="str">
            <v>月牙锁 - 锁扣(17.3 X 38.7)</v>
          </cell>
          <cell r="D356" t="str">
            <v>只</v>
          </cell>
        </row>
        <row r="357">
          <cell r="B357" t="str">
            <v>K828S</v>
          </cell>
          <cell r="C357" t="str">
            <v>月牙锁 - 锁扣(17.3 X 47.9)</v>
          </cell>
          <cell r="D357" t="str">
            <v>只</v>
          </cell>
        </row>
        <row r="358">
          <cell r="B358" t="str">
            <v>K828D</v>
          </cell>
          <cell r="C358" t="str">
            <v>月牙锁 - 锁扣(17.3 X 47.9)</v>
          </cell>
          <cell r="D358" t="str">
            <v>只</v>
          </cell>
        </row>
        <row r="359">
          <cell r="B359" t="str">
            <v>K8801</v>
          </cell>
          <cell r="C359" t="str">
            <v>月牙锁 - 锁扣(30 X 46.2)</v>
          </cell>
          <cell r="D359" t="str">
            <v>只</v>
          </cell>
        </row>
        <row r="361">
          <cell r="B361" t="str">
            <v xml:space="preserve">十九. </v>
          </cell>
          <cell r="C361" t="str">
            <v>38 45 50 系列鋁窗多點鎖</v>
          </cell>
        </row>
        <row r="362">
          <cell r="B362" t="str">
            <v>MCL17-L</v>
          </cell>
          <cell r="C362" t="str">
            <v>CL17不帶按鈕多點鎖左手</v>
          </cell>
          <cell r="D362" t="str">
            <v>只</v>
          </cell>
        </row>
        <row r="363">
          <cell r="B363" t="str">
            <v>MCL17-R</v>
          </cell>
          <cell r="C363" t="str">
            <v>CL17不帶按鈕多點鎖右手</v>
          </cell>
          <cell r="D363" t="str">
            <v>只</v>
          </cell>
        </row>
        <row r="364">
          <cell r="B364" t="str">
            <v>MCL17P-L</v>
          </cell>
          <cell r="C364" t="str">
            <v>CL17帶按鈕多點鎖左手</v>
          </cell>
          <cell r="D364" t="str">
            <v>只</v>
          </cell>
        </row>
        <row r="365">
          <cell r="B365" t="str">
            <v>MCL17P-R</v>
          </cell>
          <cell r="C365" t="str">
            <v>CL17帶按鈕多點鎖右手</v>
          </cell>
          <cell r="D365" t="str">
            <v>只</v>
          </cell>
        </row>
        <row r="366">
          <cell r="B366" t="str">
            <v>MCL17K-L</v>
          </cell>
          <cell r="C366" t="str">
            <v>CL17帶鎖匙多點鎖左手</v>
          </cell>
          <cell r="D366" t="str">
            <v>只</v>
          </cell>
        </row>
        <row r="367">
          <cell r="B367" t="str">
            <v>MCL17K-R</v>
          </cell>
          <cell r="C367" t="str">
            <v>CL17帶鎖匙多點鎖右手</v>
          </cell>
          <cell r="D367" t="str">
            <v>只</v>
          </cell>
        </row>
        <row r="368">
          <cell r="B368">
            <v>5001</v>
          </cell>
          <cell r="C368" t="str">
            <v>5001多點鎖傳動器</v>
          </cell>
          <cell r="D368" t="str">
            <v>只</v>
          </cell>
        </row>
        <row r="369">
          <cell r="B369" t="str">
            <v>5001R</v>
          </cell>
          <cell r="C369" t="str">
            <v>5001R多點鎖傳動器</v>
          </cell>
          <cell r="D369" t="str">
            <v>只</v>
          </cell>
        </row>
        <row r="370">
          <cell r="B370" t="str">
            <v>5001HR</v>
          </cell>
          <cell r="C370" t="str">
            <v>5001RH多點鎖傳動器</v>
          </cell>
          <cell r="D370" t="str">
            <v>只</v>
          </cell>
        </row>
        <row r="371">
          <cell r="B371" t="str">
            <v>5001HR-18</v>
          </cell>
          <cell r="C371" t="str">
            <v>5001RH多點鎖傳動器(行程18)</v>
          </cell>
          <cell r="D371" t="str">
            <v>只</v>
          </cell>
        </row>
        <row r="372">
          <cell r="B372" t="str">
            <v>9K-10207</v>
          </cell>
          <cell r="C372" t="str">
            <v>9K多點鎖拉巴傍坐</v>
          </cell>
          <cell r="D372" t="str">
            <v>只</v>
          </cell>
        </row>
        <row r="373">
          <cell r="B373" t="str">
            <v>9K-10217</v>
          </cell>
          <cell r="C373" t="str">
            <v>锁口座</v>
          </cell>
          <cell r="D373" t="str">
            <v>只</v>
          </cell>
        </row>
        <row r="374">
          <cell r="B374" t="str">
            <v>KPI02</v>
          </cell>
          <cell r="C374" t="str">
            <v>38料多點鎖拉巴傍坐</v>
          </cell>
          <cell r="D374" t="str">
            <v>只</v>
          </cell>
        </row>
        <row r="375">
          <cell r="B375" t="str">
            <v>KPI06</v>
          </cell>
          <cell r="C375" t="str">
            <v>40料多點鎖拉巴傍坐</v>
          </cell>
          <cell r="D375" t="str">
            <v>只</v>
          </cell>
        </row>
        <row r="376">
          <cell r="B376" t="str">
            <v>KPI06-2</v>
          </cell>
          <cell r="C376" t="str">
            <v xml:space="preserve">40料多點鎖拉巴傍坐(33.8MM) </v>
          </cell>
          <cell r="D376" t="str">
            <v>只</v>
          </cell>
        </row>
        <row r="377">
          <cell r="B377" t="str">
            <v>KPI06-4.8</v>
          </cell>
          <cell r="C377" t="str">
            <v>40料多點鎖拉巴傍坐(4.8)</v>
          </cell>
          <cell r="D377" t="str">
            <v>只</v>
          </cell>
        </row>
        <row r="378">
          <cell r="B378" t="str">
            <v>KSFE-S</v>
          </cell>
          <cell r="C378" t="str">
            <v>远东多点锁拉巴傍坐</v>
          </cell>
          <cell r="D378" t="str">
            <v>只</v>
          </cell>
        </row>
        <row r="379">
          <cell r="B379" t="str">
            <v>YKKHK-5002</v>
          </cell>
          <cell r="C379" t="str">
            <v>50料多點鎖拉巴傍坐</v>
          </cell>
          <cell r="D379" t="str">
            <v>只</v>
          </cell>
        </row>
        <row r="380">
          <cell r="B380" t="str">
            <v>KPO03</v>
          </cell>
          <cell r="C380" t="str">
            <v>38料多點鎖鎖口</v>
          </cell>
          <cell r="D380" t="str">
            <v>只</v>
          </cell>
        </row>
        <row r="381">
          <cell r="B381" t="str">
            <v>KPO04</v>
          </cell>
          <cell r="C381" t="str">
            <v>40料多點鎖鎖口</v>
          </cell>
          <cell r="D381" t="str">
            <v>只</v>
          </cell>
        </row>
        <row r="382">
          <cell r="B382" t="str">
            <v>YKKHK-5003</v>
          </cell>
          <cell r="C382" t="str">
            <v>50料多點鎖鎖口</v>
          </cell>
          <cell r="D382" t="str">
            <v>只</v>
          </cell>
        </row>
        <row r="383">
          <cell r="B383" t="str">
            <v>RPTO08SSLHO</v>
          </cell>
          <cell r="C383" t="str">
            <v>多點鎖不銹鋼鍋釘</v>
          </cell>
          <cell r="D383" t="str">
            <v>只</v>
          </cell>
        </row>
        <row r="384">
          <cell r="B384" t="str">
            <v>RPTO07CULHO</v>
          </cell>
          <cell r="C384" t="str">
            <v>多點鎖銅司套</v>
          </cell>
          <cell r="D384" t="str">
            <v>只</v>
          </cell>
        </row>
        <row r="385">
          <cell r="B385" t="str">
            <v>RYKKHK-5004A</v>
          </cell>
          <cell r="C385" t="str">
            <v>50料多點鎖不銹鋼鍋釘</v>
          </cell>
          <cell r="D385" t="str">
            <v>只</v>
          </cell>
        </row>
        <row r="386">
          <cell r="B386" t="str">
            <v>RYKKHK-5004B</v>
          </cell>
          <cell r="C386" t="str">
            <v>50料多點鎖銅司套</v>
          </cell>
          <cell r="D386" t="str">
            <v>只</v>
          </cell>
        </row>
        <row r="387">
          <cell r="B387" t="str">
            <v>GBN40</v>
          </cell>
          <cell r="C387" t="str">
            <v>GBN40多點鎖傳動器</v>
          </cell>
          <cell r="D387" t="str">
            <v>只</v>
          </cell>
        </row>
        <row r="388">
          <cell r="B388" t="str">
            <v>GBN50</v>
          </cell>
          <cell r="C388" t="str">
            <v>GBN50多點鎖傳動器</v>
          </cell>
          <cell r="D388" t="str">
            <v>只</v>
          </cell>
        </row>
        <row r="389">
          <cell r="B389" t="str">
            <v>GBTR</v>
          </cell>
          <cell r="C389" t="str">
            <v>9K多點鎖傳動器</v>
          </cell>
          <cell r="D389" t="str">
            <v>只</v>
          </cell>
        </row>
        <row r="390">
          <cell r="B390" t="str">
            <v>9K-10211</v>
          </cell>
          <cell r="C390" t="str">
            <v>9K多點鎖傳動器</v>
          </cell>
          <cell r="D390" t="str">
            <v>只</v>
          </cell>
        </row>
        <row r="391">
          <cell r="B391" t="str">
            <v>GBP18</v>
          </cell>
          <cell r="C391" t="str">
            <v>HF型多點鎖傳動器</v>
          </cell>
          <cell r="D391" t="str">
            <v>只</v>
          </cell>
        </row>
        <row r="392">
          <cell r="B392" t="str">
            <v>GTAO</v>
          </cell>
          <cell r="C392" t="str">
            <v>平收單向傳動器</v>
          </cell>
          <cell r="D392" t="str">
            <v>只</v>
          </cell>
        </row>
        <row r="393">
          <cell r="B393" t="str">
            <v>GTAO-43</v>
          </cell>
          <cell r="C393" t="str">
            <v>平收單向傳動器</v>
          </cell>
          <cell r="D393" t="str">
            <v>只</v>
          </cell>
        </row>
        <row r="394">
          <cell r="B394" t="str">
            <v>GTAO25</v>
          </cell>
          <cell r="C394" t="str">
            <v>平收單向傳動器</v>
          </cell>
          <cell r="D394" t="str">
            <v>只</v>
          </cell>
        </row>
        <row r="395">
          <cell r="B395" t="str">
            <v>GTAO25-43</v>
          </cell>
          <cell r="C395" t="str">
            <v>平收單向傳動器(43孔)</v>
          </cell>
          <cell r="D395" t="str">
            <v>只</v>
          </cell>
        </row>
        <row r="396">
          <cell r="B396" t="str">
            <v>GTGC18</v>
          </cell>
          <cell r="C396" t="str">
            <v>平收单向传动盒</v>
          </cell>
          <cell r="D396" t="str">
            <v>只</v>
          </cell>
        </row>
        <row r="399">
          <cell r="B399" t="str">
            <v>GDFM</v>
          </cell>
          <cell r="C399" t="str">
            <v>平收双向传动盒</v>
          </cell>
          <cell r="D399" t="str">
            <v>只</v>
          </cell>
        </row>
        <row r="400">
          <cell r="B400" t="str">
            <v>GDFM-50</v>
          </cell>
          <cell r="C400" t="str">
            <v>平收双向传动盒(50孔位)</v>
          </cell>
          <cell r="D400" t="str">
            <v>只</v>
          </cell>
        </row>
        <row r="401">
          <cell r="B401" t="str">
            <v xml:space="preserve">二十. </v>
          </cell>
          <cell r="C401" t="str">
            <v>40 50 系列平開式多點鎖(帶安裝鎖溝鋁材使用)</v>
          </cell>
        </row>
        <row r="402">
          <cell r="B402" t="str">
            <v>MPLHAC</v>
          </cell>
          <cell r="C402" t="str">
            <v>方軸多點鎖執手</v>
          </cell>
          <cell r="D402" t="str">
            <v>只</v>
          </cell>
        </row>
        <row r="403">
          <cell r="B403" t="str">
            <v>ACGBR</v>
          </cell>
          <cell r="C403" t="str">
            <v>單向傳動器 - 凹凸連接型</v>
          </cell>
          <cell r="D403" t="str">
            <v>只</v>
          </cell>
        </row>
        <row r="404">
          <cell r="B404" t="str">
            <v>ACGBL</v>
          </cell>
          <cell r="C404" t="str">
            <v>單向傳動器 - 凹凸連接型</v>
          </cell>
          <cell r="D404" t="str">
            <v>只</v>
          </cell>
        </row>
        <row r="405">
          <cell r="B405" t="str">
            <v>ACGBP</v>
          </cell>
          <cell r="C405" t="str">
            <v>單向傳動器 - 圓扣連接型</v>
          </cell>
          <cell r="D405" t="str">
            <v>只</v>
          </cell>
        </row>
        <row r="406">
          <cell r="B406" t="str">
            <v>CTJL</v>
          </cell>
          <cell r="C406" t="str">
            <v>轉角傳動器 - 凹凸連接型</v>
          </cell>
          <cell r="D406" t="str">
            <v>只</v>
          </cell>
        </row>
        <row r="407">
          <cell r="B407" t="str">
            <v>KMPR-B</v>
          </cell>
          <cell r="C407" t="str">
            <v>多點鎖銅滾珠鎖扣</v>
          </cell>
          <cell r="D407" t="str">
            <v>只</v>
          </cell>
        </row>
        <row r="408">
          <cell r="B408" t="str">
            <v>KMPR-GF</v>
          </cell>
          <cell r="C408" t="str">
            <v>多點鎖玻纖尼龍滾珠鎖扣</v>
          </cell>
          <cell r="D408" t="str">
            <v>只</v>
          </cell>
        </row>
        <row r="409">
          <cell r="B409" t="str">
            <v>CLB</v>
          </cell>
          <cell r="C409" t="str">
            <v>多點鎖凹型接駁鎖心</v>
          </cell>
          <cell r="D409" t="str">
            <v>只</v>
          </cell>
        </row>
        <row r="410">
          <cell r="B410" t="str">
            <v>CLBT</v>
          </cell>
          <cell r="C410" t="str">
            <v>多點鎖凹凸型接駁鎖心</v>
          </cell>
          <cell r="D410" t="str">
            <v>只</v>
          </cell>
        </row>
        <row r="411">
          <cell r="B411" t="str">
            <v xml:space="preserve">二十二. </v>
          </cell>
          <cell r="C411" t="str">
            <v>頂懸式多點鎖(單/雙向鎖 - 圓釘接駁)</v>
          </cell>
        </row>
        <row r="412">
          <cell r="B412" t="str">
            <v>MPLS-KH</v>
          </cell>
          <cell r="C412" t="str">
            <v>LS多点锁单向型执手KH座</v>
          </cell>
          <cell r="D412" t="str">
            <v>只</v>
          </cell>
        </row>
        <row r="413">
          <cell r="B413" t="str">
            <v>MPLS-RT</v>
          </cell>
          <cell r="C413" t="str">
            <v>LS多点锁单向型执手RT座</v>
          </cell>
          <cell r="D413" t="str">
            <v>只</v>
          </cell>
        </row>
        <row r="414">
          <cell r="B414" t="str">
            <v>MPLS-FR</v>
          </cell>
          <cell r="C414" t="str">
            <v>LS多点锁单向型执手FR座</v>
          </cell>
          <cell r="D414" t="str">
            <v>只</v>
          </cell>
        </row>
        <row r="415">
          <cell r="B415" t="str">
            <v>MPLM-KH</v>
          </cell>
          <cell r="C415" t="str">
            <v>LM多点锁单向型执手KH座</v>
          </cell>
          <cell r="D415" t="str">
            <v>只</v>
          </cell>
        </row>
        <row r="416">
          <cell r="B416" t="str">
            <v>MPLM-RT</v>
          </cell>
          <cell r="C416" t="str">
            <v>LM多点锁单向型执手RT座</v>
          </cell>
          <cell r="D416" t="str">
            <v>只</v>
          </cell>
        </row>
        <row r="417">
          <cell r="B417" t="str">
            <v>MPLM-FR</v>
          </cell>
          <cell r="C417" t="str">
            <v>LM多点锁单向型执手FR座</v>
          </cell>
          <cell r="D417" t="str">
            <v>只</v>
          </cell>
        </row>
        <row r="418">
          <cell r="B418" t="str">
            <v>MPLRH</v>
          </cell>
          <cell r="C418" t="str">
            <v>多點鎖手柄</v>
          </cell>
          <cell r="D418" t="str">
            <v>只</v>
          </cell>
        </row>
        <row r="419">
          <cell r="B419" t="str">
            <v>MPLRS</v>
          </cell>
          <cell r="C419" t="str">
            <v>多點鎖單向鎖盒</v>
          </cell>
          <cell r="D419" t="str">
            <v>只</v>
          </cell>
        </row>
        <row r="420">
          <cell r="B420" t="str">
            <v>MPLRM</v>
          </cell>
          <cell r="C420" t="str">
            <v>多點鎖雙向鎖盒</v>
          </cell>
          <cell r="D420" t="str">
            <v>只</v>
          </cell>
        </row>
        <row r="421">
          <cell r="B421" t="str">
            <v>MPLM</v>
          </cell>
          <cell r="C421" t="str">
            <v>多點鎖手柄連雙向鎖盒</v>
          </cell>
          <cell r="D421" t="str">
            <v>只</v>
          </cell>
        </row>
        <row r="422">
          <cell r="B422" t="str">
            <v>MPLS</v>
          </cell>
          <cell r="C422" t="str">
            <v>多點鎖手柄連單向鎖盒</v>
          </cell>
          <cell r="D422" t="str">
            <v>只</v>
          </cell>
        </row>
        <row r="423">
          <cell r="B423" t="str">
            <v>CTJP</v>
          </cell>
          <cell r="C423" t="str">
            <v>轉角傳動角 - 圓釘型</v>
          </cell>
          <cell r="D423" t="str">
            <v>只</v>
          </cell>
        </row>
        <row r="424">
          <cell r="B424" t="str">
            <v>ZCTP-L</v>
          </cell>
          <cell r="C424" t="str">
            <v>左轉角傳動器 - 圓釘型</v>
          </cell>
          <cell r="D424" t="str">
            <v>只</v>
          </cell>
        </row>
        <row r="425">
          <cell r="B425" t="str">
            <v>ZCTP</v>
          </cell>
          <cell r="C425" t="str">
            <v>轉角傳動器 - 圓釘型</v>
          </cell>
          <cell r="D425" t="str">
            <v>只</v>
          </cell>
        </row>
        <row r="426">
          <cell r="B426" t="str">
            <v>ZCTP-R</v>
          </cell>
          <cell r="C426" t="str">
            <v>右轉角傳動器 - 圓釘型</v>
          </cell>
          <cell r="D426" t="str">
            <v>只</v>
          </cell>
        </row>
        <row r="427">
          <cell r="B427" t="str">
            <v>ZCTL-L</v>
          </cell>
          <cell r="C427" t="str">
            <v>左轉角傳動器 - 凹凸連接型</v>
          </cell>
          <cell r="D427" t="str">
            <v>只</v>
          </cell>
        </row>
        <row r="428">
          <cell r="B428" t="str">
            <v>ZCTL-R</v>
          </cell>
          <cell r="C428" t="str">
            <v>右轉角傳動器 - 凹凸連接型</v>
          </cell>
          <cell r="D428" t="str">
            <v>只</v>
          </cell>
        </row>
        <row r="429">
          <cell r="B429" t="str">
            <v>CLB</v>
          </cell>
          <cell r="C429" t="str">
            <v>多點鎖凹型接駁鎖心</v>
          </cell>
          <cell r="D429" t="str">
            <v>只</v>
          </cell>
        </row>
        <row r="430">
          <cell r="B430" t="str">
            <v>CLBT</v>
          </cell>
          <cell r="C430" t="str">
            <v>多點鎖凹凸型接駁鎖心</v>
          </cell>
          <cell r="D430" t="str">
            <v>只</v>
          </cell>
        </row>
        <row r="431">
          <cell r="B431" t="str">
            <v>KMPR-B</v>
          </cell>
          <cell r="C431" t="str">
            <v>多點鎖銅滾珠鎖扣</v>
          </cell>
          <cell r="D431" t="str">
            <v>只</v>
          </cell>
        </row>
        <row r="432">
          <cell r="B432" t="str">
            <v>KMPR-GF</v>
          </cell>
          <cell r="C432" t="str">
            <v>多點鎖玻纖尼龍滾珠鎖扣</v>
          </cell>
          <cell r="D432" t="str">
            <v>只</v>
          </cell>
        </row>
        <row r="433">
          <cell r="B433" t="str">
            <v>ACRP-8</v>
          </cell>
          <cell r="C433" t="str">
            <v>多點鎖8MM高銅滾軸鎖珠</v>
          </cell>
          <cell r="D433" t="str">
            <v>只</v>
          </cell>
        </row>
        <row r="434">
          <cell r="B434" t="str">
            <v>ACRP-10</v>
          </cell>
          <cell r="C434" t="str">
            <v>多點鎖10MM高銅滾軸鎖珠</v>
          </cell>
          <cell r="D434" t="str">
            <v>只</v>
          </cell>
        </row>
        <row r="435">
          <cell r="B435" t="str">
            <v>ACRP-11</v>
          </cell>
          <cell r="C435" t="str">
            <v>多點鎖11MM高銅滾軸鎖珠</v>
          </cell>
          <cell r="D435" t="str">
            <v>只</v>
          </cell>
        </row>
        <row r="436">
          <cell r="B436" t="str">
            <v>9K-10208</v>
          </cell>
          <cell r="C436" t="str">
            <v>多點鎖11MM高銅滾軸鎖珠</v>
          </cell>
          <cell r="D436" t="str">
            <v>只</v>
          </cell>
        </row>
        <row r="437">
          <cell r="B437" t="str">
            <v>ACRP</v>
          </cell>
          <cell r="C437" t="str">
            <v>多點鎖11.7MM高銅滾軸鎖珠</v>
          </cell>
          <cell r="D437" t="str">
            <v>只</v>
          </cell>
        </row>
        <row r="438">
          <cell r="B438" t="str">
            <v>ACRP-13.5</v>
          </cell>
          <cell r="C438" t="str">
            <v>多點鎖13.5MM高銅滾軸鎖珠</v>
          </cell>
          <cell r="D438" t="str">
            <v>只</v>
          </cell>
        </row>
        <row r="439">
          <cell r="B439" t="str">
            <v>CTSC</v>
          </cell>
          <cell r="C439" t="str">
            <v>多點鎖13.5MM高銅滾軸鎖珠</v>
          </cell>
          <cell r="D439" t="str">
            <v>只</v>
          </cell>
        </row>
        <row r="440">
          <cell r="B440" t="str">
            <v>ACRP-14.5</v>
          </cell>
          <cell r="C440" t="str">
            <v>多點鎖14.5MM高銅滾軸鎖珠</v>
          </cell>
          <cell r="D440" t="str">
            <v>只</v>
          </cell>
        </row>
        <row r="441">
          <cell r="B441" t="str">
            <v>ACRP-15</v>
          </cell>
          <cell r="C441" t="str">
            <v>多點鎖15MM高銅滾軸鎖珠</v>
          </cell>
          <cell r="D441" t="str">
            <v>只</v>
          </cell>
        </row>
        <row r="442">
          <cell r="B442" t="str">
            <v>ACRP-17.5</v>
          </cell>
          <cell r="C442" t="str">
            <v>多點鎖17.5MM高銅滾軸鎖珠</v>
          </cell>
          <cell r="D442" t="str">
            <v>只</v>
          </cell>
        </row>
        <row r="443">
          <cell r="B443" t="str">
            <v>ACRP-21.5</v>
          </cell>
          <cell r="C443" t="str">
            <v>多點鎖21.5MM高銅滾軸鎖珠</v>
          </cell>
          <cell r="D443" t="str">
            <v>只</v>
          </cell>
        </row>
        <row r="444">
          <cell r="B444" t="str">
            <v>ADRB</v>
          </cell>
          <cell r="C444" t="str">
            <v>可调锁珠</v>
          </cell>
          <cell r="D444" t="str">
            <v>只</v>
          </cell>
        </row>
        <row r="446">
          <cell r="B446" t="str">
            <v>KMPO</v>
          </cell>
          <cell r="C446" t="str">
            <v>多點鎖外鎖型鎖扣</v>
          </cell>
          <cell r="D446" t="str">
            <v>只</v>
          </cell>
        </row>
        <row r="447">
          <cell r="B447" t="str">
            <v>KMPI</v>
          </cell>
          <cell r="C447" t="str">
            <v>多點鎖內鎖型鎖扣</v>
          </cell>
          <cell r="D447" t="str">
            <v>只</v>
          </cell>
        </row>
        <row r="448">
          <cell r="B448" t="str">
            <v>ACK-C-11</v>
          </cell>
          <cell r="C448" t="str">
            <v>多點鎖11MM高正鎖扣</v>
          </cell>
          <cell r="D448" t="str">
            <v>只</v>
          </cell>
        </row>
        <row r="449">
          <cell r="B449" t="str">
            <v>ACK-C-10.5</v>
          </cell>
          <cell r="C449" t="str">
            <v>多點鎖10.5MM高正鎖扣</v>
          </cell>
          <cell r="D449" t="str">
            <v>只</v>
          </cell>
        </row>
        <row r="450">
          <cell r="B450" t="str">
            <v>ACK-C-9.5</v>
          </cell>
          <cell r="C450" t="str">
            <v>多點鎖10.5MM高正鎖扣</v>
          </cell>
          <cell r="D450" t="str">
            <v>只</v>
          </cell>
        </row>
        <row r="452">
          <cell r="B452" t="str">
            <v>9K-10206</v>
          </cell>
          <cell r="C452" t="str">
            <v>多點鎖9.5MM高鎖扣</v>
          </cell>
          <cell r="D452" t="str">
            <v>只</v>
          </cell>
        </row>
        <row r="453">
          <cell r="B453" t="str">
            <v>9K-10209-5-12</v>
          </cell>
          <cell r="C453" t="str">
            <v>多點鎖12MM高鎖扣</v>
          </cell>
          <cell r="D453" t="str">
            <v>只</v>
          </cell>
        </row>
        <row r="454">
          <cell r="B454" t="str">
            <v>9K-10209-5-14</v>
          </cell>
          <cell r="C454" t="str">
            <v>多點鎖14MM高鎖扣</v>
          </cell>
          <cell r="D454" t="str">
            <v>只</v>
          </cell>
        </row>
        <row r="455">
          <cell r="B455" t="str">
            <v>9K-10209-5</v>
          </cell>
          <cell r="C455" t="str">
            <v>多點鎖14.5MM高鎖扣</v>
          </cell>
          <cell r="D455" t="str">
            <v>只</v>
          </cell>
        </row>
        <row r="456">
          <cell r="B456" t="str">
            <v>9K-10322</v>
          </cell>
          <cell r="C456" t="str">
            <v>多點鎖13.5MM高鎖扣(5.0厚)</v>
          </cell>
          <cell r="D456" t="str">
            <v>只</v>
          </cell>
        </row>
        <row r="457">
          <cell r="B457" t="str">
            <v>9K-10324</v>
          </cell>
          <cell r="C457" t="str">
            <v>多點鎖18.5MM高鎖扣(5.0厚)</v>
          </cell>
          <cell r="D457" t="str">
            <v>只</v>
          </cell>
        </row>
        <row r="458">
          <cell r="B458" t="str">
            <v>9K-10324-14</v>
          </cell>
          <cell r="C458" t="str">
            <v>多點鎖14MM高鎖扣(5.0厚)</v>
          </cell>
          <cell r="D458" t="str">
            <v>只</v>
          </cell>
        </row>
        <row r="459">
          <cell r="B459" t="str">
            <v>9K-10301</v>
          </cell>
          <cell r="C459" t="str">
            <v>YKK180度手柄鎖口</v>
          </cell>
          <cell r="D459" t="str">
            <v>只</v>
          </cell>
        </row>
        <row r="460">
          <cell r="B460" t="str">
            <v>KTB</v>
          </cell>
          <cell r="C460" t="str">
            <v>節能窗鎖口</v>
          </cell>
          <cell r="D460" t="str">
            <v>只</v>
          </cell>
        </row>
        <row r="461">
          <cell r="B461" t="str">
            <v>KTB-21.8</v>
          </cell>
          <cell r="C461" t="str">
            <v>節能窗鎖口(21.8MM)</v>
          </cell>
          <cell r="D461" t="str">
            <v>只</v>
          </cell>
        </row>
        <row r="462">
          <cell r="B462" t="str">
            <v>PLB-K</v>
          </cell>
          <cell r="C462" t="str">
            <v>多点锁鎖口</v>
          </cell>
          <cell r="D462" t="str">
            <v>只</v>
          </cell>
        </row>
        <row r="463">
          <cell r="B463" t="str">
            <v>KTB/14.5</v>
          </cell>
          <cell r="C463" t="str">
            <v>多點鎖14.5MM高鎖扣</v>
          </cell>
          <cell r="D463" t="str">
            <v>只</v>
          </cell>
        </row>
        <row r="464">
          <cell r="B464" t="str">
            <v>KTB/13.5</v>
          </cell>
          <cell r="C464" t="str">
            <v>多點鎖13.5MM高鎖扣</v>
          </cell>
          <cell r="D464" t="str">
            <v>只</v>
          </cell>
        </row>
        <row r="465">
          <cell r="B465" t="str">
            <v>KTB/18.5</v>
          </cell>
          <cell r="C465" t="str">
            <v>多點鎖18.5MM高鎖扣</v>
          </cell>
          <cell r="D465" t="str">
            <v>只</v>
          </cell>
        </row>
        <row r="466">
          <cell r="B466" t="str">
            <v>GO8005</v>
          </cell>
          <cell r="C466" t="str">
            <v>窗玉角</v>
          </cell>
          <cell r="D466" t="str">
            <v>只</v>
          </cell>
        </row>
        <row r="468">
          <cell r="B468" t="str">
            <v>KHFO50</v>
          </cell>
          <cell r="C468" t="str">
            <v>KHFO50料多点锁锁口</v>
          </cell>
          <cell r="D468" t="str">
            <v>只</v>
          </cell>
        </row>
        <row r="469">
          <cell r="B469" t="str">
            <v>KL50</v>
          </cell>
          <cell r="C469" t="str">
            <v>KL50锁口</v>
          </cell>
          <cell r="D469" t="str">
            <v>只</v>
          </cell>
        </row>
        <row r="470">
          <cell r="B470" t="str">
            <v>SDJM-PK</v>
          </cell>
          <cell r="C470" t="str">
            <v>坚美90趟门铁锁扣</v>
          </cell>
          <cell r="D470" t="str">
            <v>只</v>
          </cell>
        </row>
        <row r="471">
          <cell r="B471" t="str">
            <v>KSH</v>
          </cell>
          <cell r="C471" t="str">
            <v>KSH型45料锁口</v>
          </cell>
          <cell r="D471" t="str">
            <v>只</v>
          </cell>
        </row>
        <row r="472">
          <cell r="B472" t="str">
            <v>RSDJM-PS</v>
          </cell>
          <cell r="C472" t="str">
            <v>90趟门锁扣钉</v>
          </cell>
          <cell r="D472" t="str">
            <v>粒</v>
          </cell>
        </row>
        <row r="473">
          <cell r="B473" t="str">
            <v>S50DC-KB</v>
          </cell>
          <cell r="C473" t="str">
            <v>季华S50DC外平开锁口扣板</v>
          </cell>
          <cell r="D473" t="str">
            <v>只</v>
          </cell>
        </row>
        <row r="474">
          <cell r="B474" t="str">
            <v>KL70</v>
          </cell>
          <cell r="C474" t="str">
            <v>锁扣</v>
          </cell>
          <cell r="D474" t="str">
            <v>只</v>
          </cell>
        </row>
        <row r="475">
          <cell r="B475" t="str">
            <v xml:space="preserve">二十三. </v>
          </cell>
          <cell r="C475" t="str">
            <v>單向多點鎖</v>
          </cell>
        </row>
        <row r="476">
          <cell r="B476" t="str">
            <v>MSDSS-15</v>
          </cell>
          <cell r="C476" t="str">
            <v>MSDSS單向多點鎖执手(15MM直齿)</v>
          </cell>
          <cell r="D476" t="str">
            <v>只</v>
          </cell>
        </row>
        <row r="477">
          <cell r="B477" t="str">
            <v>MSDSS-44</v>
          </cell>
          <cell r="C477" t="str">
            <v>MSDSS單向多點鎖执手(44MM直齿)</v>
          </cell>
          <cell r="D477" t="str">
            <v>只</v>
          </cell>
        </row>
        <row r="478">
          <cell r="B478" t="str">
            <v>MSDSS-20</v>
          </cell>
          <cell r="C478" t="str">
            <v>MSDSS單向多點鎖执手(20MM叉齿)</v>
          </cell>
          <cell r="D478" t="str">
            <v>只</v>
          </cell>
        </row>
        <row r="479">
          <cell r="B479" t="str">
            <v>MSDSS-L</v>
          </cell>
          <cell r="C479" t="str">
            <v>MSDSS單向多點鎖左手</v>
          </cell>
          <cell r="D479" t="str">
            <v>只</v>
          </cell>
        </row>
        <row r="480">
          <cell r="B480" t="str">
            <v>MSDSS-R</v>
          </cell>
          <cell r="C480" t="str">
            <v>MSDSS單向多點鎖右手</v>
          </cell>
          <cell r="D480" t="str">
            <v>只</v>
          </cell>
        </row>
        <row r="481">
          <cell r="B481" t="str">
            <v>MSDN</v>
          </cell>
          <cell r="C481" t="str">
            <v>MSDN單向多點鎖执手</v>
          </cell>
          <cell r="D481" t="str">
            <v>只</v>
          </cell>
        </row>
        <row r="482">
          <cell r="B482" t="str">
            <v>MSDN-L</v>
          </cell>
          <cell r="C482" t="str">
            <v>MSDN單向多點鎖执手左</v>
          </cell>
          <cell r="D482" t="str">
            <v>只</v>
          </cell>
        </row>
        <row r="483">
          <cell r="B483" t="str">
            <v>MSDN-R</v>
          </cell>
          <cell r="C483" t="str">
            <v>MSDN單向多點鎖执手右</v>
          </cell>
          <cell r="D483" t="str">
            <v>只</v>
          </cell>
        </row>
        <row r="484">
          <cell r="B484" t="str">
            <v>MSDNSH</v>
          </cell>
          <cell r="C484" t="str">
            <v>MSDNSH單向多點鎖执手</v>
          </cell>
          <cell r="D484" t="str">
            <v>只</v>
          </cell>
        </row>
        <row r="485">
          <cell r="B485" t="str">
            <v>MSDNSH-L</v>
          </cell>
          <cell r="C485" t="str">
            <v>MSDNSH單向多點鎖执手左</v>
          </cell>
          <cell r="D485" t="str">
            <v>只</v>
          </cell>
        </row>
        <row r="486">
          <cell r="B486" t="str">
            <v>MSDNSH-R</v>
          </cell>
          <cell r="C486" t="str">
            <v>MSDNSH單向多點鎖执手右</v>
          </cell>
          <cell r="D486" t="str">
            <v>只</v>
          </cell>
        </row>
        <row r="487">
          <cell r="B487" t="str">
            <v>MSDG</v>
          </cell>
          <cell r="C487" t="str">
            <v>腳坐單向多點鎖执手</v>
          </cell>
          <cell r="D487" t="str">
            <v>只</v>
          </cell>
        </row>
        <row r="488">
          <cell r="B488" t="str">
            <v>MSDG-L</v>
          </cell>
          <cell r="C488" t="str">
            <v>腳坐單向多點鎖左手</v>
          </cell>
          <cell r="D488" t="str">
            <v>只</v>
          </cell>
        </row>
        <row r="489">
          <cell r="B489" t="str">
            <v>MSDG-R</v>
          </cell>
          <cell r="C489" t="str">
            <v>腳坐單向多點鎖右手</v>
          </cell>
          <cell r="D489" t="str">
            <v>只</v>
          </cell>
        </row>
        <row r="490">
          <cell r="B490" t="str">
            <v>MSDS</v>
          </cell>
          <cell r="C490" t="str">
            <v>平腳單向多點鎖执手</v>
          </cell>
          <cell r="D490" t="str">
            <v>只</v>
          </cell>
        </row>
        <row r="491">
          <cell r="B491" t="str">
            <v>MSDS-L</v>
          </cell>
          <cell r="C491" t="str">
            <v>平腳單向多點鎖左手</v>
          </cell>
          <cell r="D491" t="str">
            <v>只</v>
          </cell>
        </row>
        <row r="492">
          <cell r="B492" t="str">
            <v>MSDS-R</v>
          </cell>
          <cell r="C492" t="str">
            <v>平腳單向多點鎖右手</v>
          </cell>
          <cell r="D492" t="str">
            <v>只</v>
          </cell>
        </row>
        <row r="493">
          <cell r="B493" t="str">
            <v>MSDGC</v>
          </cell>
          <cell r="C493" t="str">
            <v>GC型四孔單向多點鎖执手</v>
          </cell>
          <cell r="D493" t="str">
            <v>只</v>
          </cell>
        </row>
        <row r="494">
          <cell r="B494" t="str">
            <v>MSDGC-L</v>
          </cell>
          <cell r="C494" t="str">
            <v>GC型四孔單向多點鎖左手</v>
          </cell>
          <cell r="D494" t="str">
            <v>只</v>
          </cell>
        </row>
        <row r="495">
          <cell r="B495" t="str">
            <v>MSDGC-R</v>
          </cell>
          <cell r="C495" t="str">
            <v>GC型四孔單向多點鎖右手</v>
          </cell>
          <cell r="D495" t="str">
            <v>只</v>
          </cell>
        </row>
        <row r="496">
          <cell r="B496" t="str">
            <v>MSDHF</v>
          </cell>
          <cell r="C496" t="str">
            <v>HF型四孔單向多點鎖</v>
          </cell>
          <cell r="D496" t="str">
            <v>只</v>
          </cell>
        </row>
        <row r="497">
          <cell r="B497" t="str">
            <v>MSDCL</v>
          </cell>
          <cell r="C497" t="str">
            <v>单向多点锁YKK型手柄</v>
          </cell>
          <cell r="D497" t="str">
            <v>只</v>
          </cell>
        </row>
        <row r="499">
          <cell r="B499" t="str">
            <v>MSDGC-R-19</v>
          </cell>
          <cell r="C499" t="str">
            <v>四孔單向多點鎖(19叉形)手柄</v>
          </cell>
          <cell r="D499" t="str">
            <v>套</v>
          </cell>
        </row>
        <row r="500">
          <cell r="B500" t="str">
            <v>MSDGC-R-25</v>
          </cell>
          <cell r="C500" t="str">
            <v>四孔單向多點鎖(25叉形)手柄</v>
          </cell>
          <cell r="D500" t="str">
            <v>套</v>
          </cell>
        </row>
        <row r="501">
          <cell r="B501" t="str">
            <v>MSDHF-L</v>
          </cell>
          <cell r="C501" t="str">
            <v>HF型四孔單向多點鎖左手</v>
          </cell>
          <cell r="D501" t="str">
            <v>只</v>
          </cell>
        </row>
        <row r="502">
          <cell r="B502" t="str">
            <v>MSDHF-R</v>
          </cell>
          <cell r="C502" t="str">
            <v>HF型四孔單向多點鎖右手</v>
          </cell>
          <cell r="D502" t="str">
            <v>只</v>
          </cell>
        </row>
        <row r="503">
          <cell r="B503" t="str">
            <v>MSD-EO-44-L</v>
          </cell>
          <cell r="C503" t="str">
            <v>四孔平脚单向型(44直叉)左手</v>
          </cell>
          <cell r="D503" t="str">
            <v>只</v>
          </cell>
        </row>
        <row r="504">
          <cell r="B504" t="str">
            <v>MSD-EO-44-R</v>
          </cell>
          <cell r="C504" t="str">
            <v>四孔平脚单向型(44直叉)右手</v>
          </cell>
          <cell r="D504" t="str">
            <v>只</v>
          </cell>
        </row>
        <row r="505">
          <cell r="B505" t="str">
            <v>MSDHF-PBS</v>
          </cell>
          <cell r="C505" t="str">
            <v>HF型單向多點鎖推拉螺絲釘</v>
          </cell>
          <cell r="D505" t="str">
            <v>只</v>
          </cell>
        </row>
        <row r="508">
          <cell r="B508" t="str">
            <v>二十五. 1</v>
          </cell>
          <cell r="C508" t="str">
            <v>興發外開窗(1)配件</v>
          </cell>
        </row>
        <row r="509">
          <cell r="B509" t="str">
            <v>BHHF</v>
          </cell>
          <cell r="C509" t="str">
            <v>HF型合金合頁</v>
          </cell>
          <cell r="D509" t="str">
            <v>只</v>
          </cell>
        </row>
        <row r="510">
          <cell r="B510" t="str">
            <v>BHYK</v>
          </cell>
          <cell r="C510" t="str">
            <v>YK型合金合頁</v>
          </cell>
          <cell r="D510" t="str">
            <v>只</v>
          </cell>
        </row>
        <row r="511">
          <cell r="B511" t="str">
            <v>BHYK-DM</v>
          </cell>
          <cell r="C511" t="str">
            <v>YK型合金合頁</v>
          </cell>
          <cell r="D511" t="str">
            <v>只</v>
          </cell>
        </row>
        <row r="512">
          <cell r="B512" t="str">
            <v>BHYK-G</v>
          </cell>
          <cell r="C512" t="str">
            <v>YK型合金合頁</v>
          </cell>
          <cell r="D512" t="str">
            <v>只</v>
          </cell>
        </row>
        <row r="514">
          <cell r="B514" t="str">
            <v>MPSC-L</v>
          </cell>
          <cell r="C514" t="str">
            <v>弯形多點鎖左手</v>
          </cell>
          <cell r="D514" t="str">
            <v>套</v>
          </cell>
        </row>
        <row r="515">
          <cell r="B515" t="str">
            <v>MPSC-R</v>
          </cell>
          <cell r="C515" t="str">
            <v>弯形多點鎖右手</v>
          </cell>
          <cell r="D515" t="str">
            <v>套</v>
          </cell>
        </row>
        <row r="516">
          <cell r="B516" t="str">
            <v>ROTO</v>
          </cell>
          <cell r="C516" t="str">
            <v>ROTO多點鎖手柄</v>
          </cell>
          <cell r="D516" t="str">
            <v>只</v>
          </cell>
        </row>
        <row r="517">
          <cell r="B517" t="str">
            <v>MRTP</v>
          </cell>
          <cell r="C517" t="str">
            <v>RT多点锁手柄</v>
          </cell>
          <cell r="D517" t="str">
            <v>只</v>
          </cell>
        </row>
        <row r="518">
          <cell r="B518" t="str">
            <v>MRTBP-L</v>
          </cell>
          <cell r="C518" t="str">
            <v>RT弯形多点锁手柄左手</v>
          </cell>
          <cell r="D518" t="str">
            <v>只</v>
          </cell>
        </row>
        <row r="519">
          <cell r="B519" t="str">
            <v>MRTBP-R</v>
          </cell>
          <cell r="C519" t="str">
            <v>RT弯形多点锁手柄右手</v>
          </cell>
          <cell r="D519" t="str">
            <v>只</v>
          </cell>
        </row>
        <row r="520">
          <cell r="B520" t="str">
            <v>MPRB</v>
          </cell>
          <cell r="C520" t="str">
            <v>MPRT型多点锁执手</v>
          </cell>
          <cell r="D520" t="str">
            <v>只</v>
          </cell>
        </row>
        <row r="521">
          <cell r="B521" t="str">
            <v>MTRC-L</v>
          </cell>
          <cell r="C521" t="str">
            <v>9K多點鎖左手</v>
          </cell>
          <cell r="D521" t="str">
            <v>只</v>
          </cell>
        </row>
        <row r="522">
          <cell r="B522" t="str">
            <v>MTRC-R</v>
          </cell>
          <cell r="C522" t="str">
            <v>9K多點鎖右手</v>
          </cell>
          <cell r="D522" t="str">
            <v>只</v>
          </cell>
        </row>
        <row r="523">
          <cell r="B523" t="str">
            <v>9K-10220-L</v>
          </cell>
          <cell r="C523" t="str">
            <v>9K不帶按鈕多點鎖左手</v>
          </cell>
          <cell r="D523" t="str">
            <v>只</v>
          </cell>
        </row>
        <row r="524">
          <cell r="B524" t="str">
            <v>9K-10220-R</v>
          </cell>
          <cell r="C524" t="str">
            <v>9K不帶按鈕多點鎖右手</v>
          </cell>
          <cell r="D524" t="str">
            <v>只</v>
          </cell>
        </row>
        <row r="525">
          <cell r="B525" t="str">
            <v>MST-FM-L</v>
          </cell>
          <cell r="C525" t="str">
            <v>9K不带按钮多點鎖右手</v>
          </cell>
          <cell r="D525" t="str">
            <v>只</v>
          </cell>
        </row>
        <row r="526">
          <cell r="B526" t="str">
            <v>MST-FM-R</v>
          </cell>
          <cell r="C526" t="str">
            <v>9K不带按钮多點鎖右手</v>
          </cell>
          <cell r="D526" t="str">
            <v>只</v>
          </cell>
        </row>
        <row r="527">
          <cell r="B527" t="str">
            <v>MSTW-L</v>
          </cell>
          <cell r="C527" t="str">
            <v>直腳不帶按鈕多點鎖左手</v>
          </cell>
          <cell r="D527" t="str">
            <v>只</v>
          </cell>
        </row>
        <row r="528">
          <cell r="B528" t="str">
            <v>MSTW-R</v>
          </cell>
          <cell r="C528" t="str">
            <v>直腳不帶按鈕多點鎖右手</v>
          </cell>
          <cell r="D528" t="str">
            <v>只</v>
          </cell>
        </row>
        <row r="529">
          <cell r="B529" t="str">
            <v>MHFPOB</v>
          </cell>
          <cell r="C529" t="str">
            <v>HF型(不带按钮)多點鎖</v>
          </cell>
          <cell r="D529" t="str">
            <v>只</v>
          </cell>
        </row>
        <row r="530">
          <cell r="B530" t="str">
            <v>MHFPOB-17</v>
          </cell>
          <cell r="C530" t="str">
            <v>HF型(不带按钮)多點鎖</v>
          </cell>
          <cell r="D530" t="str">
            <v>只</v>
          </cell>
        </row>
        <row r="531">
          <cell r="B531" t="str">
            <v>MHFPOB-26</v>
          </cell>
          <cell r="C531" t="str">
            <v>HF型(不带按钮)多點鎖</v>
          </cell>
          <cell r="D531" t="str">
            <v>只</v>
          </cell>
        </row>
        <row r="532">
          <cell r="B532" t="str">
            <v>MHFPOB-36</v>
          </cell>
          <cell r="C532" t="str">
            <v>HF型(不带按钮)多點鎖</v>
          </cell>
          <cell r="D532" t="str">
            <v>只</v>
          </cell>
        </row>
        <row r="533">
          <cell r="B533" t="str">
            <v>MSTLOB-L</v>
          </cell>
          <cell r="C533" t="str">
            <v>美亨直腳不帶按鈕多點鎖左手</v>
          </cell>
          <cell r="D533" t="str">
            <v>只</v>
          </cell>
        </row>
        <row r="534">
          <cell r="B534" t="str">
            <v>MSTLOB-R</v>
          </cell>
          <cell r="C534" t="str">
            <v>美亨直腳不帶按鈕多點鎖右手</v>
          </cell>
          <cell r="D534" t="str">
            <v>只</v>
          </cell>
        </row>
        <row r="535">
          <cell r="B535" t="str">
            <v>YKKHK-5018OB-L</v>
          </cell>
          <cell r="C535" t="str">
            <v>5018OB不帶按鈕多點鎖左手</v>
          </cell>
          <cell r="D535" t="str">
            <v>只</v>
          </cell>
        </row>
        <row r="536">
          <cell r="B536" t="str">
            <v>YKKHK-5018OB-R</v>
          </cell>
          <cell r="C536" t="str">
            <v>5018OB不帶按鈕多點鎖右手</v>
          </cell>
          <cell r="D536" t="str">
            <v>只</v>
          </cell>
        </row>
        <row r="538">
          <cell r="B538" t="str">
            <v>MTRB-L</v>
          </cell>
          <cell r="C538" t="str">
            <v>9K帶按鈕多點鎖左手</v>
          </cell>
          <cell r="D538" t="str">
            <v>只</v>
          </cell>
        </row>
        <row r="539">
          <cell r="B539" t="str">
            <v>MTRB-R</v>
          </cell>
          <cell r="C539" t="str">
            <v>9K帶按鈕多點鎖右手</v>
          </cell>
          <cell r="D539" t="str">
            <v>只</v>
          </cell>
        </row>
        <row r="540">
          <cell r="B540" t="str">
            <v>9K-10214-L</v>
          </cell>
          <cell r="C540" t="str">
            <v>9K帶按鈕多點鎖左手</v>
          </cell>
          <cell r="D540" t="str">
            <v>只</v>
          </cell>
        </row>
        <row r="541">
          <cell r="B541" t="str">
            <v>9K-10214-R</v>
          </cell>
          <cell r="C541" t="str">
            <v>9K帶按鈕多點鎖右手</v>
          </cell>
          <cell r="D541" t="str">
            <v>只</v>
          </cell>
        </row>
        <row r="542">
          <cell r="B542" t="str">
            <v>MST-FMP-L</v>
          </cell>
          <cell r="C542" t="str">
            <v>9K帶按鈕多點鎖左手</v>
          </cell>
          <cell r="D542" t="str">
            <v>只</v>
          </cell>
        </row>
        <row r="543">
          <cell r="B543" t="str">
            <v>MST-FMP-R</v>
          </cell>
          <cell r="C543" t="str">
            <v>9K帶按鈕多點鎖右手</v>
          </cell>
          <cell r="D543" t="str">
            <v>只</v>
          </cell>
        </row>
        <row r="544">
          <cell r="B544" t="str">
            <v>MMHP</v>
          </cell>
          <cell r="C544" t="str">
            <v>MMHP型直脚曲柄执手</v>
          </cell>
          <cell r="D544" t="str">
            <v>只</v>
          </cell>
        </row>
        <row r="545">
          <cell r="B545" t="str">
            <v>MMHP-L</v>
          </cell>
          <cell r="C545" t="str">
            <v>MMHP型直脚曲柄左手</v>
          </cell>
          <cell r="D545" t="str">
            <v>只</v>
          </cell>
        </row>
        <row r="546">
          <cell r="B546" t="str">
            <v>MMHP-R</v>
          </cell>
          <cell r="C546" t="str">
            <v>MMHP型直脚曲柄右手</v>
          </cell>
          <cell r="D546" t="str">
            <v>只</v>
          </cell>
        </row>
        <row r="547">
          <cell r="B547" t="str">
            <v>MST-L</v>
          </cell>
          <cell r="C547" t="str">
            <v>直腳帶按鈕多點鎖左手</v>
          </cell>
          <cell r="D547" t="str">
            <v>只</v>
          </cell>
        </row>
        <row r="548">
          <cell r="B548" t="str">
            <v>MST-R</v>
          </cell>
          <cell r="C548" t="str">
            <v>直腳帶按鈕多點鎖右手</v>
          </cell>
          <cell r="D548" t="str">
            <v>只</v>
          </cell>
        </row>
        <row r="549">
          <cell r="B549" t="str">
            <v>MLDP-L</v>
          </cell>
          <cell r="C549" t="str">
            <v>MLDP直脚带按钮多点锁左手</v>
          </cell>
          <cell r="D549" t="str">
            <v>只</v>
          </cell>
        </row>
        <row r="550">
          <cell r="B550" t="str">
            <v>MLDP-R</v>
          </cell>
          <cell r="C550" t="str">
            <v>MLDP直脚带按钮多点锁右手</v>
          </cell>
          <cell r="D550" t="str">
            <v>只</v>
          </cell>
        </row>
        <row r="551">
          <cell r="B551" t="str">
            <v>MSTAC-L</v>
          </cell>
          <cell r="C551" t="str">
            <v>益美手柄配直身坐腳左手</v>
          </cell>
          <cell r="D551" t="str">
            <v>只</v>
          </cell>
        </row>
        <row r="552">
          <cell r="B552" t="str">
            <v>MSTAC-R</v>
          </cell>
          <cell r="C552" t="str">
            <v>益美手柄配直身坐腳右手</v>
          </cell>
          <cell r="D552" t="str">
            <v>只</v>
          </cell>
        </row>
        <row r="553">
          <cell r="B553" t="str">
            <v>MSTL-L</v>
          </cell>
          <cell r="C553" t="str">
            <v>美亨直腳帶按鈕多點鎖左手</v>
          </cell>
          <cell r="D553" t="str">
            <v>只</v>
          </cell>
        </row>
        <row r="554">
          <cell r="B554" t="str">
            <v>MSTL-R</v>
          </cell>
          <cell r="C554" t="str">
            <v>美亨直腳帶按鈕多點鎖右手</v>
          </cell>
          <cell r="D554" t="str">
            <v>只</v>
          </cell>
        </row>
        <row r="555">
          <cell r="B555" t="str">
            <v>MTHF-L</v>
          </cell>
          <cell r="C555" t="str">
            <v>9K帶按鈕多點鎖左手</v>
          </cell>
          <cell r="D555" t="str">
            <v>只</v>
          </cell>
        </row>
        <row r="556">
          <cell r="B556" t="str">
            <v>MTHF-R</v>
          </cell>
          <cell r="C556" t="str">
            <v>9K帶按鈕多點鎖右手</v>
          </cell>
          <cell r="D556" t="str">
            <v>只</v>
          </cell>
        </row>
        <row r="557">
          <cell r="B557" t="str">
            <v>MPSC-L</v>
          </cell>
          <cell r="C557" t="str">
            <v>MPCS直脚曲柄左手</v>
          </cell>
          <cell r="D557" t="str">
            <v>只</v>
          </cell>
        </row>
        <row r="558">
          <cell r="B558" t="str">
            <v>MPSC-R</v>
          </cell>
          <cell r="C558" t="str">
            <v>MPCS直脚曲柄右手</v>
          </cell>
          <cell r="D558" t="str">
            <v>只</v>
          </cell>
        </row>
        <row r="559">
          <cell r="B559" t="str">
            <v>MHFP</v>
          </cell>
          <cell r="C559" t="str">
            <v>HF型多點鎖手柄</v>
          </cell>
          <cell r="D559" t="str">
            <v>只</v>
          </cell>
        </row>
        <row r="560">
          <cell r="B560" t="str">
            <v>YKKHK-5018-L</v>
          </cell>
          <cell r="C560" t="str">
            <v>5018OB不帶按鈕多點鎖左手</v>
          </cell>
          <cell r="D560" t="str">
            <v>只</v>
          </cell>
        </row>
        <row r="561">
          <cell r="B561" t="str">
            <v>YKKHK-5018-R</v>
          </cell>
          <cell r="C561" t="str">
            <v>5018OB不帶按鈕多點鎖右手</v>
          </cell>
          <cell r="D561" t="str">
            <v>只</v>
          </cell>
        </row>
        <row r="563">
          <cell r="B563" t="str">
            <v>9K-10221-L</v>
          </cell>
          <cell r="C563" t="str">
            <v>9K帶鎖匙多點鎖左手</v>
          </cell>
          <cell r="D563" t="str">
            <v>只</v>
          </cell>
        </row>
        <row r="564">
          <cell r="B564" t="str">
            <v>9K-10221-R</v>
          </cell>
          <cell r="C564" t="str">
            <v>9K帶鎖匙多點鎖右手</v>
          </cell>
          <cell r="D564" t="str">
            <v>只</v>
          </cell>
        </row>
        <row r="565">
          <cell r="B565" t="str">
            <v>MTRK-L</v>
          </cell>
          <cell r="C565" t="str">
            <v>9K帶鎖匙多點鎖左手</v>
          </cell>
          <cell r="D565" t="str">
            <v>只</v>
          </cell>
        </row>
        <row r="566">
          <cell r="B566" t="str">
            <v>MTRK-R</v>
          </cell>
          <cell r="C566" t="str">
            <v>9K帶鎖匙多點鎖右手</v>
          </cell>
          <cell r="D566" t="str">
            <v>只</v>
          </cell>
        </row>
        <row r="567">
          <cell r="B567" t="str">
            <v>MSTK-L</v>
          </cell>
          <cell r="C567" t="str">
            <v>直腳帶鎖匙多點鎖左手</v>
          </cell>
          <cell r="D567" t="str">
            <v>只</v>
          </cell>
        </row>
        <row r="568">
          <cell r="B568" t="str">
            <v>MSTK-R</v>
          </cell>
          <cell r="C568" t="str">
            <v>直腳帶鎖匙多點鎖右手</v>
          </cell>
          <cell r="D568" t="str">
            <v>只</v>
          </cell>
        </row>
        <row r="569">
          <cell r="B569" t="str">
            <v>MSTLK-L</v>
          </cell>
          <cell r="C569" t="str">
            <v>美亨直腳帶锁多點鎖左手</v>
          </cell>
          <cell r="D569" t="str">
            <v>只</v>
          </cell>
        </row>
        <row r="570">
          <cell r="B570" t="str">
            <v>MSTLK-R</v>
          </cell>
          <cell r="C570" t="str">
            <v>美亨直腳帶锁多點鎖右手</v>
          </cell>
          <cell r="D570" t="str">
            <v>只</v>
          </cell>
        </row>
        <row r="572">
          <cell r="B572" t="str">
            <v>MLT-21.5</v>
          </cell>
          <cell r="C572" t="str">
            <v>21.5提拉式执手</v>
          </cell>
          <cell r="D572" t="str">
            <v>只</v>
          </cell>
        </row>
        <row r="574">
          <cell r="B574" t="str">
            <v>MLPH</v>
          </cell>
          <cell r="C574" t="str">
            <v>力基大手柄</v>
          </cell>
          <cell r="D574" t="str">
            <v>只</v>
          </cell>
        </row>
        <row r="577">
          <cell r="B577" t="str">
            <v>CAHS-L</v>
          </cell>
          <cell r="C577" t="str">
            <v>180度氧密带方轴左执手</v>
          </cell>
          <cell r="D577" t="str">
            <v>只</v>
          </cell>
        </row>
        <row r="578">
          <cell r="B578" t="str">
            <v>CAHS-R</v>
          </cell>
          <cell r="C578" t="str">
            <v>180度氧密带方轴右执手</v>
          </cell>
          <cell r="D578" t="str">
            <v>只</v>
          </cell>
        </row>
        <row r="579">
          <cell r="B579" t="str">
            <v>MAC-L</v>
          </cell>
          <cell r="C579" t="str">
            <v>益美氧密趟门传动盒左</v>
          </cell>
          <cell r="D579" t="str">
            <v>只</v>
          </cell>
        </row>
        <row r="580">
          <cell r="B580" t="str">
            <v>MAC-R</v>
          </cell>
          <cell r="C580" t="str">
            <v>益美氧密趟门传动盒右</v>
          </cell>
          <cell r="D580" t="str">
            <v>只</v>
          </cell>
        </row>
        <row r="581">
          <cell r="B581" t="str">
            <v>MACPL-L</v>
          </cell>
          <cell r="C581" t="str">
            <v>益美氧密窗插销左</v>
          </cell>
          <cell r="D581" t="str">
            <v>只</v>
          </cell>
        </row>
        <row r="582">
          <cell r="B582" t="str">
            <v>MACPL-R</v>
          </cell>
          <cell r="C582" t="str">
            <v>益美氧密窗插销右</v>
          </cell>
          <cell r="D582" t="str">
            <v>只</v>
          </cell>
        </row>
        <row r="583">
          <cell r="B583" t="str">
            <v>NAC-A</v>
          </cell>
          <cell r="C583" t="str">
            <v>益美气密窗执手上下插座</v>
          </cell>
          <cell r="D583" t="str">
            <v>只</v>
          </cell>
        </row>
        <row r="584">
          <cell r="B584" t="str">
            <v>NAC-B</v>
          </cell>
          <cell r="C584" t="str">
            <v>益美气密窗执手上下插座</v>
          </cell>
          <cell r="D584" t="str">
            <v>只</v>
          </cell>
        </row>
        <row r="585">
          <cell r="B585" t="str">
            <v>NAC-C</v>
          </cell>
          <cell r="C585" t="str">
            <v>益美气密窗执手磨擦胶</v>
          </cell>
          <cell r="D585" t="str">
            <v>只</v>
          </cell>
        </row>
        <row r="587">
          <cell r="B587" t="str">
            <v>二十九. 1</v>
          </cell>
          <cell r="C587" t="str">
            <v>興發內開窗(1)配件</v>
          </cell>
        </row>
        <row r="588">
          <cell r="B588" t="str">
            <v>MPTT</v>
          </cell>
          <cell r="C588" t="str">
            <v>内开内倒单向执手</v>
          </cell>
          <cell r="D588" t="str">
            <v>只</v>
          </cell>
        </row>
        <row r="589">
          <cell r="B589" t="str">
            <v>MPTTB</v>
          </cell>
          <cell r="C589" t="str">
            <v>内开内倒单向底收执手</v>
          </cell>
          <cell r="D589" t="str">
            <v>只</v>
          </cell>
        </row>
        <row r="590">
          <cell r="B590" t="str">
            <v>MPTTBS</v>
          </cell>
          <cell r="C590" t="str">
            <v>内开内倒单向U型叉执手</v>
          </cell>
          <cell r="D590" t="str">
            <v>只</v>
          </cell>
        </row>
        <row r="591">
          <cell r="B591" t="str">
            <v>MPTD</v>
          </cell>
          <cell r="C591" t="str">
            <v>内开内倒双向执手</v>
          </cell>
          <cell r="D591" t="str">
            <v>只</v>
          </cell>
        </row>
        <row r="592">
          <cell r="B592" t="str">
            <v>MPTDB</v>
          </cell>
          <cell r="C592" t="str">
            <v>内开内倒双向底收执手</v>
          </cell>
          <cell r="D592" t="str">
            <v>只</v>
          </cell>
        </row>
        <row r="593">
          <cell r="B593" t="str">
            <v>MTDC</v>
          </cell>
          <cell r="C593" t="str">
            <v xml:space="preserve">双脚连接块 </v>
          </cell>
          <cell r="D593" t="str">
            <v>只</v>
          </cell>
        </row>
        <row r="594">
          <cell r="B594" t="str">
            <v>MTTSL</v>
          </cell>
          <cell r="C594" t="str">
            <v>内开内倾保险开关器</v>
          </cell>
          <cell r="D594" t="str">
            <v>只</v>
          </cell>
        </row>
        <row r="595">
          <cell r="B595" t="str">
            <v>MPCA</v>
          </cell>
          <cell r="C595" t="str">
            <v>内开内倒上拉杆</v>
          </cell>
          <cell r="D595" t="str">
            <v>只</v>
          </cell>
        </row>
        <row r="596">
          <cell r="B596" t="str">
            <v>MPCAS</v>
          </cell>
          <cell r="C596" t="str">
            <v>内开内倒(短)上拉杆</v>
          </cell>
          <cell r="D596" t="str">
            <v>只</v>
          </cell>
        </row>
        <row r="597">
          <cell r="B597" t="str">
            <v>MSHB</v>
          </cell>
          <cell r="C597" t="str">
            <v xml:space="preserve">内开/内倾多点锁插锁 </v>
          </cell>
          <cell r="D597" t="str">
            <v>只</v>
          </cell>
        </row>
        <row r="598">
          <cell r="B598" t="str">
            <v>MSHB-30</v>
          </cell>
          <cell r="C598" t="str">
            <v>内开/内倾多点锁插锁 (30MM长)</v>
          </cell>
          <cell r="D598" t="str">
            <v>只</v>
          </cell>
        </row>
        <row r="599">
          <cell r="B599" t="str">
            <v>MTAL</v>
          </cell>
          <cell r="C599" t="str">
            <v xml:space="preserve">内倾调节锁座 </v>
          </cell>
          <cell r="D599" t="str">
            <v>只</v>
          </cell>
        </row>
        <row r="600">
          <cell r="B600" t="str">
            <v>MTLB</v>
          </cell>
          <cell r="C600" t="str">
            <v>内开内倒插锁杆</v>
          </cell>
          <cell r="D600" t="str">
            <v>只</v>
          </cell>
        </row>
        <row r="601">
          <cell r="B601" t="str">
            <v>MSHL</v>
          </cell>
          <cell r="C601" t="str">
            <v>内开/内倾多点锁锁钉块</v>
          </cell>
          <cell r="D601" t="str">
            <v>只</v>
          </cell>
        </row>
        <row r="602">
          <cell r="B602" t="str">
            <v>MSHL-9</v>
          </cell>
          <cell r="C602" t="str">
            <v>内开/内倾多点锁锁钉块</v>
          </cell>
          <cell r="D602" t="str">
            <v>只</v>
          </cell>
        </row>
        <row r="603">
          <cell r="B603" t="str">
            <v>MTDD</v>
          </cell>
          <cell r="C603" t="str">
            <v>内开内倾多点锁长连接杆</v>
          </cell>
          <cell r="D603" t="str">
            <v>只</v>
          </cell>
        </row>
        <row r="604">
          <cell r="B604" t="str">
            <v>MTDD-S</v>
          </cell>
          <cell r="C604" t="str">
            <v>内开内倾多点锁短连接杆</v>
          </cell>
          <cell r="D604" t="str">
            <v>只</v>
          </cell>
        </row>
        <row r="605">
          <cell r="B605" t="str">
            <v>MPCT</v>
          </cell>
          <cell r="C605" t="str">
            <v>内开内倒傳動角</v>
          </cell>
          <cell r="D605" t="str">
            <v>只</v>
          </cell>
        </row>
        <row r="606">
          <cell r="B606" t="str">
            <v>MPCT-9</v>
          </cell>
          <cell r="C606" t="str">
            <v>内开内倒傳動角(9MM锅钉)</v>
          </cell>
          <cell r="D606" t="str">
            <v>只</v>
          </cell>
        </row>
        <row r="607">
          <cell r="B607" t="str">
            <v>MTLK</v>
          </cell>
          <cell r="C607" t="str">
            <v>内开内倾插锁杆扣码</v>
          </cell>
          <cell r="D607" t="str">
            <v>只</v>
          </cell>
        </row>
        <row r="608">
          <cell r="B608" t="str">
            <v>MPCL</v>
          </cell>
          <cell r="C608" t="str">
            <v>多點鎖锁钉</v>
          </cell>
          <cell r="D608" t="str">
            <v>只</v>
          </cell>
        </row>
        <row r="609">
          <cell r="B609" t="str">
            <v>MPCL-9</v>
          </cell>
          <cell r="C609" t="str">
            <v>多點鎖锁钉9MMM锁钉</v>
          </cell>
          <cell r="D609" t="str">
            <v>只</v>
          </cell>
        </row>
        <row r="610">
          <cell r="B610" t="str">
            <v>NWSR</v>
          </cell>
          <cell r="C610" t="str">
            <v>内开内倾多点锁爬升块</v>
          </cell>
          <cell r="D610" t="str">
            <v>只</v>
          </cell>
        </row>
        <row r="611">
          <cell r="B611" t="str">
            <v>KGS</v>
          </cell>
          <cell r="C611" t="str">
            <v>槽口锁块</v>
          </cell>
          <cell r="D611" t="str">
            <v>只</v>
          </cell>
        </row>
        <row r="612">
          <cell r="B612" t="str">
            <v>MPTT-NH</v>
          </cell>
          <cell r="C612" t="str">
            <v>尼龙插锁插座</v>
          </cell>
          <cell r="D612" t="str">
            <v>只</v>
          </cell>
        </row>
        <row r="613">
          <cell r="B613" t="str">
            <v>CJMP</v>
          </cell>
          <cell r="C613" t="str">
            <v>内开内倒小傳動角</v>
          </cell>
          <cell r="D613" t="str">
            <v>只</v>
          </cell>
        </row>
        <row r="614">
          <cell r="B614" t="str">
            <v>MPBS/MPBF</v>
          </cell>
          <cell r="C614" t="str">
            <v>中间锁扣(玉/框)</v>
          </cell>
          <cell r="D614" t="str">
            <v>只</v>
          </cell>
        </row>
        <row r="616">
          <cell r="B616" t="str">
            <v>MPST</v>
          </cell>
          <cell r="C616" t="str">
            <v>MPST碰锁座</v>
          </cell>
          <cell r="D616" t="str">
            <v>只</v>
          </cell>
        </row>
        <row r="617">
          <cell r="B617" t="str">
            <v>MPSP</v>
          </cell>
          <cell r="C617" t="str">
            <v>MPST碰锁柱</v>
          </cell>
          <cell r="D617" t="str">
            <v>只</v>
          </cell>
        </row>
        <row r="619">
          <cell r="B619" t="str">
            <v>MPKH-ES</v>
          </cell>
          <cell r="C619" t="str">
            <v>KH型多点锁单向执手(插坑式)</v>
          </cell>
          <cell r="D619" t="str">
            <v>只</v>
          </cell>
        </row>
        <row r="620">
          <cell r="B620" t="str">
            <v>MPKH-EI</v>
          </cell>
          <cell r="C620" t="str">
            <v>KH型多点锁双向执手(双向式)</v>
          </cell>
          <cell r="D620" t="str">
            <v>只</v>
          </cell>
        </row>
        <row r="621">
          <cell r="B621" t="str">
            <v>MPKH-AI</v>
          </cell>
          <cell r="C621" t="str">
            <v>KH型多点锁双向执手(双向式)</v>
          </cell>
          <cell r="D621" t="str">
            <v>只</v>
          </cell>
        </row>
        <row r="622">
          <cell r="B622" t="str">
            <v>MPKH</v>
          </cell>
          <cell r="C622" t="str">
            <v>KH型多点锁执手</v>
          </cell>
          <cell r="D622" t="str">
            <v>只</v>
          </cell>
        </row>
        <row r="623">
          <cell r="B623" t="str">
            <v>MPFR-EI</v>
          </cell>
          <cell r="C623" t="str">
            <v>FR型多点锁双向执手(双向式)</v>
          </cell>
          <cell r="D623" t="str">
            <v>只</v>
          </cell>
        </row>
        <row r="624">
          <cell r="B624" t="str">
            <v>MPFR</v>
          </cell>
          <cell r="C624" t="str">
            <v>FR型多点锁执手</v>
          </cell>
          <cell r="D624" t="str">
            <v>只</v>
          </cell>
        </row>
        <row r="625">
          <cell r="B625" t="str">
            <v>MPRT-ES</v>
          </cell>
          <cell r="C625" t="str">
            <v>MPRT型多点锁单向执手(插坑式)</v>
          </cell>
          <cell r="D625" t="str">
            <v>只</v>
          </cell>
        </row>
        <row r="626">
          <cell r="B626" t="str">
            <v>MPRT-EI</v>
          </cell>
          <cell r="C626" t="str">
            <v>MPRT型多点锁双向执手(双向式)</v>
          </cell>
          <cell r="D626" t="str">
            <v>只</v>
          </cell>
        </row>
        <row r="627">
          <cell r="B627" t="str">
            <v>MPRT</v>
          </cell>
          <cell r="C627" t="str">
            <v>MPRT型多点锁执手</v>
          </cell>
          <cell r="D627" t="str">
            <v>只</v>
          </cell>
        </row>
        <row r="628">
          <cell r="B628" t="str">
            <v>MLHF</v>
          </cell>
          <cell r="C628" t="str">
            <v>MLHF型单向多点锁执手(拨钉式)</v>
          </cell>
          <cell r="D628" t="str">
            <v>只</v>
          </cell>
        </row>
        <row r="629">
          <cell r="B629" t="str">
            <v>MLHF-L</v>
          </cell>
          <cell r="C629" t="str">
            <v>MLHF型单向多点锁左执手</v>
          </cell>
          <cell r="D629" t="str">
            <v>只</v>
          </cell>
        </row>
        <row r="630">
          <cell r="B630" t="str">
            <v>MLHF-R</v>
          </cell>
          <cell r="C630" t="str">
            <v>MLHF型单向多点锁右执手</v>
          </cell>
          <cell r="D630" t="str">
            <v>只</v>
          </cell>
        </row>
        <row r="631">
          <cell r="B631" t="str">
            <v>MLHS-19</v>
          </cell>
          <cell r="C631" t="str">
            <v>HS型多点锁单向执手(19MM长插坑式)</v>
          </cell>
          <cell r="D631" t="str">
            <v>只</v>
          </cell>
        </row>
        <row r="632">
          <cell r="B632" t="str">
            <v>MLHS-25-L</v>
          </cell>
          <cell r="C632" t="str">
            <v>HS型多点锁单向左执手(拨钉式)</v>
          </cell>
          <cell r="D632" t="str">
            <v>只</v>
          </cell>
        </row>
        <row r="633">
          <cell r="B633" t="str">
            <v>MLHS-25-R</v>
          </cell>
          <cell r="C633" t="str">
            <v>HS型多点锁单向右执手(拨钉式)</v>
          </cell>
          <cell r="D633" t="str">
            <v>只</v>
          </cell>
        </row>
        <row r="634">
          <cell r="B634" t="str">
            <v>MLHS-44-L</v>
          </cell>
          <cell r="C634" t="str">
            <v>HS型多点锁单向左执手(拨钉式)</v>
          </cell>
          <cell r="D634" t="str">
            <v>只</v>
          </cell>
        </row>
        <row r="635">
          <cell r="B635" t="str">
            <v>MLHS-44-R</v>
          </cell>
          <cell r="C635" t="str">
            <v>HS型多点锁单向右执手(拨钉式)</v>
          </cell>
          <cell r="D635" t="str">
            <v>只</v>
          </cell>
        </row>
        <row r="636">
          <cell r="B636" t="str">
            <v>MLHS-L</v>
          </cell>
          <cell r="C636" t="str">
            <v>HS型多点锁单向左执手</v>
          </cell>
          <cell r="D636" t="str">
            <v>只</v>
          </cell>
        </row>
        <row r="637">
          <cell r="B637" t="str">
            <v>MLHS-R</v>
          </cell>
          <cell r="C637" t="str">
            <v>HS型多点锁单向右执手</v>
          </cell>
          <cell r="D637" t="str">
            <v>只</v>
          </cell>
        </row>
        <row r="638">
          <cell r="B638" t="str">
            <v>MLHS</v>
          </cell>
          <cell r="C638" t="str">
            <v>HS型多点锁单向执手(拨块式)</v>
          </cell>
          <cell r="D638" t="str">
            <v>只</v>
          </cell>
        </row>
        <row r="639">
          <cell r="B639" t="str">
            <v>MPEO-L</v>
          </cell>
          <cell r="C639" t="str">
            <v>MPEO型外开窗多点锁左执手</v>
          </cell>
          <cell r="D639" t="str">
            <v>只</v>
          </cell>
        </row>
        <row r="640">
          <cell r="B640" t="str">
            <v>MPEO-R</v>
          </cell>
          <cell r="C640" t="str">
            <v>MPEO型外开窗多点锁右执手</v>
          </cell>
          <cell r="D640" t="str">
            <v>只</v>
          </cell>
        </row>
        <row r="641">
          <cell r="B641" t="str">
            <v>MPOO-L</v>
          </cell>
          <cell r="C641" t="str">
            <v>MPOO型外开窗多点锁左执手</v>
          </cell>
          <cell r="D641" t="str">
            <v>只</v>
          </cell>
        </row>
        <row r="642">
          <cell r="B642" t="str">
            <v>MPOO-R</v>
          </cell>
          <cell r="C642" t="str">
            <v>MPOO型外开窗多点锁右执手</v>
          </cell>
          <cell r="D642" t="str">
            <v>只</v>
          </cell>
        </row>
        <row r="643">
          <cell r="B643" t="str">
            <v>MPMH</v>
          </cell>
          <cell r="C643" t="str">
            <v>MH型插坑式多点锁单向执手</v>
          </cell>
          <cell r="D643" t="str">
            <v>只</v>
          </cell>
        </row>
        <row r="644">
          <cell r="B644" t="str">
            <v>MOIM</v>
          </cell>
          <cell r="C644" t="str">
            <v>外平开内藏式传动器</v>
          </cell>
          <cell r="D644" t="str">
            <v>只</v>
          </cell>
        </row>
        <row r="645">
          <cell r="B645" t="str">
            <v>MLH-LF</v>
          </cell>
          <cell r="C645" t="str">
            <v>U型传动叉</v>
          </cell>
          <cell r="D645" t="str">
            <v>只</v>
          </cell>
        </row>
        <row r="647">
          <cell r="B647" t="str">
            <v>ZCA-B</v>
          </cell>
          <cell r="C647" t="str">
            <v>合金配件(B)</v>
          </cell>
          <cell r="D647" t="str">
            <v>只</v>
          </cell>
        </row>
        <row r="648">
          <cell r="B648" t="str">
            <v>ZCA-T</v>
          </cell>
          <cell r="C648" t="str">
            <v>合金配件(T)</v>
          </cell>
          <cell r="D648" t="str">
            <v>只</v>
          </cell>
        </row>
        <row r="649">
          <cell r="B649" t="str">
            <v>ZLB-A</v>
          </cell>
          <cell r="C649" t="str">
            <v>多点锁传动巴 - 电光咯(100MM长)</v>
          </cell>
          <cell r="D649" t="str">
            <v>只</v>
          </cell>
        </row>
        <row r="650">
          <cell r="B650" t="str">
            <v>ZLB-B</v>
          </cell>
          <cell r="C650" t="str">
            <v>多点锁传动巴 - 电光咯(81MM长)</v>
          </cell>
          <cell r="D650" t="str">
            <v>只</v>
          </cell>
        </row>
        <row r="651">
          <cell r="B651" t="str">
            <v>ZLB-C</v>
          </cell>
          <cell r="C651" t="str">
            <v>多点锁传动巴 - 电光咯(52MM长)</v>
          </cell>
          <cell r="D651" t="str">
            <v>只</v>
          </cell>
        </row>
        <row r="652">
          <cell r="B652" t="str">
            <v>ZCT-A1</v>
          </cell>
          <cell r="C652" t="str">
            <v>多点锁传动巴 - 电光咯(81MM长)</v>
          </cell>
          <cell r="D652" t="str">
            <v>只</v>
          </cell>
        </row>
        <row r="653">
          <cell r="B653" t="str">
            <v>ZCT-DL</v>
          </cell>
          <cell r="C653" t="str">
            <v>多点锁传动巴(单向)(136MM长)</v>
          </cell>
          <cell r="D653" t="str">
            <v>只</v>
          </cell>
        </row>
        <row r="654">
          <cell r="B654" t="str">
            <v>ZCT-SL</v>
          </cell>
          <cell r="C654" t="str">
            <v>多点锁双向传动巴 - 电光咯</v>
          </cell>
          <cell r="D654" t="str">
            <v>套</v>
          </cell>
        </row>
        <row r="655">
          <cell r="B655" t="str">
            <v>GC40-SS</v>
          </cell>
          <cell r="C655" t="str">
            <v>铝拉巴拨叉连接钉</v>
          </cell>
          <cell r="D655" t="str">
            <v>只</v>
          </cell>
        </row>
        <row r="656">
          <cell r="B656" t="str">
            <v>ZRY</v>
          </cell>
          <cell r="C656" t="str">
            <v>铝拉巴拨叉连接钉</v>
          </cell>
          <cell r="D656" t="str">
            <v>只</v>
          </cell>
        </row>
        <row r="657">
          <cell r="B657" t="str">
            <v>SS-35</v>
          </cell>
          <cell r="C657" t="str">
            <v>35MM高铝拉巴拨叉连接钉</v>
          </cell>
          <cell r="D657" t="str">
            <v>只</v>
          </cell>
        </row>
        <row r="658">
          <cell r="B658" t="str">
            <v>SS-25</v>
          </cell>
          <cell r="C658" t="str">
            <v>25MM高铝拉巴拨叉连接钉</v>
          </cell>
          <cell r="D658" t="str">
            <v>只</v>
          </cell>
        </row>
        <row r="659">
          <cell r="B659" t="str">
            <v>SS-22</v>
          </cell>
          <cell r="C659" t="str">
            <v>22MM高铝拉巴拨叉连接钉</v>
          </cell>
          <cell r="D659" t="str">
            <v>只</v>
          </cell>
        </row>
        <row r="660">
          <cell r="B660" t="str">
            <v>SS-18</v>
          </cell>
          <cell r="C660" t="str">
            <v>18MM高铝拉巴拨叉连接钉</v>
          </cell>
          <cell r="D660" t="str">
            <v>只</v>
          </cell>
        </row>
        <row r="661">
          <cell r="B661" t="str">
            <v>SS-14</v>
          </cell>
          <cell r="C661" t="str">
            <v>14MM高铝拉巴拨叉连接钉</v>
          </cell>
          <cell r="D661" t="str">
            <v>只</v>
          </cell>
        </row>
        <row r="663">
          <cell r="B663" t="str">
            <v>LTS-SB-R</v>
          </cell>
          <cell r="C663" t="str">
            <v>傳動角小角碼右手</v>
          </cell>
          <cell r="D663" t="str">
            <v>只</v>
          </cell>
        </row>
        <row r="664">
          <cell r="B664" t="str">
            <v>LTS-SB-L</v>
          </cell>
          <cell r="C664" t="str">
            <v>傳動角小角碼左手</v>
          </cell>
          <cell r="D664" t="str">
            <v>只</v>
          </cell>
        </row>
        <row r="665">
          <cell r="B665" t="str">
            <v>LTS-SA-R</v>
          </cell>
          <cell r="C665" t="str">
            <v>傳動角大角碼右手</v>
          </cell>
          <cell r="D665" t="str">
            <v>只</v>
          </cell>
        </row>
        <row r="666">
          <cell r="B666" t="str">
            <v>LTS-SA-L</v>
          </cell>
          <cell r="C666" t="str">
            <v>傳動角大角碼左手</v>
          </cell>
          <cell r="D666" t="str">
            <v>只</v>
          </cell>
        </row>
        <row r="667">
          <cell r="B667" t="str">
            <v>RLTS-RS</v>
          </cell>
          <cell r="C667" t="str">
            <v>不銹鋼傳動釘</v>
          </cell>
          <cell r="D667" t="str">
            <v>只</v>
          </cell>
        </row>
        <row r="668">
          <cell r="B668" t="str">
            <v>LTS-M</v>
          </cell>
          <cell r="C668" t="str">
            <v>傳動器行位蓋</v>
          </cell>
          <cell r="D668" t="str">
            <v>只</v>
          </cell>
        </row>
        <row r="669">
          <cell r="B669" t="str">
            <v>LTS-SP</v>
          </cell>
          <cell r="C669" t="str">
            <v>手柄合金墊片</v>
          </cell>
          <cell r="D669" t="str">
            <v>只</v>
          </cell>
        </row>
        <row r="672">
          <cell r="B672" t="str">
            <v>HSH-LS</v>
          </cell>
          <cell r="C672" t="str">
            <v>绿城内外开合页</v>
          </cell>
          <cell r="D672" t="str">
            <v>只</v>
          </cell>
        </row>
        <row r="673">
          <cell r="B673" t="str">
            <v>HSH-LX</v>
          </cell>
          <cell r="C673" t="str">
            <v xml:space="preserve">隆祥内外开合页 </v>
          </cell>
          <cell r="D673" t="str">
            <v>只</v>
          </cell>
        </row>
        <row r="674">
          <cell r="B674" t="str">
            <v>HSH</v>
          </cell>
          <cell r="C674" t="str">
            <v>欧式内开窗合页</v>
          </cell>
          <cell r="D674" t="str">
            <v>只</v>
          </cell>
        </row>
        <row r="675">
          <cell r="B675" t="str">
            <v>HSHA</v>
          </cell>
          <cell r="C675" t="str">
            <v>HSHA款内/外开可调合页</v>
          </cell>
          <cell r="D675" t="str">
            <v>只</v>
          </cell>
        </row>
        <row r="676">
          <cell r="B676" t="str">
            <v>HSHS</v>
          </cell>
          <cell r="C676" t="str">
            <v>HSHS款内开外开合页</v>
          </cell>
          <cell r="D676" t="str">
            <v>只</v>
          </cell>
        </row>
        <row r="677">
          <cell r="B677" t="str">
            <v>HSH50SH</v>
          </cell>
          <cell r="C677" t="str">
            <v>HSH50SH款内开窗合页(配杯头螺丝)</v>
          </cell>
          <cell r="D677" t="str">
            <v>只</v>
          </cell>
        </row>
        <row r="678">
          <cell r="B678" t="str">
            <v>HSH50</v>
          </cell>
          <cell r="C678" t="str">
            <v>HSH50式内开窗合页</v>
          </cell>
          <cell r="D678" t="str">
            <v>只</v>
          </cell>
        </row>
        <row r="679">
          <cell r="B679" t="str">
            <v>HHF50</v>
          </cell>
          <cell r="C679" t="str">
            <v>HHF50合页</v>
          </cell>
          <cell r="D679" t="str">
            <v>只</v>
          </cell>
        </row>
        <row r="680">
          <cell r="B680" t="str">
            <v>H50SH</v>
          </cell>
          <cell r="C680" t="str">
            <v>迅富 50合页</v>
          </cell>
          <cell r="D680" t="str">
            <v>只</v>
          </cell>
        </row>
        <row r="681">
          <cell r="B681" t="str">
            <v>HSHN</v>
          </cell>
          <cell r="C681" t="str">
            <v>绿城欧式内开窗合页</v>
          </cell>
          <cell r="D681" t="str">
            <v>只</v>
          </cell>
        </row>
        <row r="682">
          <cell r="B682" t="str">
            <v>HLC45</v>
          </cell>
          <cell r="C682" t="str">
            <v>HLC45可调合页</v>
          </cell>
          <cell r="D682" t="str">
            <v>只</v>
          </cell>
        </row>
        <row r="683">
          <cell r="B683" t="str">
            <v>HYYB45</v>
          </cell>
          <cell r="C683" t="str">
            <v>银一佰45门合页</v>
          </cell>
          <cell r="D683" t="str">
            <v>只</v>
          </cell>
        </row>
        <row r="684">
          <cell r="B684" t="str">
            <v>HTL50</v>
          </cell>
          <cell r="C684" t="str">
            <v>HTL50门合页</v>
          </cell>
          <cell r="D684" t="str">
            <v>只</v>
          </cell>
        </row>
        <row r="685">
          <cell r="B685" t="str">
            <v>HD50</v>
          </cell>
          <cell r="C685" t="str">
            <v>HD50门合页</v>
          </cell>
          <cell r="D685" t="str">
            <v>只</v>
          </cell>
        </row>
        <row r="686">
          <cell r="B686" t="str">
            <v>DHMA</v>
          </cell>
          <cell r="C686" t="str">
            <v>三维调节合页</v>
          </cell>
          <cell r="D686" t="str">
            <v>只</v>
          </cell>
        </row>
        <row r="687">
          <cell r="B687" t="str">
            <v>HAD92</v>
          </cell>
          <cell r="C687" t="str">
            <v>平开门铝合金合页</v>
          </cell>
          <cell r="D687" t="str">
            <v>只</v>
          </cell>
        </row>
        <row r="688">
          <cell r="B688" t="str">
            <v>HAD65</v>
          </cell>
          <cell r="C688" t="str">
            <v>平开门铝合金合页</v>
          </cell>
          <cell r="D688" t="str">
            <v>只</v>
          </cell>
        </row>
        <row r="689">
          <cell r="B689" t="str">
            <v>BHAO-103</v>
          </cell>
          <cell r="C689" t="str">
            <v>调节外开窗合页(103长)</v>
          </cell>
          <cell r="D689" t="str">
            <v>只</v>
          </cell>
        </row>
        <row r="690">
          <cell r="B690" t="str">
            <v>BHAO-113</v>
          </cell>
          <cell r="C690" t="str">
            <v>调节平开门合页(113长)</v>
          </cell>
          <cell r="D690" t="str">
            <v>只</v>
          </cell>
        </row>
        <row r="691">
          <cell r="B691" t="str">
            <v>MPCH</v>
          </cell>
          <cell r="C691" t="str">
            <v>内开内倾下合页</v>
          </cell>
          <cell r="D691" t="str">
            <v>只</v>
          </cell>
        </row>
        <row r="692">
          <cell r="B692" t="str">
            <v>MPTH</v>
          </cell>
          <cell r="C692" t="str">
            <v>内开内倾顶合页</v>
          </cell>
          <cell r="D692" t="str">
            <v>只</v>
          </cell>
        </row>
        <row r="693">
          <cell r="B693" t="str">
            <v>HRT</v>
          </cell>
          <cell r="C693" t="str">
            <v>非欧式内开窗合页</v>
          </cell>
          <cell r="D693" t="str">
            <v>只</v>
          </cell>
        </row>
        <row r="694">
          <cell r="B694" t="str">
            <v>TWDH-AH</v>
          </cell>
          <cell r="C694" t="str">
            <v>门倒窗下合页(外挂式)</v>
          </cell>
          <cell r="D694" t="str">
            <v>只</v>
          </cell>
        </row>
        <row r="695">
          <cell r="B695" t="str">
            <v>TWUH-AH</v>
          </cell>
          <cell r="C695" t="str">
            <v>门倒窗上合页(外挂式)</v>
          </cell>
          <cell r="D695" t="str">
            <v>只</v>
          </cell>
        </row>
        <row r="696">
          <cell r="B696" t="str">
            <v>HWC45</v>
          </cell>
          <cell r="C696" t="str">
            <v>45外开合页</v>
          </cell>
          <cell r="D696" t="str">
            <v>只</v>
          </cell>
        </row>
        <row r="697">
          <cell r="B697" t="str">
            <v>HC90</v>
          </cell>
          <cell r="C697" t="str">
            <v>HC90型合页</v>
          </cell>
          <cell r="D697" t="str">
            <v>只</v>
          </cell>
        </row>
        <row r="698">
          <cell r="B698" t="str">
            <v>HC92.5</v>
          </cell>
          <cell r="C698" t="str">
            <v>HC92.5型合页</v>
          </cell>
          <cell r="D698" t="str">
            <v>只</v>
          </cell>
        </row>
        <row r="699">
          <cell r="B699" t="str">
            <v>SSDR</v>
          </cell>
          <cell r="C699" t="str">
            <v>大不锈钢趟窗辘</v>
          </cell>
          <cell r="D699" t="str">
            <v>只</v>
          </cell>
        </row>
        <row r="700">
          <cell r="B700" t="str">
            <v>SSWR</v>
          </cell>
          <cell r="C700" t="str">
            <v>小不锈钢趟窗辘</v>
          </cell>
          <cell r="D700" t="str">
            <v>只</v>
          </cell>
        </row>
        <row r="702">
          <cell r="B702" t="str">
            <v>C83D</v>
          </cell>
          <cell r="C702" t="str">
            <v>SD83D双滚轮</v>
          </cell>
          <cell r="D702" t="str">
            <v>只</v>
          </cell>
        </row>
        <row r="703">
          <cell r="B703" t="str">
            <v>C83S</v>
          </cell>
          <cell r="C703" t="str">
            <v>SD83D单滚轮</v>
          </cell>
          <cell r="D703" t="str">
            <v>只</v>
          </cell>
        </row>
        <row r="704">
          <cell r="B704" t="str">
            <v>DRB-FP-ZP</v>
          </cell>
          <cell r="C704" t="str">
            <v>发鹏用90趟門銅轆 - 電彩鋅</v>
          </cell>
          <cell r="D704" t="str">
            <v>只</v>
          </cell>
        </row>
        <row r="705">
          <cell r="B705" t="str">
            <v>DRB-ZP</v>
          </cell>
          <cell r="C705" t="str">
            <v>趟門铜轆 - 電彩</v>
          </cell>
          <cell r="D705" t="str">
            <v>只</v>
          </cell>
        </row>
        <row r="706">
          <cell r="B706" t="str">
            <v>DRNN</v>
          </cell>
          <cell r="C706" t="str">
            <v>趟門尼龍轆 - 電彩</v>
          </cell>
          <cell r="D706" t="str">
            <v>只</v>
          </cell>
        </row>
        <row r="707">
          <cell r="B707" t="str">
            <v>DRN-ZP</v>
          </cell>
          <cell r="C707" t="str">
            <v>趟門尼龍轆 - 電彩</v>
          </cell>
          <cell r="D707" t="str">
            <v>只</v>
          </cell>
        </row>
        <row r="708">
          <cell r="B708" t="str">
            <v>SA1078</v>
          </cell>
          <cell r="C708" t="str">
            <v>SA1078双滚辘</v>
          </cell>
          <cell r="D708" t="str">
            <v>只</v>
          </cell>
        </row>
        <row r="709">
          <cell r="B709" t="str">
            <v>SA1078A</v>
          </cell>
          <cell r="C709" t="str">
            <v>SA1078A双滚辘</v>
          </cell>
          <cell r="D709" t="str">
            <v>只</v>
          </cell>
        </row>
        <row r="710">
          <cell r="B710" t="str">
            <v>SA2001</v>
          </cell>
          <cell r="C710" t="str">
            <v>2001型双滚轮(赛刚辘)</v>
          </cell>
          <cell r="D710" t="str">
            <v>只</v>
          </cell>
        </row>
        <row r="711">
          <cell r="B711" t="str">
            <v>SA2001-31.5</v>
          </cell>
          <cell r="C711" t="str">
            <v>2001型轴承双滚轮(31.5高)</v>
          </cell>
          <cell r="D711" t="str">
            <v>只</v>
          </cell>
        </row>
        <row r="712">
          <cell r="B712" t="str">
            <v>SA2001-B</v>
          </cell>
          <cell r="C712" t="str">
            <v>2001型双滚轮(轴承辘)</v>
          </cell>
          <cell r="D712" t="str">
            <v>只</v>
          </cell>
        </row>
        <row r="713">
          <cell r="B713" t="str">
            <v>SA8081S</v>
          </cell>
          <cell r="C713" t="str">
            <v>LD8081推拉窗滚轮(单辘)</v>
          </cell>
          <cell r="D713" t="str">
            <v>只</v>
          </cell>
        </row>
        <row r="714">
          <cell r="B714" t="str">
            <v>SA80TT</v>
          </cell>
          <cell r="C714" t="str">
            <v>LD80TT推拉窗滚轮(双辘)</v>
          </cell>
          <cell r="D714" t="str">
            <v>只</v>
          </cell>
        </row>
        <row r="715">
          <cell r="B715" t="str">
            <v>SA90</v>
          </cell>
          <cell r="C715" t="str">
            <v>90型双滚轮</v>
          </cell>
          <cell r="D715" t="str">
            <v>只</v>
          </cell>
        </row>
        <row r="716">
          <cell r="B716" t="str">
            <v>SAEA73B</v>
          </cell>
          <cell r="C716" t="str">
            <v>鸿恒基EA73B铝合金轴承趟门单滚轮</v>
          </cell>
          <cell r="D716" t="str">
            <v>只</v>
          </cell>
        </row>
        <row r="717">
          <cell r="B717" t="str">
            <v>SAEA73BD</v>
          </cell>
          <cell r="C717" t="str">
            <v>鸿恒基EA73B铝合金轴承趟门双滚轮</v>
          </cell>
          <cell r="D717" t="str">
            <v>只</v>
          </cell>
        </row>
        <row r="718">
          <cell r="B718" t="str">
            <v>SD2000AD</v>
          </cell>
          <cell r="C718">
            <v>0</v>
          </cell>
          <cell r="D718" t="str">
            <v>只</v>
          </cell>
        </row>
        <row r="719">
          <cell r="B719" t="str">
            <v>SD2008D</v>
          </cell>
          <cell r="C719" t="str">
            <v>SD2008D双轮</v>
          </cell>
          <cell r="D719" t="str">
            <v>只</v>
          </cell>
        </row>
        <row r="720">
          <cell r="B720" t="str">
            <v>SD70D</v>
          </cell>
          <cell r="C720" t="str">
            <v>70型節能趟窗滾輪(双)</v>
          </cell>
          <cell r="D720" t="str">
            <v>只</v>
          </cell>
        </row>
        <row r="721">
          <cell r="B721" t="str">
            <v>SD70S</v>
          </cell>
          <cell r="C721" t="str">
            <v>70型節能趟窗滾輪(單)</v>
          </cell>
          <cell r="D721" t="str">
            <v>只</v>
          </cell>
        </row>
        <row r="722">
          <cell r="B722" t="str">
            <v>SD70SC</v>
          </cell>
          <cell r="C722" t="str">
            <v>70型節能趟窗滾輪(双)</v>
          </cell>
          <cell r="D722" t="str">
            <v>只</v>
          </cell>
        </row>
        <row r="723">
          <cell r="B723" t="str">
            <v>SD73S</v>
          </cell>
          <cell r="C723" t="str">
            <v>73趟门单滚轮</v>
          </cell>
          <cell r="D723" t="str">
            <v>只</v>
          </cell>
        </row>
        <row r="724">
          <cell r="B724" t="str">
            <v>SD76BD</v>
          </cell>
          <cell r="C724" t="str">
            <v>SD76BD趟门双滚轮</v>
          </cell>
          <cell r="D724" t="str">
            <v>只</v>
          </cell>
        </row>
        <row r="725">
          <cell r="B725" t="str">
            <v>SD76BS</v>
          </cell>
          <cell r="C725" t="str">
            <v>SD76BS趟门单滚轮</v>
          </cell>
          <cell r="D725" t="str">
            <v>只</v>
          </cell>
        </row>
        <row r="726">
          <cell r="B726" t="str">
            <v>SD76BSR</v>
          </cell>
          <cell r="C726" t="str">
            <v>SD76BS趟门单滚轮（圆槽）</v>
          </cell>
          <cell r="D726" t="str">
            <v>只</v>
          </cell>
        </row>
        <row r="727">
          <cell r="B727" t="str">
            <v>SD828D</v>
          </cell>
          <cell r="C727">
            <v>0</v>
          </cell>
          <cell r="D727" t="str">
            <v>只</v>
          </cell>
        </row>
        <row r="728">
          <cell r="B728" t="str">
            <v>SD828S</v>
          </cell>
          <cell r="C728">
            <v>0</v>
          </cell>
          <cell r="D728" t="str">
            <v>只</v>
          </cell>
        </row>
        <row r="729">
          <cell r="B729" t="str">
            <v>SD83D</v>
          </cell>
          <cell r="C729" t="str">
            <v>SD83D双滚轮</v>
          </cell>
          <cell r="D729" t="str">
            <v>只</v>
          </cell>
        </row>
        <row r="730">
          <cell r="B730" t="str">
            <v>SD868S</v>
          </cell>
          <cell r="C730" t="str">
            <v>SD868S单轮</v>
          </cell>
          <cell r="D730" t="str">
            <v>只</v>
          </cell>
        </row>
        <row r="731">
          <cell r="B731" t="str">
            <v>SD90</v>
          </cell>
          <cell r="C731" t="str">
            <v>95趟门双滚辘</v>
          </cell>
          <cell r="D731" t="str">
            <v>只</v>
          </cell>
        </row>
        <row r="732">
          <cell r="B732" t="str">
            <v>SD95</v>
          </cell>
          <cell r="C732" t="str">
            <v>95趟门双滚辘</v>
          </cell>
          <cell r="D732" t="str">
            <v>只</v>
          </cell>
        </row>
        <row r="733">
          <cell r="B733" t="str">
            <v>SD95R</v>
          </cell>
          <cell r="C733" t="str">
            <v>95趟门双滚辘</v>
          </cell>
          <cell r="D733" t="str">
            <v>只</v>
          </cell>
        </row>
        <row r="734">
          <cell r="B734" t="str">
            <v>SDAD</v>
          </cell>
          <cell r="C734" t="str">
            <v>铝双辘轴承趟门滚辘</v>
          </cell>
          <cell r="D734" t="str">
            <v>只</v>
          </cell>
        </row>
        <row r="735">
          <cell r="B735" t="str">
            <v>SDCX1D</v>
          </cell>
          <cell r="C735" t="str">
            <v>CXI推拉窗滚轮(双辘)</v>
          </cell>
          <cell r="D735" t="str">
            <v>只</v>
          </cell>
        </row>
        <row r="736">
          <cell r="B736" t="str">
            <v>SDCX1S</v>
          </cell>
          <cell r="C736" t="str">
            <v>CXI推拉窗滚轮(单辘)</v>
          </cell>
          <cell r="D736" t="str">
            <v>只</v>
          </cell>
        </row>
        <row r="737">
          <cell r="B737" t="str">
            <v>SDEAHC80D</v>
          </cell>
          <cell r="C737" t="str">
            <v>SDEAHC80型双轮</v>
          </cell>
          <cell r="D737" t="str">
            <v>只</v>
          </cell>
        </row>
        <row r="738">
          <cell r="B738" t="str">
            <v>SDHF70</v>
          </cell>
          <cell r="C738" t="str">
            <v>70型節能趟窗滾輪(單)</v>
          </cell>
          <cell r="D738" t="str">
            <v>只</v>
          </cell>
        </row>
        <row r="739">
          <cell r="B739" t="str">
            <v>SDRZ</v>
          </cell>
          <cell r="C739" t="str">
            <v>鋅合金趟門轆(赛刚辘)</v>
          </cell>
          <cell r="D739" t="str">
            <v>只</v>
          </cell>
        </row>
        <row r="740">
          <cell r="B740" t="str">
            <v>SDRZ-B</v>
          </cell>
          <cell r="C740" t="str">
            <v>鋅合金趟門轆(軸承轆)</v>
          </cell>
          <cell r="D740" t="str">
            <v>只</v>
          </cell>
        </row>
        <row r="741">
          <cell r="B741" t="str">
            <v>SDTLC88</v>
          </cell>
          <cell r="C741" t="str">
            <v>SDTLC88型双轮</v>
          </cell>
          <cell r="D741" t="str">
            <v>只</v>
          </cell>
        </row>
        <row r="742">
          <cell r="B742" t="str">
            <v>SDY2KD</v>
          </cell>
          <cell r="C742" t="str">
            <v>SDY趟门双滚轮</v>
          </cell>
          <cell r="D742" t="str">
            <v>只</v>
          </cell>
        </row>
        <row r="743">
          <cell r="B743" t="str">
            <v>SDY2KS</v>
          </cell>
          <cell r="C743" t="str">
            <v>SDY趟门单滚轮</v>
          </cell>
          <cell r="D743" t="str">
            <v>只</v>
          </cell>
        </row>
        <row r="745">
          <cell r="C745" t="str">
            <v>C199铝巴0.151公斤每米,C459铝巴0.139公斤每米)</v>
          </cell>
        </row>
        <row r="746">
          <cell r="B746" t="str">
            <v>ALB</v>
          </cell>
          <cell r="C746" t="str">
            <v>铝推拉杆</v>
          </cell>
          <cell r="D746" t="str">
            <v>支</v>
          </cell>
        </row>
        <row r="747">
          <cell r="B747" t="str">
            <v>LA-200</v>
          </cell>
          <cell r="C747" t="str">
            <v>200MM鋁巴</v>
          </cell>
          <cell r="D747" t="str">
            <v>支</v>
          </cell>
        </row>
        <row r="748">
          <cell r="B748" t="str">
            <v>LA-300</v>
          </cell>
          <cell r="C748" t="str">
            <v>300MM鋁巴</v>
          </cell>
          <cell r="D748" t="str">
            <v>支</v>
          </cell>
        </row>
        <row r="749">
          <cell r="B749" t="str">
            <v>LA-350</v>
          </cell>
          <cell r="C749" t="str">
            <v>350MM鋁巴</v>
          </cell>
          <cell r="D749" t="str">
            <v>支</v>
          </cell>
        </row>
        <row r="750">
          <cell r="B750" t="str">
            <v>LA-400</v>
          </cell>
          <cell r="C750" t="str">
            <v>400MM鋁巴</v>
          </cell>
          <cell r="D750" t="str">
            <v>支</v>
          </cell>
        </row>
        <row r="751">
          <cell r="B751" t="str">
            <v>LA-500</v>
          </cell>
          <cell r="C751" t="str">
            <v>500MM鋁巴</v>
          </cell>
          <cell r="D751" t="str">
            <v>支</v>
          </cell>
        </row>
        <row r="752">
          <cell r="B752" t="str">
            <v>LA-600</v>
          </cell>
          <cell r="C752" t="str">
            <v>600MM鋁巴</v>
          </cell>
          <cell r="D752" t="str">
            <v>支</v>
          </cell>
        </row>
        <row r="753">
          <cell r="B753" t="str">
            <v>LA-700</v>
          </cell>
          <cell r="C753" t="str">
            <v>700MM鋁巴</v>
          </cell>
          <cell r="D753" t="str">
            <v>支</v>
          </cell>
        </row>
        <row r="754">
          <cell r="B754" t="str">
            <v>LA-800</v>
          </cell>
          <cell r="C754" t="str">
            <v>800MM鋁巴</v>
          </cell>
          <cell r="D754" t="str">
            <v>支</v>
          </cell>
        </row>
        <row r="755">
          <cell r="B755" t="str">
            <v>LA-900</v>
          </cell>
          <cell r="C755" t="str">
            <v>900MM鋁巴</v>
          </cell>
          <cell r="D755" t="str">
            <v>支</v>
          </cell>
        </row>
        <row r="756">
          <cell r="B756" t="str">
            <v>LA-1000</v>
          </cell>
          <cell r="C756" t="str">
            <v>1000MM鋁巴</v>
          </cell>
          <cell r="D756" t="str">
            <v>支</v>
          </cell>
        </row>
        <row r="757">
          <cell r="B757" t="str">
            <v>LA-1200</v>
          </cell>
          <cell r="C757" t="str">
            <v>1200MM鋁巴</v>
          </cell>
          <cell r="D757" t="str">
            <v>支</v>
          </cell>
        </row>
        <row r="758">
          <cell r="B758" t="str">
            <v>LA-1500</v>
          </cell>
          <cell r="C758" t="str">
            <v>1500MM鋁巴</v>
          </cell>
          <cell r="D758" t="str">
            <v>支</v>
          </cell>
        </row>
        <row r="759">
          <cell r="B759" t="str">
            <v>LA-2000</v>
          </cell>
          <cell r="C759" t="str">
            <v>2000MM鋁巴</v>
          </cell>
          <cell r="D759" t="str">
            <v>支</v>
          </cell>
        </row>
        <row r="760">
          <cell r="B760" t="str">
            <v>ALB-A-S-400-2</v>
          </cell>
          <cell r="C760" t="str">
            <v>400MM长推拉杆-2点</v>
          </cell>
          <cell r="D760" t="str">
            <v>支</v>
          </cell>
        </row>
        <row r="761">
          <cell r="B761" t="str">
            <v>ALB-A-S-600-2</v>
          </cell>
          <cell r="C761" t="str">
            <v>600MM长推拉杆-2点</v>
          </cell>
          <cell r="D761" t="str">
            <v>支</v>
          </cell>
        </row>
        <row r="762">
          <cell r="B762" t="str">
            <v>ALB-A-S-600-3</v>
          </cell>
          <cell r="C762" t="str">
            <v>600MM长推拉杆-3点</v>
          </cell>
          <cell r="D762" t="str">
            <v>支</v>
          </cell>
        </row>
        <row r="763">
          <cell r="B763" t="str">
            <v>ALB-A-S-800-2</v>
          </cell>
          <cell r="C763" t="str">
            <v>800MM长推拉杆 - 2点</v>
          </cell>
          <cell r="D763" t="str">
            <v>支</v>
          </cell>
        </row>
        <row r="764">
          <cell r="B764" t="str">
            <v>ALB-A-S-800-2-5.5</v>
          </cell>
          <cell r="C764" t="str">
            <v>800MM长推拉杆 - 2点</v>
          </cell>
          <cell r="D764" t="str">
            <v>支</v>
          </cell>
        </row>
        <row r="765">
          <cell r="B765" t="str">
            <v>ALB-A-S-1000-2</v>
          </cell>
          <cell r="C765" t="str">
            <v>1000MM长推拉杆 - 2点</v>
          </cell>
          <cell r="D765" t="str">
            <v>支</v>
          </cell>
        </row>
        <row r="766">
          <cell r="B766" t="str">
            <v>ALB-A-S-1200-2</v>
          </cell>
          <cell r="C766" t="str">
            <v>1200MM长推拉杆 - 2点</v>
          </cell>
          <cell r="D766" t="str">
            <v>支</v>
          </cell>
        </row>
        <row r="767">
          <cell r="B767" t="str">
            <v>ALB-A-S-1400-2</v>
          </cell>
          <cell r="C767" t="str">
            <v>1400MM长推拉杆 - 2点</v>
          </cell>
          <cell r="D767" t="str">
            <v>支</v>
          </cell>
        </row>
        <row r="768">
          <cell r="B768" t="str">
            <v>ALB-A-S-800-3</v>
          </cell>
          <cell r="C768" t="str">
            <v>800MM长推拉杆 - 3点</v>
          </cell>
          <cell r="D768" t="str">
            <v>支</v>
          </cell>
        </row>
        <row r="769">
          <cell r="B769" t="str">
            <v>ALB-A-S-1000-3</v>
          </cell>
          <cell r="C769" t="str">
            <v>1000MM长推拉杆 - 3点</v>
          </cell>
          <cell r="D769" t="str">
            <v>支</v>
          </cell>
        </row>
        <row r="770">
          <cell r="B770" t="str">
            <v>ALB-A-S-1200-3</v>
          </cell>
          <cell r="C770" t="str">
            <v>1200MM长推拉杆 - 3点</v>
          </cell>
          <cell r="D770" t="str">
            <v>支</v>
          </cell>
        </row>
        <row r="771">
          <cell r="B771" t="str">
            <v>ALB-A-S-1200-4</v>
          </cell>
          <cell r="C771" t="str">
            <v>1200MM长推拉杆 - 4点</v>
          </cell>
          <cell r="D771" t="str">
            <v>支</v>
          </cell>
        </row>
        <row r="772">
          <cell r="B772" t="str">
            <v>ALB-A-S-1500-4</v>
          </cell>
          <cell r="C772" t="str">
            <v>1500MM长推拉杆 - 4点</v>
          </cell>
          <cell r="D772" t="str">
            <v>支</v>
          </cell>
        </row>
        <row r="773">
          <cell r="B773" t="str">
            <v>ALB-A-S-1800-5</v>
          </cell>
          <cell r="C773" t="str">
            <v>1800MM长推拉杆 - 5点</v>
          </cell>
          <cell r="D773" t="str">
            <v>支</v>
          </cell>
        </row>
        <row r="774">
          <cell r="B774" t="str">
            <v>ALB-B-S-400-2</v>
          </cell>
          <cell r="C774" t="str">
            <v>400MM长推拉杆-2点</v>
          </cell>
          <cell r="D774" t="str">
            <v>支</v>
          </cell>
        </row>
        <row r="775">
          <cell r="B775" t="str">
            <v>ALB-B-S-600-2</v>
          </cell>
          <cell r="C775" t="str">
            <v>600MM长推拉杆-2点</v>
          </cell>
          <cell r="D775" t="str">
            <v>支</v>
          </cell>
        </row>
        <row r="776">
          <cell r="B776" t="str">
            <v>ALB-B-S-800-2</v>
          </cell>
          <cell r="C776" t="str">
            <v>800MM长推拉杆 - 2点</v>
          </cell>
          <cell r="D776" t="str">
            <v>支</v>
          </cell>
        </row>
        <row r="777">
          <cell r="B777" t="str">
            <v>ALB-B-S-1000-2</v>
          </cell>
          <cell r="C777" t="str">
            <v>1000MM长推拉杆 - 2点</v>
          </cell>
          <cell r="D777" t="str">
            <v>支</v>
          </cell>
        </row>
        <row r="779">
          <cell r="B779" t="str">
            <v>ALB-A-S15-300</v>
          </cell>
          <cell r="C779" t="str">
            <v>300MM长推拉杆鋁</v>
          </cell>
          <cell r="D779" t="str">
            <v>支</v>
          </cell>
        </row>
        <row r="780">
          <cell r="B780" t="str">
            <v>ALB-A-S15-400</v>
          </cell>
          <cell r="C780" t="str">
            <v>400MM长推拉杆鋁</v>
          </cell>
          <cell r="D780" t="str">
            <v>支</v>
          </cell>
        </row>
        <row r="781">
          <cell r="B781" t="str">
            <v>ALB-A-S15-600</v>
          </cell>
          <cell r="C781" t="str">
            <v>600MM长推拉杆鋁</v>
          </cell>
          <cell r="D781" t="str">
            <v>支</v>
          </cell>
        </row>
        <row r="784">
          <cell r="B784" t="str">
            <v>ALB130-A-400-2</v>
          </cell>
          <cell r="C784" t="str">
            <v>130传动盒用铝推拉杆 - 2点 (A/B款各)</v>
          </cell>
          <cell r="D784" t="str">
            <v>支</v>
          </cell>
        </row>
        <row r="785">
          <cell r="B785" t="str">
            <v>ALB130-A-600-2</v>
          </cell>
          <cell r="C785" t="str">
            <v>130传动盒用铝推拉杆 - 2点 (A/B款各)</v>
          </cell>
          <cell r="D785" t="str">
            <v>支</v>
          </cell>
        </row>
        <row r="786">
          <cell r="B786" t="str">
            <v>ALB130-A-800-2</v>
          </cell>
          <cell r="C786" t="str">
            <v>130传动盒用铝推拉杆 - 2点 (A/B款各)</v>
          </cell>
          <cell r="D786" t="str">
            <v>支</v>
          </cell>
        </row>
        <row r="787">
          <cell r="B787" t="str">
            <v>ALB130-A-800-3</v>
          </cell>
          <cell r="C787" t="str">
            <v>130传动盒用铝推拉杆 - 3点 (A/B款各)</v>
          </cell>
          <cell r="D787" t="str">
            <v>支</v>
          </cell>
        </row>
        <row r="788">
          <cell r="B788" t="str">
            <v>ALB130-A-1000-2</v>
          </cell>
          <cell r="C788" t="str">
            <v>130传动盒用铝推拉杆 - 2点 (A/B款各)</v>
          </cell>
          <cell r="D788" t="str">
            <v>支</v>
          </cell>
        </row>
        <row r="789">
          <cell r="B789" t="str">
            <v>ALB130-A-1000-3</v>
          </cell>
          <cell r="C789" t="str">
            <v>130传动盒用铝推拉杆 - 3点 (A/B款各)</v>
          </cell>
          <cell r="D789" t="str">
            <v>支</v>
          </cell>
        </row>
        <row r="790">
          <cell r="B790" t="str">
            <v>ALB130-A-1200-2</v>
          </cell>
          <cell r="C790" t="str">
            <v>130传动盒用铝推拉杆 - 2点 (A/B款各)</v>
          </cell>
          <cell r="D790" t="str">
            <v>支</v>
          </cell>
        </row>
        <row r="791">
          <cell r="B791" t="str">
            <v>ALB130-A-1200-3</v>
          </cell>
          <cell r="C791" t="str">
            <v>130传动盒用铝推拉杆 - 3点 (A/B款各)</v>
          </cell>
          <cell r="D791" t="str">
            <v>支</v>
          </cell>
        </row>
        <row r="792">
          <cell r="B792" t="str">
            <v>ALB130-A-1200-4</v>
          </cell>
          <cell r="C792" t="str">
            <v>130传动盒用铝推拉杆 - 4点 (A/B款各)</v>
          </cell>
          <cell r="D792" t="str">
            <v>支</v>
          </cell>
        </row>
        <row r="793">
          <cell r="B793" t="str">
            <v>ALB130-A-1400-2</v>
          </cell>
          <cell r="C793" t="str">
            <v>130传动盒用铝推拉杆 - 2点 (A/B款各)</v>
          </cell>
          <cell r="D793" t="str">
            <v>支</v>
          </cell>
        </row>
        <row r="794">
          <cell r="B794" t="str">
            <v>ALB130-A-1400-4</v>
          </cell>
          <cell r="C794" t="str">
            <v>130传动盒用铝推拉杆 - 4点 (A/B款各)</v>
          </cell>
          <cell r="D794" t="str">
            <v>支</v>
          </cell>
        </row>
        <row r="795">
          <cell r="B795" t="str">
            <v>ALB130-A-1460-2</v>
          </cell>
          <cell r="C795" t="str">
            <v>130传动盒用铝推拉杆 - 2点 (A/B款各)</v>
          </cell>
          <cell r="D795" t="str">
            <v>支</v>
          </cell>
        </row>
        <row r="796">
          <cell r="B796" t="str">
            <v>ALB130-A-1600-3</v>
          </cell>
          <cell r="C796" t="str">
            <v>130传动盒用铝推拉杆 - 3点 (A/B款各)</v>
          </cell>
          <cell r="D796" t="str">
            <v>支</v>
          </cell>
        </row>
        <row r="797">
          <cell r="B797" t="str">
            <v>ALB130-A-1600-4</v>
          </cell>
          <cell r="C797" t="str">
            <v>130传动盒用铝推拉杆 - 4点 (A/B款各)</v>
          </cell>
          <cell r="D797" t="str">
            <v>支</v>
          </cell>
        </row>
        <row r="798">
          <cell r="B798" t="str">
            <v>ALB130-A-1800-3</v>
          </cell>
          <cell r="C798" t="str">
            <v>130传动盒用铝推拉杆 - 3点 (A/B款各)</v>
          </cell>
          <cell r="D798" t="str">
            <v>支</v>
          </cell>
        </row>
        <row r="799">
          <cell r="B799" t="str">
            <v>ALB130-A-1800-4</v>
          </cell>
          <cell r="C799" t="str">
            <v>130传动盒用铝推拉杆 - 4点 (A/B款各)</v>
          </cell>
          <cell r="D799" t="str">
            <v>支</v>
          </cell>
        </row>
        <row r="801">
          <cell r="B801" t="str">
            <v>ALB130-A-300S</v>
          </cell>
          <cell r="C801" t="str">
            <v>130传动盒用铝推拉杆</v>
          </cell>
          <cell r="D801" t="str">
            <v>支</v>
          </cell>
        </row>
        <row r="802">
          <cell r="B802" t="str">
            <v>ALB130-A-400S</v>
          </cell>
          <cell r="C802" t="str">
            <v>130传动盒用铝推拉杆</v>
          </cell>
          <cell r="D802" t="str">
            <v>支</v>
          </cell>
        </row>
        <row r="803">
          <cell r="B803" t="str">
            <v>ALB130-A-500S</v>
          </cell>
          <cell r="C803" t="str">
            <v>130传动盒用铝推拉杆</v>
          </cell>
          <cell r="D803" t="str">
            <v>支</v>
          </cell>
        </row>
        <row r="804">
          <cell r="B804" t="str">
            <v>ALB130-A-600S</v>
          </cell>
          <cell r="C804" t="str">
            <v>130传动盒用铝推拉杆</v>
          </cell>
          <cell r="D804" t="str">
            <v>支</v>
          </cell>
        </row>
        <row r="805">
          <cell r="B805" t="str">
            <v>ALB130-A-700S</v>
          </cell>
          <cell r="C805" t="str">
            <v>130传动盒用铝推拉杆</v>
          </cell>
          <cell r="D805" t="str">
            <v>支</v>
          </cell>
        </row>
        <row r="806">
          <cell r="B806" t="str">
            <v>ALB130-A-900S</v>
          </cell>
          <cell r="C806" t="str">
            <v>130传动盒用铝推拉杆</v>
          </cell>
          <cell r="D806" t="str">
            <v>支</v>
          </cell>
        </row>
        <row r="808">
          <cell r="B808" t="str">
            <v>ALB130-B-119S</v>
          </cell>
          <cell r="C808" t="str">
            <v>130传动盒用铝推拉杆</v>
          </cell>
          <cell r="D808" t="str">
            <v>支</v>
          </cell>
        </row>
        <row r="809">
          <cell r="B809" t="str">
            <v>ALB130-B-518S</v>
          </cell>
          <cell r="C809" t="str">
            <v>130传动盒用铝推拉杆</v>
          </cell>
          <cell r="D809" t="str">
            <v>支</v>
          </cell>
        </row>
        <row r="810">
          <cell r="B810" t="str">
            <v>ALB130-B-723S</v>
          </cell>
          <cell r="C810" t="str">
            <v>130传动盒用铝推拉杆</v>
          </cell>
          <cell r="D810" t="str">
            <v>支</v>
          </cell>
        </row>
        <row r="811">
          <cell r="B811" t="str">
            <v>ALB130-B-848S</v>
          </cell>
          <cell r="C811" t="str">
            <v>130传动盒用铝推拉杆</v>
          </cell>
          <cell r="D811" t="str">
            <v>支</v>
          </cell>
        </row>
        <row r="812">
          <cell r="B812" t="str">
            <v>ALB130-B-1198S-2</v>
          </cell>
          <cell r="C812" t="str">
            <v>130传动盒用铝推拉杆 - 2点</v>
          </cell>
          <cell r="D812" t="str">
            <v>支</v>
          </cell>
        </row>
        <row r="813">
          <cell r="B813" t="str">
            <v>ALB130-B-468S</v>
          </cell>
          <cell r="C813" t="str">
            <v>130传动盒用铝推拉杆 - 2点 (A/B款各)</v>
          </cell>
          <cell r="D813" t="str">
            <v>支</v>
          </cell>
        </row>
        <row r="814">
          <cell r="B814" t="str">
            <v>ALB130-B-483S</v>
          </cell>
          <cell r="C814" t="str">
            <v>130传动盒用铝推拉杆 - 2点 (A/B款各)</v>
          </cell>
          <cell r="D814" t="str">
            <v>支</v>
          </cell>
        </row>
        <row r="816">
          <cell r="B816" t="str">
            <v>ALB130-B-600-2</v>
          </cell>
          <cell r="C816" t="str">
            <v>130传动盒用铝推拉杆 - 2点 (A/B款各)</v>
          </cell>
          <cell r="D816" t="str">
            <v>支</v>
          </cell>
        </row>
        <row r="817">
          <cell r="B817" t="str">
            <v>ALB130-B-800-2</v>
          </cell>
          <cell r="C817" t="str">
            <v>130传动盒用铝推拉杆 - 2点 (A/B款各)</v>
          </cell>
          <cell r="D817" t="str">
            <v>支</v>
          </cell>
        </row>
        <row r="818">
          <cell r="B818" t="str">
            <v>ALB130-B-950-2</v>
          </cell>
          <cell r="C818" t="str">
            <v>130传动盒用铝推拉杆 - 2点 (A/B款各)</v>
          </cell>
          <cell r="D818" t="str">
            <v>支</v>
          </cell>
        </row>
        <row r="820">
          <cell r="B820" t="str">
            <v>ALB-A-P-400-2</v>
          </cell>
          <cell r="C820" t="str">
            <v>400MM推拉杆 - 2点</v>
          </cell>
          <cell r="D820" t="str">
            <v>支</v>
          </cell>
        </row>
        <row r="821">
          <cell r="B821" t="str">
            <v>ALB-A-P-600-2</v>
          </cell>
          <cell r="C821" t="str">
            <v>600MM推拉杆 - 2点</v>
          </cell>
          <cell r="D821" t="str">
            <v>支</v>
          </cell>
        </row>
        <row r="822">
          <cell r="B822" t="str">
            <v>ALB-A-P-800-2</v>
          </cell>
          <cell r="C822" t="str">
            <v>800MM推拉杆 - 2点</v>
          </cell>
          <cell r="D822" t="str">
            <v>支</v>
          </cell>
        </row>
        <row r="823">
          <cell r="B823" t="str">
            <v>ALB-A-P-800-3</v>
          </cell>
          <cell r="C823" t="str">
            <v>800MM推拉杆 - 3点</v>
          </cell>
          <cell r="D823" t="str">
            <v>支</v>
          </cell>
        </row>
        <row r="824">
          <cell r="B824" t="str">
            <v>ALB-A-P-1000-2</v>
          </cell>
          <cell r="C824" t="str">
            <v>1000MM推拉杆 - 2点</v>
          </cell>
          <cell r="D824" t="str">
            <v>支</v>
          </cell>
        </row>
        <row r="825">
          <cell r="B825" t="str">
            <v>ALB-A-P-1000-3</v>
          </cell>
          <cell r="C825" t="str">
            <v>1000MM推拉杆 - 3点</v>
          </cell>
          <cell r="D825" t="str">
            <v>支</v>
          </cell>
        </row>
        <row r="826">
          <cell r="B826" t="str">
            <v>ALB-A-P-1200-2</v>
          </cell>
          <cell r="C826" t="str">
            <v>1200MM推拉杆 - 2点</v>
          </cell>
          <cell r="D826" t="str">
            <v>支</v>
          </cell>
        </row>
        <row r="827">
          <cell r="B827" t="str">
            <v>ALB-A-P-1500-2</v>
          </cell>
          <cell r="C827" t="str">
            <v>1500MM推拉杆 - 2点</v>
          </cell>
          <cell r="D827" t="str">
            <v>支</v>
          </cell>
        </row>
        <row r="828">
          <cell r="B828" t="str">
            <v>ALB-A-P-1500-3</v>
          </cell>
          <cell r="C828" t="str">
            <v>1500MM推拉杆 - 3点</v>
          </cell>
          <cell r="D828" t="str">
            <v>支</v>
          </cell>
        </row>
        <row r="829">
          <cell r="B829" t="str">
            <v>ALB-A-P-1600-2</v>
          </cell>
          <cell r="C829" t="str">
            <v>1600MM推拉杆 - 2点</v>
          </cell>
          <cell r="D829" t="str">
            <v>支</v>
          </cell>
        </row>
        <row r="831">
          <cell r="B831" t="str">
            <v>ALB-A-DF-400-2</v>
          </cell>
          <cell r="C831" t="str">
            <v>400MM长拨叉型推拉杆 - 2点</v>
          </cell>
          <cell r="D831" t="str">
            <v>支</v>
          </cell>
        </row>
        <row r="832">
          <cell r="B832" t="str">
            <v>ALB-A-DF-600-2</v>
          </cell>
          <cell r="C832" t="str">
            <v>600MM长拨叉型推拉杆 - 2点</v>
          </cell>
          <cell r="D832" t="str">
            <v>支</v>
          </cell>
        </row>
        <row r="833">
          <cell r="B833" t="str">
            <v>ALB-A-DF-800-2</v>
          </cell>
          <cell r="C833" t="str">
            <v>800MM长拨叉型推拉杆 - 2点</v>
          </cell>
          <cell r="D833" t="str">
            <v>支</v>
          </cell>
        </row>
        <row r="834">
          <cell r="B834" t="str">
            <v>ALB-A-DF23-800-2</v>
          </cell>
          <cell r="C834" t="str">
            <v>800MM长拨叉型推拉杆 - 2点</v>
          </cell>
          <cell r="D834" t="str">
            <v>支</v>
          </cell>
        </row>
        <row r="835">
          <cell r="B835" t="str">
            <v>ALB-A-DF-1000-2</v>
          </cell>
          <cell r="C835" t="str">
            <v>1000MM长拨叉型推拉杆 - 2点</v>
          </cell>
          <cell r="D835" t="str">
            <v>支</v>
          </cell>
        </row>
        <row r="836">
          <cell r="B836" t="str">
            <v>ALB-A-DF-1200-2</v>
          </cell>
          <cell r="C836" t="str">
            <v>1200MM长拨叉型推拉杆 - 2点</v>
          </cell>
          <cell r="D836" t="str">
            <v>支</v>
          </cell>
        </row>
        <row r="837">
          <cell r="B837" t="str">
            <v>ALB-A-DF-1000-3</v>
          </cell>
          <cell r="C837" t="str">
            <v>1000MM长拨叉型推拉杆 - 3点</v>
          </cell>
          <cell r="D837" t="str">
            <v>支</v>
          </cell>
        </row>
        <row r="838">
          <cell r="B838" t="str">
            <v>ALB-A-DF-1200-3</v>
          </cell>
          <cell r="C838" t="str">
            <v>1200MM长拨叉型推拉杆 - 3点</v>
          </cell>
          <cell r="D838" t="str">
            <v>支</v>
          </cell>
        </row>
        <row r="839">
          <cell r="B839" t="str">
            <v>ALB-A-DF-1500-3</v>
          </cell>
          <cell r="C839" t="str">
            <v>1500MM长拨叉型推拉杆 - 3点</v>
          </cell>
          <cell r="D839" t="str">
            <v>支</v>
          </cell>
        </row>
        <row r="840">
          <cell r="B840" t="str">
            <v>ALB-A-DF-1600-3</v>
          </cell>
          <cell r="C840" t="str">
            <v>1600MM长拨叉型推拉杆 - 3点</v>
          </cell>
          <cell r="D840" t="str">
            <v>支</v>
          </cell>
        </row>
        <row r="841">
          <cell r="B841" t="str">
            <v>ALB-B-DF-400-2</v>
          </cell>
          <cell r="C841" t="str">
            <v>400MM长拨叉型推拉杆 - 2点</v>
          </cell>
          <cell r="D841" t="str">
            <v>支</v>
          </cell>
        </row>
        <row r="842">
          <cell r="B842" t="str">
            <v>ALB-B-DF-600-2</v>
          </cell>
          <cell r="C842" t="str">
            <v>600MM长拨叉型推拉杆 - 2点</v>
          </cell>
          <cell r="D842" t="str">
            <v>支</v>
          </cell>
        </row>
        <row r="843">
          <cell r="B843" t="str">
            <v>ALB-B-DF-800-2</v>
          </cell>
          <cell r="C843" t="str">
            <v>800MM长拨叉型推拉杆 - 2点</v>
          </cell>
          <cell r="D843" t="str">
            <v>支</v>
          </cell>
        </row>
        <row r="844">
          <cell r="B844" t="str">
            <v>ALB-B-DF-1000-2</v>
          </cell>
          <cell r="C844" t="str">
            <v>1000MM长拨叉型推拉杆 - 2点</v>
          </cell>
          <cell r="D844" t="str">
            <v>支</v>
          </cell>
        </row>
        <row r="845">
          <cell r="B845" t="str">
            <v>ALB-B-DF-1200-2</v>
          </cell>
          <cell r="C845" t="str">
            <v>1200MM长拨叉型推拉杆 - 2点</v>
          </cell>
          <cell r="D845" t="str">
            <v>支</v>
          </cell>
        </row>
        <row r="846">
          <cell r="B846" t="str">
            <v>ALB-B-DF-1000-3</v>
          </cell>
          <cell r="C846" t="str">
            <v>1000MM长拨叉型推拉杆 - 3点</v>
          </cell>
          <cell r="D846" t="str">
            <v>支</v>
          </cell>
        </row>
        <row r="847">
          <cell r="B847" t="str">
            <v>ALB-B-DF-1200-3</v>
          </cell>
          <cell r="C847" t="str">
            <v>1200MM长拨叉型推拉杆 - 3点</v>
          </cell>
          <cell r="D847" t="str">
            <v>支</v>
          </cell>
        </row>
        <row r="850">
          <cell r="B850" t="str">
            <v>ALB(20)-200S</v>
          </cell>
          <cell r="C850" t="str">
            <v>200MM长铝推拉杆(19料)</v>
          </cell>
          <cell r="D850" t="str">
            <v>支</v>
          </cell>
        </row>
        <row r="851">
          <cell r="B851" t="str">
            <v>ALB(20)-240S</v>
          </cell>
          <cell r="C851" t="str">
            <v>240MM长铝推拉杆(19料)</v>
          </cell>
          <cell r="D851" t="str">
            <v>支</v>
          </cell>
        </row>
        <row r="852">
          <cell r="B852" t="str">
            <v>ALB(20)-300S</v>
          </cell>
          <cell r="C852" t="str">
            <v>300MM长铝推拉杆(19料)</v>
          </cell>
          <cell r="D852" t="str">
            <v>支</v>
          </cell>
        </row>
        <row r="853">
          <cell r="B853" t="str">
            <v>ALB(20)-400S</v>
          </cell>
          <cell r="C853" t="str">
            <v>400MM长铝推拉杆(19料)</v>
          </cell>
          <cell r="D853" t="str">
            <v>支</v>
          </cell>
        </row>
        <row r="854">
          <cell r="B854" t="str">
            <v>ALB(20)-500S</v>
          </cell>
          <cell r="C854" t="str">
            <v>530MM长铝推拉杆(19料)</v>
          </cell>
          <cell r="D854" t="str">
            <v>支</v>
          </cell>
        </row>
        <row r="855">
          <cell r="B855" t="str">
            <v>ALB(20)-700S</v>
          </cell>
          <cell r="C855" t="str">
            <v>730MM长铝推拉杆(19料)</v>
          </cell>
          <cell r="D855" t="str">
            <v>支</v>
          </cell>
        </row>
        <row r="856">
          <cell r="B856" t="str">
            <v>ALB(20)-800S</v>
          </cell>
          <cell r="C856" t="str">
            <v>830MM长铝推拉杆(19料)</v>
          </cell>
          <cell r="D856" t="str">
            <v>支</v>
          </cell>
        </row>
        <row r="859">
          <cell r="B859" t="str">
            <v>ALB20-B-400-2</v>
          </cell>
          <cell r="C859" t="str">
            <v>400MM长推拉杆 - 2点 (A/B款各)</v>
          </cell>
          <cell r="D859" t="str">
            <v>支</v>
          </cell>
        </row>
        <row r="860">
          <cell r="B860" t="str">
            <v>ALB20-B-600-2</v>
          </cell>
          <cell r="C860" t="str">
            <v>600MM长推拉杆 - 2点 (A/B款各)</v>
          </cell>
          <cell r="D860" t="str">
            <v>支</v>
          </cell>
        </row>
        <row r="861">
          <cell r="B861" t="str">
            <v>ALB20-B-800-2</v>
          </cell>
          <cell r="C861" t="str">
            <v>800MM长推拉杆 - 2点 (A/B款各)</v>
          </cell>
          <cell r="D861" t="str">
            <v>支</v>
          </cell>
        </row>
        <row r="862">
          <cell r="B862" t="str">
            <v>ALB20-B-1000-2</v>
          </cell>
          <cell r="C862" t="str">
            <v>1000MM长推拉杆 - 2点 (A/B款各)</v>
          </cell>
          <cell r="D862" t="str">
            <v>支</v>
          </cell>
        </row>
        <row r="863">
          <cell r="B863" t="str">
            <v>ALB20-B-1600-4</v>
          </cell>
          <cell r="C863" t="str">
            <v>1600MM长推拉杆 - 2点 (A/B款各)</v>
          </cell>
          <cell r="D863" t="str">
            <v>支</v>
          </cell>
        </row>
        <row r="865">
          <cell r="B865" t="str">
            <v>ALB20-A-S-143</v>
          </cell>
          <cell r="C865" t="str">
            <v>143MM长推拉杆(单点)</v>
          </cell>
          <cell r="D865" t="str">
            <v>支</v>
          </cell>
        </row>
        <row r="866">
          <cell r="B866" t="str">
            <v>ALB20-A-S-400</v>
          </cell>
          <cell r="C866" t="str">
            <v>400MM长推拉杆-2点</v>
          </cell>
          <cell r="D866" t="str">
            <v>支</v>
          </cell>
        </row>
        <row r="867">
          <cell r="B867" t="str">
            <v>ALB20-A-S-500-2</v>
          </cell>
          <cell r="C867" t="str">
            <v>500MM长推拉杆-2点</v>
          </cell>
          <cell r="D867" t="str">
            <v>支</v>
          </cell>
        </row>
        <row r="868">
          <cell r="B868" t="str">
            <v>ALB20-A-S-600-2</v>
          </cell>
          <cell r="C868" t="str">
            <v>600MM长推拉杆-2点</v>
          </cell>
          <cell r="D868" t="str">
            <v>支</v>
          </cell>
        </row>
        <row r="869">
          <cell r="B869" t="str">
            <v>ALB20-A-S-700-2</v>
          </cell>
          <cell r="C869" t="str">
            <v>700MM长推拉杆-2点</v>
          </cell>
          <cell r="D869" t="str">
            <v>支</v>
          </cell>
        </row>
        <row r="870">
          <cell r="B870" t="str">
            <v>ALB20-A-S-800-2</v>
          </cell>
          <cell r="C870" t="str">
            <v>800MM长推拉杆-2点</v>
          </cell>
          <cell r="D870" t="str">
            <v>支</v>
          </cell>
        </row>
        <row r="871">
          <cell r="B871" t="str">
            <v>ALB20-A-S-900-2</v>
          </cell>
          <cell r="C871" t="str">
            <v>900MM长推拉杆-2点</v>
          </cell>
          <cell r="D871" t="str">
            <v>支</v>
          </cell>
        </row>
        <row r="872">
          <cell r="B872" t="str">
            <v>ALB20-A-S-1000-2</v>
          </cell>
          <cell r="C872" t="str">
            <v>1000MM长推拉杆-2点</v>
          </cell>
          <cell r="D872" t="str">
            <v>支</v>
          </cell>
        </row>
        <row r="873">
          <cell r="B873" t="str">
            <v>ALB20-A-S-1100-2</v>
          </cell>
          <cell r="C873" t="str">
            <v>1100MM长推拉杆-2点</v>
          </cell>
          <cell r="D873" t="str">
            <v>支</v>
          </cell>
        </row>
        <row r="874">
          <cell r="B874" t="str">
            <v>ALB20-A-S-1200-2</v>
          </cell>
          <cell r="C874" t="str">
            <v>1200MM长推拉杆-2点</v>
          </cell>
          <cell r="D874" t="str">
            <v>支</v>
          </cell>
        </row>
        <row r="875">
          <cell r="B875" t="str">
            <v>ALB20-A-S-1460-2</v>
          </cell>
          <cell r="C875" t="str">
            <v>1460MM长推拉杆-2点</v>
          </cell>
          <cell r="D875" t="str">
            <v>支</v>
          </cell>
        </row>
        <row r="876">
          <cell r="B876" t="str">
            <v>ALB20-A-500-2</v>
          </cell>
          <cell r="C876" t="str">
            <v>500MM长推拉杆-2点</v>
          </cell>
          <cell r="D876" t="str">
            <v>支</v>
          </cell>
        </row>
        <row r="877">
          <cell r="B877" t="str">
            <v>ALB20-A-800-2</v>
          </cell>
          <cell r="C877" t="str">
            <v>800MM长推拉杆-2点</v>
          </cell>
          <cell r="D877" t="str">
            <v>支</v>
          </cell>
        </row>
        <row r="878">
          <cell r="D878" t="str">
            <v>支</v>
          </cell>
        </row>
        <row r="879">
          <cell r="B879" t="str">
            <v>ALB20-A-700-2</v>
          </cell>
          <cell r="C879" t="str">
            <v>700MM长推拉杆</v>
          </cell>
          <cell r="D879" t="str">
            <v>支</v>
          </cell>
        </row>
        <row r="880">
          <cell r="B880" t="str">
            <v>ALB20-A-900-2</v>
          </cell>
          <cell r="C880" t="str">
            <v>900MM长推拉杆</v>
          </cell>
          <cell r="D880" t="str">
            <v>支</v>
          </cell>
        </row>
        <row r="881">
          <cell r="B881" t="str">
            <v>ALB20-A-1000-2</v>
          </cell>
          <cell r="C881" t="str">
            <v>1000MM长推拉杆</v>
          </cell>
          <cell r="D881" t="str">
            <v>支</v>
          </cell>
        </row>
        <row r="883">
          <cell r="B883" t="str">
            <v>ALB20-1200-A</v>
          </cell>
          <cell r="C883" t="str">
            <v>556MM长铝拉巴</v>
          </cell>
          <cell r="D883" t="str">
            <v>支</v>
          </cell>
        </row>
        <row r="884">
          <cell r="B884" t="str">
            <v>ALB20-1200-B</v>
          </cell>
          <cell r="C884" t="str">
            <v>574MM长铝拉巴</v>
          </cell>
          <cell r="D884" t="str">
            <v>支</v>
          </cell>
        </row>
        <row r="885">
          <cell r="B885" t="str">
            <v>ALB-B-D00R-SD-A</v>
          </cell>
          <cell r="C885" t="str">
            <v>1047MM长铝拉巴</v>
          </cell>
          <cell r="D885" t="str">
            <v>支</v>
          </cell>
        </row>
        <row r="886">
          <cell r="B886" t="str">
            <v>ALB-B-D00R-SD-B</v>
          </cell>
          <cell r="C886" t="str">
            <v>487MM长铝拉巴</v>
          </cell>
          <cell r="D886" t="str">
            <v>支</v>
          </cell>
        </row>
        <row r="887">
          <cell r="B887" t="str">
            <v>ALB-B-D00R1-SD-A</v>
          </cell>
          <cell r="C887" t="str">
            <v>500MM长铝拉巴</v>
          </cell>
          <cell r="D887" t="str">
            <v>支</v>
          </cell>
        </row>
        <row r="888">
          <cell r="B888" t="str">
            <v>ALB-B-D00R1-SD-B</v>
          </cell>
          <cell r="C888" t="str">
            <v>700MM长铝拉巴</v>
          </cell>
          <cell r="D888" t="str">
            <v>支</v>
          </cell>
        </row>
        <row r="889">
          <cell r="B889" t="str">
            <v>AP-ALB-400</v>
          </cell>
          <cell r="C889" t="str">
            <v>400MM长西铝华川专用铝巴</v>
          </cell>
          <cell r="D889" t="str">
            <v>支</v>
          </cell>
        </row>
        <row r="890">
          <cell r="B890" t="str">
            <v>AP-ALB-600</v>
          </cell>
          <cell r="C890" t="str">
            <v>600MM长西铝华川专用铝巴</v>
          </cell>
          <cell r="D890" t="str">
            <v>支</v>
          </cell>
        </row>
        <row r="891">
          <cell r="B891" t="str">
            <v>AP-ALB-800</v>
          </cell>
          <cell r="C891" t="str">
            <v>800MM长西铝华川专用铝巴</v>
          </cell>
          <cell r="D891" t="str">
            <v>支</v>
          </cell>
        </row>
        <row r="892">
          <cell r="B892" t="str">
            <v>AP-ALB-1000</v>
          </cell>
          <cell r="C892" t="str">
            <v>1000MM长西铝华川专用铝巴</v>
          </cell>
          <cell r="D892" t="str">
            <v>支</v>
          </cell>
        </row>
        <row r="893">
          <cell r="B893" t="str">
            <v>ALB130(20)-A-400-2</v>
          </cell>
          <cell r="C893" t="str">
            <v>400MM长推拉杆 - 2点 (A/B款各)</v>
          </cell>
          <cell r="D893" t="str">
            <v>支</v>
          </cell>
        </row>
        <row r="894">
          <cell r="B894" t="str">
            <v>ALB130(20)-A-600-2</v>
          </cell>
          <cell r="C894" t="str">
            <v>600MM长推拉杆 - 2点 (A/B款各)</v>
          </cell>
          <cell r="D894" t="str">
            <v>支</v>
          </cell>
        </row>
        <row r="895">
          <cell r="B895" t="str">
            <v>ALB130(20)-A-800-2</v>
          </cell>
          <cell r="C895" t="str">
            <v>800MM长推拉杆 - 2点 (A/B款各)</v>
          </cell>
          <cell r="D895" t="str">
            <v>支</v>
          </cell>
        </row>
        <row r="896">
          <cell r="B896" t="str">
            <v>ALB130(20)-A-1000-2</v>
          </cell>
          <cell r="C896" t="str">
            <v>1000MM长推拉杆 - 2点 (A/B款各)</v>
          </cell>
          <cell r="D896" t="str">
            <v>支</v>
          </cell>
        </row>
        <row r="897">
          <cell r="B897" t="str">
            <v>ALB130(20)-A-1200-2</v>
          </cell>
          <cell r="C897" t="str">
            <v>1200MM长推拉杆 - 2点 (A/B款各)</v>
          </cell>
          <cell r="D897" t="str">
            <v>支</v>
          </cell>
        </row>
        <row r="898">
          <cell r="B898" t="str">
            <v>ALB130(20)-A-1600-2</v>
          </cell>
          <cell r="C898" t="str">
            <v>1600MM长推拉杆 - 2点 (A/B款各)</v>
          </cell>
          <cell r="D898" t="str">
            <v>支</v>
          </cell>
        </row>
        <row r="900">
          <cell r="B900" t="str">
            <v>AL-ALB-600A-2</v>
          </cell>
          <cell r="C900" t="str">
            <v>600MM长铝拉巴-2点</v>
          </cell>
          <cell r="D900" t="str">
            <v>支</v>
          </cell>
        </row>
        <row r="901">
          <cell r="B901" t="str">
            <v>AL-ALB-800A-2</v>
          </cell>
          <cell r="C901" t="str">
            <v>800MM长铝拉巴-2点</v>
          </cell>
          <cell r="D901" t="str">
            <v>支</v>
          </cell>
        </row>
        <row r="903">
          <cell r="B903" t="str">
            <v>AL-B-ALB600-2</v>
          </cell>
          <cell r="C903" t="str">
            <v>600MM长铝拉巴-2点</v>
          </cell>
          <cell r="D903" t="str">
            <v>支</v>
          </cell>
        </row>
        <row r="904">
          <cell r="B904" t="str">
            <v>AL-B-ALB800-2</v>
          </cell>
          <cell r="C904" t="str">
            <v>800MM长铝拉巴-2点</v>
          </cell>
          <cell r="D904" t="str">
            <v>支</v>
          </cell>
        </row>
        <row r="905">
          <cell r="B905" t="str">
            <v>AL-B-ALB1000-2</v>
          </cell>
          <cell r="C905" t="str">
            <v>1000MM长铝拉巴-2点</v>
          </cell>
          <cell r="D905" t="str">
            <v>支</v>
          </cell>
        </row>
        <row r="907">
          <cell r="B907" t="str">
            <v>ALB-SD-B-400-2</v>
          </cell>
          <cell r="C907" t="str">
            <v>400MM长铝拉巴(19.4料)</v>
          </cell>
          <cell r="D907" t="str">
            <v>支</v>
          </cell>
        </row>
        <row r="908">
          <cell r="B908" t="str">
            <v>ALB-SD-B-600-2</v>
          </cell>
          <cell r="C908" t="str">
            <v>600MM长铝拉巴(19.4料)</v>
          </cell>
          <cell r="D908" t="str">
            <v>支</v>
          </cell>
        </row>
        <row r="909">
          <cell r="B909" t="str">
            <v>ALB-SD-B-800-2</v>
          </cell>
          <cell r="C909" t="str">
            <v>600MM长铝拉巴(19.4料)</v>
          </cell>
          <cell r="D909" t="str">
            <v>支</v>
          </cell>
        </row>
        <row r="910">
          <cell r="B910" t="str">
            <v>ALB-SD-B-1000-2</v>
          </cell>
          <cell r="C910" t="str">
            <v>1000MM长铝拉巴(19.4料)</v>
          </cell>
          <cell r="D910" t="str">
            <v>支</v>
          </cell>
        </row>
        <row r="912">
          <cell r="B912" t="str">
            <v>ALB20-1200-H</v>
          </cell>
          <cell r="C912" t="str">
            <v>H型1200MM长推拉杆</v>
          </cell>
          <cell r="D912" t="str">
            <v>支</v>
          </cell>
        </row>
        <row r="914">
          <cell r="B914" t="str">
            <v>ALB90-B-200-2</v>
          </cell>
          <cell r="C914" t="str">
            <v>200MM长推拉杆</v>
          </cell>
          <cell r="D914" t="str">
            <v>支</v>
          </cell>
        </row>
        <row r="915">
          <cell r="B915" t="str">
            <v>ALB90-B-600-2</v>
          </cell>
          <cell r="C915" t="str">
            <v>600MM长推拉杆</v>
          </cell>
          <cell r="D915" t="str">
            <v>支</v>
          </cell>
        </row>
        <row r="916">
          <cell r="B916" t="str">
            <v>ALB90-B-800-2</v>
          </cell>
          <cell r="C916" t="str">
            <v>800MM长推拉杆</v>
          </cell>
          <cell r="D916" t="str">
            <v>支</v>
          </cell>
        </row>
        <row r="917">
          <cell r="B917" t="str">
            <v>ALB90-B-1000-2</v>
          </cell>
          <cell r="C917" t="str">
            <v>1000MM长推拉杆</v>
          </cell>
          <cell r="D917" t="str">
            <v>支</v>
          </cell>
        </row>
        <row r="918">
          <cell r="B918" t="str">
            <v>ALB90-B-1200-2</v>
          </cell>
          <cell r="C918" t="str">
            <v>1200MM长推拉杆</v>
          </cell>
          <cell r="D918" t="str">
            <v>支</v>
          </cell>
        </row>
        <row r="919">
          <cell r="B919" t="str">
            <v>ALB90-B-1400-2</v>
          </cell>
          <cell r="C919" t="str">
            <v>1400MM长推拉杆</v>
          </cell>
          <cell r="D919" t="str">
            <v>支</v>
          </cell>
        </row>
        <row r="921">
          <cell r="B921" t="str">
            <v>ALB-HDLC-A-2500-4</v>
          </cell>
          <cell r="C921" t="str">
            <v>推拉杆</v>
          </cell>
          <cell r="D921" t="str">
            <v>支</v>
          </cell>
        </row>
        <row r="924">
          <cell r="C924" t="str">
            <v>铝巴每吨/21万元(含税价)</v>
          </cell>
        </row>
        <row r="925">
          <cell r="B925" t="str">
            <v xml:space="preserve">十四. </v>
          </cell>
          <cell r="C925" t="str">
            <v>38 45 50 系列鋁窗多點鎖</v>
          </cell>
        </row>
        <row r="926">
          <cell r="B926" t="str">
            <v>MCL17--2</v>
          </cell>
          <cell r="C926" t="str">
            <v>CL17不帶按鈕多點鎖 - 2點鎖</v>
          </cell>
          <cell r="D926" t="str">
            <v>套</v>
          </cell>
        </row>
        <row r="927">
          <cell r="B927" t="str">
            <v>MCL17P--2</v>
          </cell>
          <cell r="C927" t="str">
            <v>CL17帶按鈕多點鎖 - 2點鎖</v>
          </cell>
          <cell r="D927" t="str">
            <v>套</v>
          </cell>
        </row>
        <row r="928">
          <cell r="B928" t="str">
            <v>MCL17P--3</v>
          </cell>
          <cell r="C928" t="str">
            <v>CL17帶按鈕多點鎖 - 3點鎖</v>
          </cell>
          <cell r="D928" t="str">
            <v>套</v>
          </cell>
        </row>
        <row r="929">
          <cell r="B929" t="str">
            <v>MCL17P--4</v>
          </cell>
          <cell r="C929" t="str">
            <v>CL17帶按鈕多點鎖 - 4點鎖</v>
          </cell>
          <cell r="D929" t="str">
            <v>套</v>
          </cell>
        </row>
        <row r="930">
          <cell r="B930" t="str">
            <v>MCL17P--6</v>
          </cell>
          <cell r="C930" t="str">
            <v>CL17帶按鈕多點鎖 - 6點鎖</v>
          </cell>
          <cell r="D930" t="str">
            <v>套</v>
          </cell>
        </row>
        <row r="931">
          <cell r="B931" t="str">
            <v>MCL17K--2</v>
          </cell>
          <cell r="C931" t="str">
            <v>CL17帶鎖匙多點鎖 - 2點鎖</v>
          </cell>
          <cell r="D931" t="str">
            <v>套</v>
          </cell>
        </row>
        <row r="932">
          <cell r="B932" t="str">
            <v>MCL17K--3</v>
          </cell>
          <cell r="C932" t="str">
            <v>CL17帶鎖匙多點鎖 - 3點鎖</v>
          </cell>
          <cell r="D932" t="str">
            <v>套</v>
          </cell>
        </row>
        <row r="933">
          <cell r="B933" t="str">
            <v>MCL17K--4</v>
          </cell>
          <cell r="C933" t="str">
            <v>CL17帶鎖匙多點鎖 - 4點鎖</v>
          </cell>
          <cell r="D933" t="str">
            <v>套</v>
          </cell>
        </row>
        <row r="934">
          <cell r="B934" t="str">
            <v>M5018--2</v>
          </cell>
          <cell r="C934" t="str">
            <v>5018坐脚CL17手柄多点锁 - 2点锁</v>
          </cell>
          <cell r="D934" t="str">
            <v>套</v>
          </cell>
        </row>
        <row r="935">
          <cell r="B935" t="str">
            <v>MSTW--2</v>
          </cell>
          <cell r="C935" t="str">
            <v>直腳不帶按鈕多點鎖 - 2點鎖</v>
          </cell>
          <cell r="D935" t="str">
            <v>套</v>
          </cell>
        </row>
        <row r="936">
          <cell r="B936" t="str">
            <v>MSTW--4</v>
          </cell>
          <cell r="C936" t="str">
            <v>直腳不帶按鈕多點鎖 - 4點鎖</v>
          </cell>
          <cell r="D936" t="str">
            <v>套</v>
          </cell>
        </row>
        <row r="937">
          <cell r="B937" t="str">
            <v>MST--2</v>
          </cell>
          <cell r="C937" t="str">
            <v>直腳帶按鈕多點鎖 - 2點鎖</v>
          </cell>
          <cell r="D937" t="str">
            <v>套</v>
          </cell>
        </row>
        <row r="938">
          <cell r="B938" t="str">
            <v>MST--3</v>
          </cell>
          <cell r="C938" t="str">
            <v>直腳帶按鈕多點鎖 - 3點鎖</v>
          </cell>
          <cell r="D938" t="str">
            <v>套</v>
          </cell>
        </row>
        <row r="939">
          <cell r="B939" t="str">
            <v>MST--4</v>
          </cell>
          <cell r="C939" t="str">
            <v>直腳帶按鈕多點鎖 - 4點鎖</v>
          </cell>
          <cell r="D939" t="str">
            <v>套</v>
          </cell>
        </row>
        <row r="940">
          <cell r="B940" t="str">
            <v>MST-400-2</v>
          </cell>
          <cell r="C940" t="str">
            <v>直腳帶按鈕手柄配400MM长推拉杆 - 2點鎖</v>
          </cell>
          <cell r="D940" t="str">
            <v>套</v>
          </cell>
        </row>
        <row r="941">
          <cell r="B941" t="str">
            <v>MST-600-2</v>
          </cell>
          <cell r="C941" t="str">
            <v>直腳帶按鈕手柄配600MM长推拉杆 - 2點鎖</v>
          </cell>
          <cell r="D941" t="str">
            <v>套</v>
          </cell>
        </row>
        <row r="942">
          <cell r="B942" t="str">
            <v>MST-800-2</v>
          </cell>
          <cell r="C942" t="str">
            <v>直腳帶按鈕手柄配800MM长推拉杆 - 2點鎖</v>
          </cell>
          <cell r="D942" t="str">
            <v>套</v>
          </cell>
        </row>
        <row r="943">
          <cell r="B943" t="str">
            <v>MST-1000-2</v>
          </cell>
          <cell r="C943" t="str">
            <v>直腳帶按鈕手柄配1000MM长推拉杆 - 2點鎖</v>
          </cell>
          <cell r="D943" t="str">
            <v>套</v>
          </cell>
        </row>
        <row r="944">
          <cell r="B944" t="str">
            <v>MST-1200-2</v>
          </cell>
          <cell r="C944" t="str">
            <v>直腳帶按鈕手柄配1200MM长推拉杆 - 2點鎖</v>
          </cell>
          <cell r="D944" t="str">
            <v>套</v>
          </cell>
        </row>
        <row r="945">
          <cell r="B945" t="str">
            <v>MST-1200-3</v>
          </cell>
          <cell r="C945" t="str">
            <v>直腳帶按鈕手柄配1200MM长推拉杆 - 3點鎖</v>
          </cell>
          <cell r="D945" t="str">
            <v>套</v>
          </cell>
        </row>
        <row r="946">
          <cell r="B946" t="str">
            <v>MSTW-400-2</v>
          </cell>
          <cell r="C946" t="str">
            <v>直腳不帶按鈕手柄配400MM长推拉杆 - 2點鎖</v>
          </cell>
          <cell r="D946" t="str">
            <v>套</v>
          </cell>
        </row>
        <row r="947">
          <cell r="B947" t="str">
            <v>MSTW-600-2</v>
          </cell>
          <cell r="C947" t="str">
            <v>直腳不帶按鈕手柄配600MM长推拉杆 - 2點鎖</v>
          </cell>
          <cell r="D947" t="str">
            <v>套</v>
          </cell>
        </row>
        <row r="948">
          <cell r="B948" t="str">
            <v>MSTW-800-2</v>
          </cell>
          <cell r="C948" t="str">
            <v>直腳不帶按鈕手柄配800MM长推拉杆 - 2點鎖</v>
          </cell>
          <cell r="D948" t="str">
            <v>套</v>
          </cell>
        </row>
        <row r="949">
          <cell r="B949" t="str">
            <v>MSTW-1000-2</v>
          </cell>
          <cell r="C949" t="str">
            <v>直腳不帶按鈕手柄配1000MM长推拉杆 - 2點鎖</v>
          </cell>
          <cell r="D949" t="str">
            <v>套</v>
          </cell>
        </row>
        <row r="950">
          <cell r="B950" t="str">
            <v>MSTW-1200-2</v>
          </cell>
          <cell r="C950" t="str">
            <v>直腳不帶按鈕手柄配1200MM长推拉杆 - 2點鎖</v>
          </cell>
          <cell r="D950" t="str">
            <v>套</v>
          </cell>
        </row>
        <row r="951">
          <cell r="B951" t="str">
            <v>MST-FM-2</v>
          </cell>
          <cell r="C951" t="str">
            <v>9K帶按鈕手柄多点锁 - 2點鎖</v>
          </cell>
          <cell r="D951" t="str">
            <v>套</v>
          </cell>
        </row>
        <row r="952">
          <cell r="B952" t="str">
            <v>MST-FM-4</v>
          </cell>
          <cell r="C952" t="str">
            <v>9K帶按鈕手柄多点锁 - 4點鎖</v>
          </cell>
          <cell r="D952" t="str">
            <v>套</v>
          </cell>
        </row>
        <row r="953">
          <cell r="B953" t="str">
            <v>MST-FM-400-2</v>
          </cell>
          <cell r="C953" t="str">
            <v>9K帶按鈕手柄配400MM长推拉杆 - 2點鎖</v>
          </cell>
          <cell r="D953" t="str">
            <v>套</v>
          </cell>
        </row>
        <row r="954">
          <cell r="B954" t="str">
            <v>MST-FM-600-2</v>
          </cell>
          <cell r="C954" t="str">
            <v>9K帶按鈕手柄配600MM长推拉杆 - 2點鎖</v>
          </cell>
          <cell r="D954" t="str">
            <v>套</v>
          </cell>
        </row>
        <row r="955">
          <cell r="B955" t="str">
            <v>MST-FM-800-2</v>
          </cell>
          <cell r="C955" t="str">
            <v>9K帶按鈕手柄配800MM长推拉杆 - 2點鎖</v>
          </cell>
          <cell r="D955" t="str">
            <v>套</v>
          </cell>
        </row>
        <row r="956">
          <cell r="B956" t="str">
            <v>MST-FM-1000-2</v>
          </cell>
          <cell r="C956" t="str">
            <v>9K帶按鈕手柄配1000MM长推拉杆 - 2點鎖</v>
          </cell>
          <cell r="D956" t="str">
            <v>套</v>
          </cell>
        </row>
        <row r="957">
          <cell r="B957" t="str">
            <v>MST-FM-1200-2</v>
          </cell>
          <cell r="C957" t="str">
            <v>9K帶按鈕手柄配1200MM长推拉杆 - 2點鎖</v>
          </cell>
          <cell r="D957" t="str">
            <v>套</v>
          </cell>
        </row>
        <row r="958">
          <cell r="B958" t="str">
            <v>MSTAC-2</v>
          </cell>
          <cell r="C958" t="str">
            <v>直腳益美手柄连推拉杆 - 2點鎖</v>
          </cell>
          <cell r="D958" t="str">
            <v>套</v>
          </cell>
        </row>
        <row r="959">
          <cell r="B959" t="str">
            <v>MSTAC-800-2</v>
          </cell>
          <cell r="C959" t="str">
            <v>直腳益美手柄配800MM长推拉杆 - 2點鎖</v>
          </cell>
          <cell r="D959" t="str">
            <v>套</v>
          </cell>
        </row>
        <row r="960">
          <cell r="B960" t="str">
            <v>MSTAC-1000-2</v>
          </cell>
          <cell r="C960" t="str">
            <v>直腳益美手柄配1000MM长推拉杆 - 2點鎖</v>
          </cell>
          <cell r="D960" t="str">
            <v>套</v>
          </cell>
        </row>
        <row r="961">
          <cell r="B961" t="str">
            <v>MSTAC-1200-2</v>
          </cell>
          <cell r="C961" t="str">
            <v>直腳益美手柄配1100MM长推拉杆 - 2點鎖</v>
          </cell>
          <cell r="D961" t="str">
            <v>套</v>
          </cell>
        </row>
        <row r="963">
          <cell r="B963" t="str">
            <v>MMHP-400-2</v>
          </cell>
          <cell r="C963" t="str">
            <v>MMHP型直脚曲柄手连400推拉杆-2点锁</v>
          </cell>
          <cell r="D963" t="str">
            <v>套</v>
          </cell>
        </row>
        <row r="964">
          <cell r="B964" t="str">
            <v>MMHP-600-2</v>
          </cell>
          <cell r="C964" t="str">
            <v>MMHP型直脚曲柄手连600推拉杆-2点锁</v>
          </cell>
          <cell r="D964" t="str">
            <v>套</v>
          </cell>
        </row>
        <row r="965">
          <cell r="B965" t="str">
            <v>MMHP-800-2</v>
          </cell>
          <cell r="C965" t="str">
            <v>MMHP型直脚曲柄手连800推拉杆-2点锁</v>
          </cell>
          <cell r="D965" t="str">
            <v>套</v>
          </cell>
        </row>
        <row r="966">
          <cell r="B966" t="str">
            <v>MMHP-1000-2</v>
          </cell>
          <cell r="C966" t="str">
            <v>MMHP型直脚曲柄手连1000推拉杆-2点锁</v>
          </cell>
          <cell r="D966" t="str">
            <v>套</v>
          </cell>
        </row>
        <row r="968">
          <cell r="B968" t="str">
            <v>MSTK--2</v>
          </cell>
          <cell r="C968" t="str">
            <v>直腳帶鎖匙多點鎖 - 2點鎖</v>
          </cell>
          <cell r="D968" t="str">
            <v>套</v>
          </cell>
        </row>
        <row r="969">
          <cell r="B969" t="str">
            <v>MSTK--3</v>
          </cell>
          <cell r="C969" t="str">
            <v>直腳帶鎖匙多點鎖 - 3點鎖</v>
          </cell>
          <cell r="D969" t="str">
            <v>套</v>
          </cell>
        </row>
        <row r="970">
          <cell r="B970" t="str">
            <v>MSTK--4</v>
          </cell>
          <cell r="C970" t="str">
            <v>直腳帶鎖匙多點鎖 - 4點鎖</v>
          </cell>
          <cell r="D970" t="str">
            <v>套</v>
          </cell>
        </row>
        <row r="971">
          <cell r="B971" t="str">
            <v>MSTK-300-2</v>
          </cell>
          <cell r="C971" t="str">
            <v>直腳帶鎖匙多點鎖连300推拉杆 - 2點鎖</v>
          </cell>
          <cell r="D971" t="str">
            <v>套</v>
          </cell>
        </row>
        <row r="972">
          <cell r="B972" t="str">
            <v>MSTK-400-2</v>
          </cell>
          <cell r="C972" t="str">
            <v>直腳帶鎖匙多點鎖连400推拉杆 - 2點鎖</v>
          </cell>
          <cell r="D972" t="str">
            <v>套</v>
          </cell>
        </row>
        <row r="973">
          <cell r="B973" t="str">
            <v>MSTK-600-2</v>
          </cell>
          <cell r="C973" t="str">
            <v>直腳帶鎖匙多點鎖连600推拉杆 - 2點鎖</v>
          </cell>
          <cell r="D973" t="str">
            <v>套</v>
          </cell>
        </row>
        <row r="974">
          <cell r="B974" t="str">
            <v>MSTK-800-2</v>
          </cell>
          <cell r="C974" t="str">
            <v>直腳帶鎖匙多點鎖连800推拉杆 - 2點鎖</v>
          </cell>
          <cell r="D974" t="str">
            <v>套</v>
          </cell>
        </row>
        <row r="976">
          <cell r="B976" t="str">
            <v>MSTL--2</v>
          </cell>
          <cell r="C976" t="str">
            <v>美亨直腳多點鎖 - 2點鎖</v>
          </cell>
          <cell r="D976" t="str">
            <v>套</v>
          </cell>
        </row>
        <row r="977">
          <cell r="B977" t="str">
            <v>MSTL-600-2</v>
          </cell>
          <cell r="C977" t="str">
            <v>美亨直腳多點鎖连600推拉杆 - 2點鎖</v>
          </cell>
          <cell r="D977" t="str">
            <v>套</v>
          </cell>
        </row>
        <row r="978">
          <cell r="B978" t="str">
            <v>MSTL-800-2</v>
          </cell>
          <cell r="C978" t="str">
            <v>美亨直腳多點鎖连800推拉杆 - 2點鎖</v>
          </cell>
          <cell r="D978" t="str">
            <v>套</v>
          </cell>
        </row>
        <row r="979">
          <cell r="B979" t="str">
            <v>MSTL-1000-3</v>
          </cell>
          <cell r="C979" t="str">
            <v>美亨直腳多點鎖连1000推拉杆 - 3點鎖</v>
          </cell>
          <cell r="D979" t="str">
            <v>套</v>
          </cell>
        </row>
        <row r="980">
          <cell r="B980" t="str">
            <v>MSTLOB--2</v>
          </cell>
          <cell r="C980" t="str">
            <v>美亨直腳多點鎖 - 2點鎖</v>
          </cell>
          <cell r="D980" t="str">
            <v>套</v>
          </cell>
        </row>
        <row r="981">
          <cell r="B981" t="str">
            <v>MSTLOB--4</v>
          </cell>
          <cell r="C981" t="str">
            <v>美亨直腳多點鎖 - 4點鎖</v>
          </cell>
          <cell r="D981" t="str">
            <v>套</v>
          </cell>
        </row>
        <row r="982">
          <cell r="B982" t="str">
            <v>MSTLOB-1200-3</v>
          </cell>
          <cell r="C982" t="str">
            <v>美亨直腳多點鎖连1200推拉杆 - 3點鎖</v>
          </cell>
          <cell r="D982" t="str">
            <v>套</v>
          </cell>
        </row>
        <row r="983">
          <cell r="B983" t="str">
            <v>MPLHAC--2</v>
          </cell>
          <cell r="C983" t="str">
            <v>益美執手多點鎖 - 2点锁</v>
          </cell>
          <cell r="D983" t="str">
            <v>套</v>
          </cell>
        </row>
        <row r="984">
          <cell r="B984" t="str">
            <v>MPLHAC--3</v>
          </cell>
          <cell r="C984" t="str">
            <v>益美執手多點鎖 - 3点锁</v>
          </cell>
          <cell r="D984" t="str">
            <v>套</v>
          </cell>
        </row>
        <row r="985">
          <cell r="B985" t="str">
            <v>MPLHAC--4</v>
          </cell>
          <cell r="C985" t="str">
            <v>益美執手多點鎖 - 4点锁</v>
          </cell>
          <cell r="D985" t="str">
            <v>套</v>
          </cell>
        </row>
        <row r="986">
          <cell r="B986" t="str">
            <v>MPLHAC-400-2</v>
          </cell>
          <cell r="C986" t="str">
            <v>益美執手多點鎖连400长推拉杆 - 2点</v>
          </cell>
          <cell r="D986" t="str">
            <v>套</v>
          </cell>
        </row>
        <row r="987">
          <cell r="B987" t="str">
            <v>MPLHAC-600-2</v>
          </cell>
          <cell r="C987" t="str">
            <v>益美執手多點鎖连600长推拉杆 - 2点</v>
          </cell>
          <cell r="D987" t="str">
            <v>套</v>
          </cell>
        </row>
        <row r="988">
          <cell r="B988" t="str">
            <v>MPLHAC-800-2</v>
          </cell>
          <cell r="C988" t="str">
            <v>益美執手多點鎖连800长推拉杆 - 2点</v>
          </cell>
          <cell r="D988" t="str">
            <v>套</v>
          </cell>
        </row>
        <row r="989">
          <cell r="B989" t="str">
            <v>MPLHAC-1000-2</v>
          </cell>
          <cell r="C989" t="str">
            <v>益美執手多點鎖连1000长推拉杆 - 2点</v>
          </cell>
          <cell r="D989" t="str">
            <v>套</v>
          </cell>
        </row>
        <row r="990">
          <cell r="B990" t="str">
            <v>MPLHAC-1200-2</v>
          </cell>
          <cell r="C990" t="str">
            <v>益美執手多點鎖连1200长推拉杆 - 2点</v>
          </cell>
          <cell r="D990" t="str">
            <v>套</v>
          </cell>
        </row>
        <row r="991">
          <cell r="B991" t="str">
            <v>JM50-AS1-400-2</v>
          </cell>
          <cell r="C991" t="str">
            <v>坚美50外平开窗连600推拉杆-2点锁</v>
          </cell>
          <cell r="D991" t="str">
            <v>套</v>
          </cell>
        </row>
        <row r="992">
          <cell r="B992" t="str">
            <v>JM50-AS1-600-2</v>
          </cell>
          <cell r="C992" t="str">
            <v>坚美50外平开窗连600推拉杆-2点锁</v>
          </cell>
          <cell r="D992" t="str">
            <v>套</v>
          </cell>
        </row>
        <row r="993">
          <cell r="B993" t="str">
            <v>JM50-AS1-800-2</v>
          </cell>
          <cell r="C993" t="str">
            <v>坚美50外平开窗连800推拉杆-2点锁</v>
          </cell>
          <cell r="D993" t="str">
            <v>套</v>
          </cell>
        </row>
        <row r="994">
          <cell r="B994" t="str">
            <v>JM50-AS1-1000-2</v>
          </cell>
          <cell r="C994" t="str">
            <v>坚美50外平开窗连1000推拉杆-2点锁</v>
          </cell>
          <cell r="D994" t="str">
            <v>套</v>
          </cell>
        </row>
        <row r="995">
          <cell r="B995" t="str">
            <v>JM50-AS1-1000-3</v>
          </cell>
          <cell r="C995" t="str">
            <v>坚美50外平开窗连1000推拉杆-3点锁</v>
          </cell>
          <cell r="D995" t="str">
            <v>套</v>
          </cell>
        </row>
        <row r="996">
          <cell r="B996" t="str">
            <v>MLDP--2</v>
          </cell>
          <cell r="C996" t="str">
            <v>MLDP直腳帶按鈕多點鎖 - 2點鎖</v>
          </cell>
          <cell r="D996" t="str">
            <v>套</v>
          </cell>
        </row>
        <row r="997">
          <cell r="B997" t="str">
            <v>MLDP-400-2</v>
          </cell>
          <cell r="C997" t="str">
            <v>MLDP直腳帶按鈕连400长推拉杆 - 2點鎖</v>
          </cell>
          <cell r="D997" t="str">
            <v>套</v>
          </cell>
        </row>
        <row r="998">
          <cell r="B998" t="str">
            <v>MLDP-600-2</v>
          </cell>
          <cell r="C998" t="str">
            <v>MLDP直腳帶按鈕连600长推拉杆 - 2點鎖</v>
          </cell>
          <cell r="D998" t="str">
            <v>套</v>
          </cell>
        </row>
        <row r="999">
          <cell r="B999" t="str">
            <v>MLDP-800-2</v>
          </cell>
          <cell r="C999" t="str">
            <v>MLDP直腳帶按鈕连800长推拉杆 - 2點鎖</v>
          </cell>
          <cell r="D999" t="str">
            <v>套</v>
          </cell>
        </row>
        <row r="1000">
          <cell r="B1000" t="str">
            <v>MLDP-1000-2</v>
          </cell>
          <cell r="C1000" t="str">
            <v>MLDP直腳帶按鈕连1000长推拉杆 - 2點鎖</v>
          </cell>
          <cell r="D1000" t="str">
            <v>套</v>
          </cell>
        </row>
        <row r="1001">
          <cell r="B1001" t="str">
            <v>MLDP-1200-2</v>
          </cell>
          <cell r="C1001" t="str">
            <v>MLDP直腳帶按鈕连1200长推拉杆 - 2點鎖</v>
          </cell>
          <cell r="D1001" t="str">
            <v>套</v>
          </cell>
        </row>
        <row r="1002">
          <cell r="B1002" t="str">
            <v>MPSC--2</v>
          </cell>
          <cell r="C1002" t="str">
            <v>弯形多點鎖 - 2點鎖</v>
          </cell>
          <cell r="D1002" t="str">
            <v>套</v>
          </cell>
        </row>
        <row r="1005">
          <cell r="B1005" t="str">
            <v xml:space="preserve">十五. </v>
          </cell>
          <cell r="C1005" t="str">
            <v>單向多點鎖系列</v>
          </cell>
        </row>
        <row r="1006">
          <cell r="B1006" t="str">
            <v>MSDG--2</v>
          </cell>
          <cell r="C1006" t="str">
            <v>腳座單向多點鎖配拉巴傍坐 - 2點鎖</v>
          </cell>
          <cell r="D1006" t="str">
            <v>套</v>
          </cell>
        </row>
        <row r="1007">
          <cell r="B1007" t="str">
            <v>MSDG--3</v>
          </cell>
          <cell r="C1007" t="str">
            <v>腳座單向多點鎖配拉巴傍坐 - 3點鎖</v>
          </cell>
          <cell r="D1007" t="str">
            <v>套</v>
          </cell>
        </row>
        <row r="1008">
          <cell r="B1008" t="str">
            <v>MSDG--4</v>
          </cell>
          <cell r="C1008" t="str">
            <v>腳座單向多點鎖配拉巴傍坐 - 4點鎖</v>
          </cell>
          <cell r="D1008" t="str">
            <v>套</v>
          </cell>
        </row>
        <row r="1009">
          <cell r="B1009" t="str">
            <v>MSDG--5</v>
          </cell>
          <cell r="C1009" t="str">
            <v>腳座單向多點鎖配拉巴傍坐 - 5點鎖</v>
          </cell>
          <cell r="D1009" t="str">
            <v>套</v>
          </cell>
        </row>
        <row r="1010">
          <cell r="B1010" t="str">
            <v>MSDG-400-2</v>
          </cell>
          <cell r="C1010" t="str">
            <v>腳座單向多點鎖连400MM长推拉杆 - 2點鎖</v>
          </cell>
          <cell r="D1010" t="str">
            <v>套</v>
          </cell>
        </row>
        <row r="1011">
          <cell r="B1011" t="str">
            <v>MSDG-600-2</v>
          </cell>
          <cell r="C1011" t="str">
            <v>腳座單向多點鎖连600MM长推拉杆 - 2點鎖</v>
          </cell>
          <cell r="D1011" t="str">
            <v>套</v>
          </cell>
        </row>
        <row r="1012">
          <cell r="B1012" t="str">
            <v>MSDG-800-2</v>
          </cell>
          <cell r="C1012" t="str">
            <v>腳座單向多點鎖连800MM长推拉杆 - 2點鎖</v>
          </cell>
          <cell r="D1012" t="str">
            <v>套</v>
          </cell>
        </row>
        <row r="1013">
          <cell r="B1013" t="str">
            <v>MSDG-1000-2</v>
          </cell>
          <cell r="C1013" t="str">
            <v>腳座單向多點鎖连1000MM长推拉杆 - 2點鎖</v>
          </cell>
          <cell r="D1013" t="str">
            <v>套</v>
          </cell>
        </row>
        <row r="1014">
          <cell r="B1014" t="str">
            <v>MSDG-1200-2</v>
          </cell>
          <cell r="C1014" t="str">
            <v>腳座單向多點鎖连1200MM长推拉杆 - 2點鎖</v>
          </cell>
          <cell r="D1014" t="str">
            <v>套</v>
          </cell>
        </row>
        <row r="1015">
          <cell r="B1015" t="str">
            <v>MSDG-1400-2</v>
          </cell>
          <cell r="C1015" t="str">
            <v>腳座單向多點鎖连1400MM长推拉杆 - 2點鎖</v>
          </cell>
          <cell r="D1015" t="str">
            <v>套</v>
          </cell>
        </row>
        <row r="1016">
          <cell r="B1016" t="str">
            <v>MSDG-600-3</v>
          </cell>
          <cell r="C1016" t="str">
            <v>腳座單向多點鎖连600MM长推拉杆 - 3點鎖</v>
          </cell>
          <cell r="D1016" t="str">
            <v>套</v>
          </cell>
        </row>
        <row r="1017">
          <cell r="B1017" t="str">
            <v>MSDG-800-3</v>
          </cell>
          <cell r="C1017" t="str">
            <v>腳座單向多點鎖连800MM长推拉杆 - 3點鎖</v>
          </cell>
          <cell r="D1017" t="str">
            <v>套</v>
          </cell>
        </row>
        <row r="1018">
          <cell r="B1018" t="str">
            <v>MSDG-1000-3</v>
          </cell>
          <cell r="C1018" t="str">
            <v>腳座單向多點鎖连1000MM长推拉杆 - 3點鎖</v>
          </cell>
          <cell r="D1018" t="str">
            <v>套</v>
          </cell>
        </row>
        <row r="1019">
          <cell r="B1019" t="str">
            <v>MSDG-1200-4</v>
          </cell>
          <cell r="C1019" t="str">
            <v>腳座單向多點鎖连1200MM长推拉杆 - 4點鎖</v>
          </cell>
          <cell r="D1019" t="str">
            <v>套</v>
          </cell>
        </row>
        <row r="1020">
          <cell r="B1020" t="str">
            <v>MSDG-1400-4</v>
          </cell>
          <cell r="C1020" t="str">
            <v>腳座單向多點鎖连1400MM长推拉杆 - 4點鎖</v>
          </cell>
          <cell r="D1020" t="str">
            <v>套</v>
          </cell>
        </row>
        <row r="1021">
          <cell r="B1021" t="str">
            <v>MSDG-1500-4</v>
          </cell>
          <cell r="C1021" t="str">
            <v>腳座單向多點鎖连1500MM长推拉杆 - 4點鎖</v>
          </cell>
          <cell r="D1021" t="str">
            <v>套</v>
          </cell>
        </row>
        <row r="1022">
          <cell r="B1022" t="str">
            <v>MSDG-1600-3</v>
          </cell>
          <cell r="C1022" t="str">
            <v>腳座單向多點鎖连1600MM长推拉杆 - 3點鎖</v>
          </cell>
          <cell r="D1022" t="str">
            <v>套</v>
          </cell>
        </row>
        <row r="1023">
          <cell r="B1023" t="str">
            <v>MSDG-1600-4</v>
          </cell>
          <cell r="C1023" t="str">
            <v>腳座單向多點鎖连1600MM长推拉杆 - 4點鎖</v>
          </cell>
          <cell r="D1023" t="str">
            <v>套</v>
          </cell>
        </row>
        <row r="1024">
          <cell r="B1024" t="str">
            <v>MSDG-1800-5</v>
          </cell>
          <cell r="C1024" t="str">
            <v>腳座單向多點鎖连1800MM长推拉杆 - 5點鎖</v>
          </cell>
          <cell r="D1024" t="str">
            <v>套</v>
          </cell>
        </row>
        <row r="1025">
          <cell r="B1025" t="str">
            <v>MSDGS-2</v>
          </cell>
          <cell r="C1025" t="str">
            <v>腳座單向多點鎖配拉巴傍坐 - 2點鎖</v>
          </cell>
          <cell r="D1025" t="str">
            <v>套</v>
          </cell>
        </row>
        <row r="1026">
          <cell r="B1026" t="str">
            <v>MSDGS-3</v>
          </cell>
          <cell r="C1026" t="str">
            <v>腳座單向多點鎖配拉巴傍坐 - 3點鎖</v>
          </cell>
          <cell r="D1026" t="str">
            <v>套</v>
          </cell>
        </row>
        <row r="1027">
          <cell r="B1027" t="str">
            <v>MSDGS-4</v>
          </cell>
          <cell r="C1027" t="str">
            <v>腳座單向多點鎖配拉巴傍坐 - 4點鎖</v>
          </cell>
          <cell r="D1027" t="str">
            <v>套</v>
          </cell>
        </row>
        <row r="1028">
          <cell r="B1028" t="str">
            <v>MSDGS-400-2</v>
          </cell>
          <cell r="C1028" t="str">
            <v>腳座單向多點鎖配400推拉杆 - 2點鎖</v>
          </cell>
          <cell r="D1028" t="str">
            <v>套</v>
          </cell>
        </row>
        <row r="1029">
          <cell r="B1029" t="str">
            <v>MSDGS-600-2</v>
          </cell>
          <cell r="C1029" t="str">
            <v>腳座單向多點鎖配600推拉杆 - 2點鎖</v>
          </cell>
          <cell r="D1029" t="str">
            <v>套</v>
          </cell>
        </row>
        <row r="1030">
          <cell r="B1030" t="str">
            <v>MSDGS-800-2</v>
          </cell>
          <cell r="C1030" t="str">
            <v>腳座單向多點鎖配800推拉杆 - 2點鎖</v>
          </cell>
          <cell r="D1030" t="str">
            <v>套</v>
          </cell>
        </row>
        <row r="1031">
          <cell r="B1031" t="str">
            <v>MSDGS-1000-2</v>
          </cell>
          <cell r="C1031" t="str">
            <v>腳座單向多點鎖配1000推拉杆 - 2點鎖</v>
          </cell>
          <cell r="D1031" t="str">
            <v>套</v>
          </cell>
        </row>
        <row r="1032">
          <cell r="B1032" t="str">
            <v>MSDGS-1200-2</v>
          </cell>
          <cell r="C1032" t="str">
            <v>腳座單向多點鎖配1200推拉杆 - 2點鎖</v>
          </cell>
          <cell r="D1032" t="str">
            <v>套</v>
          </cell>
        </row>
        <row r="1033">
          <cell r="B1033" t="str">
            <v>MSDS-2</v>
          </cell>
          <cell r="C1033" t="str">
            <v>平座單向幕墙多點不配傍坐鎖 - 2點鎖</v>
          </cell>
          <cell r="D1033" t="str">
            <v>套</v>
          </cell>
        </row>
        <row r="1034">
          <cell r="B1034" t="str">
            <v>MSDS--2</v>
          </cell>
          <cell r="C1034" t="str">
            <v>平座單向多點鎖配傍坐 - 2點鎖</v>
          </cell>
          <cell r="D1034" t="str">
            <v>套</v>
          </cell>
        </row>
        <row r="1035">
          <cell r="B1035" t="str">
            <v>MSDS--3</v>
          </cell>
          <cell r="C1035" t="str">
            <v>平座單向多點鎖配傍坐 - 3點鎖</v>
          </cell>
          <cell r="D1035" t="str">
            <v>套</v>
          </cell>
        </row>
        <row r="1036">
          <cell r="B1036" t="str">
            <v>MSDS--4</v>
          </cell>
          <cell r="C1036" t="str">
            <v>平座單向多點鎖配傍坐 - 4點鎖</v>
          </cell>
          <cell r="D1036" t="str">
            <v>套</v>
          </cell>
        </row>
        <row r="1037">
          <cell r="B1037" t="str">
            <v>MSDS-400-2</v>
          </cell>
          <cell r="C1037" t="str">
            <v>平座单向多點鎖配400推拉杆 - 2點鎖</v>
          </cell>
          <cell r="D1037" t="str">
            <v>套</v>
          </cell>
        </row>
        <row r="1038">
          <cell r="B1038" t="str">
            <v>MSDS-600-2</v>
          </cell>
          <cell r="C1038" t="str">
            <v>平座单向多點鎖配600推拉杆 - 2點鎖</v>
          </cell>
          <cell r="D1038" t="str">
            <v>套</v>
          </cell>
        </row>
        <row r="1039">
          <cell r="B1039" t="str">
            <v>MSDS-800-2</v>
          </cell>
          <cell r="C1039" t="str">
            <v>平座单向多點鎖配800推拉杆 - 2點鎖</v>
          </cell>
          <cell r="D1039" t="str">
            <v>套</v>
          </cell>
        </row>
        <row r="1040">
          <cell r="B1040" t="str">
            <v>MSDS-1000-2</v>
          </cell>
          <cell r="C1040" t="str">
            <v>平座单向多點鎖配1000推拉杆 - 2點鎖</v>
          </cell>
          <cell r="D1040" t="str">
            <v>套</v>
          </cell>
        </row>
        <row r="1041">
          <cell r="B1041" t="str">
            <v>MSDN--2</v>
          </cell>
          <cell r="C1041" t="str">
            <v>MSDN单向多點鎖配 - 2點鎖(锁珠)</v>
          </cell>
          <cell r="D1041" t="str">
            <v>套</v>
          </cell>
        </row>
        <row r="1042">
          <cell r="B1042" t="str">
            <v>MSDN20-2</v>
          </cell>
          <cell r="C1042" t="str">
            <v>MSDN单向多點鎖配 - 2點鎖(欧式锁点)</v>
          </cell>
          <cell r="D1042" t="str">
            <v>套</v>
          </cell>
        </row>
        <row r="1043">
          <cell r="B1043" t="str">
            <v>MSDN20-AD-2</v>
          </cell>
          <cell r="C1043" t="str">
            <v>MSDN单向多點鎖配 - 2點鎖(可调锁点)</v>
          </cell>
          <cell r="D1043" t="str">
            <v>套</v>
          </cell>
        </row>
        <row r="1044">
          <cell r="B1044" t="str">
            <v>MSDN-19-2</v>
          </cell>
          <cell r="C1044" t="str">
            <v>MSDN单向多點鎖配 - 2點鎖(锁珠)</v>
          </cell>
          <cell r="D1044" t="str">
            <v>套</v>
          </cell>
        </row>
        <row r="1045">
          <cell r="B1045" t="str">
            <v>MSDN-400-2</v>
          </cell>
          <cell r="C1045" t="str">
            <v>MSDN单向多點鎖配400推拉杆 - 2點鎖</v>
          </cell>
          <cell r="D1045" t="str">
            <v>套</v>
          </cell>
        </row>
        <row r="1046">
          <cell r="B1046" t="str">
            <v>MSDN-600-2</v>
          </cell>
          <cell r="C1046" t="str">
            <v>MSDN单向多點鎖配600推拉杆 - 2點鎖</v>
          </cell>
          <cell r="D1046" t="str">
            <v>套</v>
          </cell>
        </row>
        <row r="1047">
          <cell r="B1047" t="str">
            <v>MSDN-800-2</v>
          </cell>
          <cell r="C1047" t="str">
            <v>MSDN单向多點鎖配800推拉杆 - 2點鎖</v>
          </cell>
          <cell r="D1047" t="str">
            <v>套</v>
          </cell>
        </row>
        <row r="1048">
          <cell r="B1048" t="str">
            <v>MSDN-900-2</v>
          </cell>
          <cell r="C1048" t="str">
            <v>MSDN单向多點鎖配900推拉杆 - 2點鎖</v>
          </cell>
          <cell r="D1048" t="str">
            <v>套</v>
          </cell>
        </row>
        <row r="1049">
          <cell r="B1049" t="str">
            <v>MSDN-1000-2</v>
          </cell>
          <cell r="C1049" t="str">
            <v>MSDN单向多點鎖配1000推拉杆 - 2點鎖</v>
          </cell>
          <cell r="D1049" t="str">
            <v>套</v>
          </cell>
        </row>
        <row r="1050">
          <cell r="B1050" t="str">
            <v>MSDN-1200-2</v>
          </cell>
          <cell r="C1050" t="str">
            <v>MSDN单向多點鎖配1000推拉杆 - 2點鎖</v>
          </cell>
          <cell r="D1050" t="str">
            <v>套</v>
          </cell>
        </row>
        <row r="1051">
          <cell r="B1051" t="str">
            <v>MSDN-1200-3</v>
          </cell>
          <cell r="C1051" t="str">
            <v>MSDN单向多點鎖配1200推拉杆 - 3點鎖</v>
          </cell>
          <cell r="D1051" t="str">
            <v>套</v>
          </cell>
        </row>
        <row r="1052">
          <cell r="B1052" t="str">
            <v>MSDN-1500-3</v>
          </cell>
          <cell r="C1052" t="str">
            <v>MSDN单向多點鎖配1500推拉杆 - 3點鎖</v>
          </cell>
          <cell r="D1052" t="str">
            <v>套</v>
          </cell>
        </row>
        <row r="1053">
          <cell r="B1053" t="str">
            <v>MSDGC-2</v>
          </cell>
          <cell r="C1053" t="str">
            <v>四孔單向多點鎖不配傍坐 - 2点锁</v>
          </cell>
          <cell r="D1053" t="str">
            <v>套</v>
          </cell>
        </row>
        <row r="1054">
          <cell r="B1054" t="str">
            <v>MSDGC--2</v>
          </cell>
          <cell r="C1054" t="str">
            <v>四孔單向多點鎖配傍坐 - 2点锁</v>
          </cell>
          <cell r="D1054" t="str">
            <v>套</v>
          </cell>
        </row>
        <row r="1055">
          <cell r="B1055" t="str">
            <v>MSDGC--3</v>
          </cell>
          <cell r="C1055" t="str">
            <v>四孔單向多點鎖配傍坐 - 3点锁</v>
          </cell>
          <cell r="D1055" t="str">
            <v>套</v>
          </cell>
        </row>
        <row r="1056">
          <cell r="B1056" t="str">
            <v>MSDGC--4</v>
          </cell>
          <cell r="C1056" t="str">
            <v>四孔單向多點鎖配傍坐 - 4点锁</v>
          </cell>
          <cell r="D1056" t="str">
            <v>套</v>
          </cell>
        </row>
        <row r="1057">
          <cell r="B1057" t="str">
            <v>MSDGC-400-2</v>
          </cell>
          <cell r="C1057" t="str">
            <v>四孔單向多點鎖配400推拉杆 - 2点锁</v>
          </cell>
          <cell r="D1057" t="str">
            <v>套</v>
          </cell>
        </row>
        <row r="1058">
          <cell r="B1058" t="str">
            <v>MSDGC-600-2</v>
          </cell>
          <cell r="C1058" t="str">
            <v>四孔單向多點鎖配600推拉杆 - 2点锁</v>
          </cell>
          <cell r="D1058" t="str">
            <v>套</v>
          </cell>
        </row>
        <row r="1059">
          <cell r="B1059" t="str">
            <v>MSDGC-800-2</v>
          </cell>
          <cell r="C1059" t="str">
            <v>四孔單向多點鎖配800推拉杆 - 2点锁</v>
          </cell>
          <cell r="D1059" t="str">
            <v>套</v>
          </cell>
        </row>
        <row r="1060">
          <cell r="B1060" t="str">
            <v>MSDGC-1000-2</v>
          </cell>
          <cell r="C1060" t="str">
            <v>四孔單向多點鎖配1000推拉杆 - 2点锁</v>
          </cell>
          <cell r="D1060" t="str">
            <v>套</v>
          </cell>
        </row>
        <row r="1061">
          <cell r="B1061" t="str">
            <v>MSDGC-1200-2</v>
          </cell>
          <cell r="C1061" t="str">
            <v>四孔單向多點鎖配1200推拉杆 - 2点锁</v>
          </cell>
          <cell r="D1061" t="str">
            <v>套</v>
          </cell>
        </row>
        <row r="1062">
          <cell r="B1062" t="str">
            <v>MSDGC-1200-3</v>
          </cell>
          <cell r="C1062" t="str">
            <v>四孔單向多點鎖配1200推拉杆 - 3点锁</v>
          </cell>
          <cell r="D1062" t="str">
            <v>套</v>
          </cell>
        </row>
        <row r="1063">
          <cell r="B1063" t="str">
            <v>MSDHF--2</v>
          </cell>
          <cell r="C1063" t="str">
            <v>HF型單向多點鎖(四孔单叉) - 2点(锁钉块)</v>
          </cell>
          <cell r="D1063" t="str">
            <v>套</v>
          </cell>
        </row>
        <row r="1064">
          <cell r="B1064" t="str">
            <v>MSDHF-2</v>
          </cell>
          <cell r="C1064" t="str">
            <v>HF型單向多點鎖(四孔单叉) - 2点(锁珠)</v>
          </cell>
          <cell r="D1064" t="str">
            <v>套</v>
          </cell>
        </row>
        <row r="1065">
          <cell r="B1065" t="str">
            <v>MSDHF--3</v>
          </cell>
          <cell r="C1065" t="str">
            <v>HF型單向多點鎖(四孔单叉) - 3点锁</v>
          </cell>
          <cell r="D1065" t="str">
            <v>套</v>
          </cell>
        </row>
        <row r="1066">
          <cell r="B1066" t="str">
            <v>MSDHF--4</v>
          </cell>
          <cell r="C1066" t="str">
            <v>HF型單向多點鎖(四孔单叉) - 4点锁</v>
          </cell>
          <cell r="D1066" t="str">
            <v>套</v>
          </cell>
        </row>
        <row r="1067">
          <cell r="B1067" t="str">
            <v>MSDHF-400-2</v>
          </cell>
          <cell r="C1067" t="str">
            <v>HF型單向多點鎖(四孔单叉) - 2点锁</v>
          </cell>
          <cell r="D1067" t="str">
            <v>套</v>
          </cell>
        </row>
        <row r="1068">
          <cell r="B1068" t="str">
            <v>MSDHF-600-2</v>
          </cell>
          <cell r="C1068" t="str">
            <v>HF型單向多點鎖(四孔单叉) - 2点锁</v>
          </cell>
          <cell r="D1068" t="str">
            <v>套</v>
          </cell>
        </row>
        <row r="1069">
          <cell r="B1069" t="str">
            <v>MSDHF-800-2</v>
          </cell>
          <cell r="C1069" t="str">
            <v>HF型單向多點鎖(四孔单叉) - 2点锁</v>
          </cell>
          <cell r="D1069" t="str">
            <v>套</v>
          </cell>
        </row>
        <row r="1070">
          <cell r="B1070" t="str">
            <v>MSDHF-1000-2</v>
          </cell>
          <cell r="C1070" t="str">
            <v>HF型單向多點鎖(四孔单叉) - 2点锁</v>
          </cell>
          <cell r="D1070" t="str">
            <v>套</v>
          </cell>
        </row>
        <row r="1072">
          <cell r="B1072" t="str">
            <v>MSDCL-2</v>
          </cell>
          <cell r="C1072" t="str">
            <v>单向多点锁YKK型手柄 - 2点锁</v>
          </cell>
          <cell r="D1072" t="str">
            <v>只</v>
          </cell>
        </row>
        <row r="1073">
          <cell r="B1073" t="str">
            <v>MSDCL-4</v>
          </cell>
          <cell r="C1073" t="str">
            <v>单向多点锁YKK型手柄 - 4点锁</v>
          </cell>
          <cell r="D1073" t="str">
            <v>只</v>
          </cell>
        </row>
        <row r="1077">
          <cell r="B1077" t="str">
            <v xml:space="preserve">十六. </v>
          </cell>
          <cell r="C1077" t="str">
            <v>9K-多點鎖系列</v>
          </cell>
        </row>
        <row r="1078">
          <cell r="B1078" t="str">
            <v>MTRB-400-2</v>
          </cell>
          <cell r="C1078" t="str">
            <v>9K帶按鈕多點鎖配400MM推拉杆 - 2點鎖</v>
          </cell>
          <cell r="D1078" t="str">
            <v>套</v>
          </cell>
        </row>
        <row r="1079">
          <cell r="B1079" t="str">
            <v>MTRB-600-2</v>
          </cell>
          <cell r="C1079" t="str">
            <v>9K帶按鈕多點鎖配600MM推拉杆 - 2點鎖</v>
          </cell>
          <cell r="D1079" t="str">
            <v>套</v>
          </cell>
        </row>
        <row r="1080">
          <cell r="B1080" t="str">
            <v>MTRB-800-2</v>
          </cell>
          <cell r="C1080" t="str">
            <v>9K帶按鈕多點鎖配800MM推拉杆 - 2點鎖</v>
          </cell>
          <cell r="D1080" t="str">
            <v>套</v>
          </cell>
        </row>
        <row r="1081">
          <cell r="B1081" t="str">
            <v>MTRB-1000-2</v>
          </cell>
          <cell r="C1081" t="str">
            <v>9K帶按鈕多點鎖配1000MM推拉杆 - 2點鎖</v>
          </cell>
          <cell r="D1081" t="str">
            <v>套</v>
          </cell>
        </row>
        <row r="1082">
          <cell r="B1082" t="str">
            <v>MTRB--2</v>
          </cell>
          <cell r="C1082" t="str">
            <v>9K帶按鈕多點鎖 - 2點鎖</v>
          </cell>
          <cell r="D1082" t="str">
            <v>套</v>
          </cell>
        </row>
        <row r="1083">
          <cell r="B1083" t="str">
            <v>MTRB--3</v>
          </cell>
          <cell r="C1083" t="str">
            <v>9K帶按鈕多點鎖 - 3點鎖</v>
          </cell>
          <cell r="D1083" t="str">
            <v>套</v>
          </cell>
        </row>
        <row r="1084">
          <cell r="B1084" t="str">
            <v>MTRB--4</v>
          </cell>
          <cell r="C1084" t="str">
            <v>9K帶按鈕多點鎖 - 4點鎖</v>
          </cell>
          <cell r="D1084" t="str">
            <v>套</v>
          </cell>
        </row>
        <row r="1085">
          <cell r="B1085" t="str">
            <v>9K-10220--2</v>
          </cell>
          <cell r="C1085" t="str">
            <v>9K帶按鈕多點鎖 - 2點鎖</v>
          </cell>
          <cell r="D1085" t="str">
            <v>套</v>
          </cell>
        </row>
        <row r="1086">
          <cell r="B1086" t="str">
            <v>MTRC--2</v>
          </cell>
          <cell r="C1086" t="str">
            <v>9K多點鎖手柄 - 2點鎖</v>
          </cell>
          <cell r="D1086" t="str">
            <v>套</v>
          </cell>
        </row>
        <row r="1087">
          <cell r="B1087" t="str">
            <v>MTRC--3</v>
          </cell>
          <cell r="C1087" t="str">
            <v>9K多點鎖手柄 - 3點鎖</v>
          </cell>
          <cell r="D1087" t="str">
            <v>套</v>
          </cell>
        </row>
        <row r="1088">
          <cell r="B1088" t="str">
            <v>MTRC-400-2</v>
          </cell>
          <cell r="C1088" t="str">
            <v>9K型多點鎖 - 2點鎖配400长推拉杆</v>
          </cell>
          <cell r="D1088" t="str">
            <v>套</v>
          </cell>
        </row>
        <row r="1089">
          <cell r="B1089" t="str">
            <v>MTRC-600-2</v>
          </cell>
          <cell r="C1089" t="str">
            <v>9K型多點鎖 - 2點鎖配600长推拉杆</v>
          </cell>
          <cell r="D1089" t="str">
            <v>套</v>
          </cell>
        </row>
        <row r="1090">
          <cell r="B1090" t="str">
            <v>MTRC-800-2</v>
          </cell>
          <cell r="C1090" t="str">
            <v>9K型多點鎖 - 2點鎖配800长推拉杆</v>
          </cell>
          <cell r="D1090" t="str">
            <v>套</v>
          </cell>
        </row>
        <row r="1091">
          <cell r="B1091" t="str">
            <v>MTRC-1000-2</v>
          </cell>
          <cell r="C1091" t="str">
            <v>9K型多點鎖 - 2點鎖配1000长推拉杆</v>
          </cell>
          <cell r="D1091" t="str">
            <v>套</v>
          </cell>
        </row>
        <row r="1093">
          <cell r="B1093" t="str">
            <v>MRTBP--2</v>
          </cell>
          <cell r="C1093" t="str">
            <v>RT弯形多点锁手柄 - 2点</v>
          </cell>
          <cell r="D1093" t="str">
            <v>套</v>
          </cell>
        </row>
        <row r="1094">
          <cell r="B1094" t="str">
            <v>MRTP--2</v>
          </cell>
          <cell r="C1094" t="str">
            <v>RT多点锁手柄</v>
          </cell>
          <cell r="D1094" t="str">
            <v>套</v>
          </cell>
        </row>
        <row r="1095">
          <cell r="B1095" t="str">
            <v>MRTP-400-2</v>
          </cell>
          <cell r="C1095" t="str">
            <v>RT多点锁手柄连400MM长推拉杆 - 2点</v>
          </cell>
          <cell r="D1095" t="str">
            <v>套</v>
          </cell>
        </row>
        <row r="1096">
          <cell r="B1096" t="str">
            <v>MRTP-600-2</v>
          </cell>
          <cell r="C1096" t="str">
            <v>RT多点锁手柄连600MM长推拉杆 - 2点</v>
          </cell>
          <cell r="D1096" t="str">
            <v>套</v>
          </cell>
        </row>
        <row r="1097">
          <cell r="B1097" t="str">
            <v>MRTP-800-2</v>
          </cell>
          <cell r="C1097" t="str">
            <v>RT多点锁手柄连800MM长推拉杆 - 2点</v>
          </cell>
          <cell r="D1097" t="str">
            <v>套</v>
          </cell>
        </row>
        <row r="1098">
          <cell r="B1098" t="str">
            <v>MRTP-1200-2</v>
          </cell>
          <cell r="C1098" t="str">
            <v>RT多点锁手柄连1200MM长推拉杆 - 2点</v>
          </cell>
          <cell r="D1098" t="str">
            <v>套</v>
          </cell>
        </row>
        <row r="1099">
          <cell r="B1099" t="str">
            <v>MRTP-1400-4</v>
          </cell>
          <cell r="C1099" t="str">
            <v>RT多点锁手柄连1400MM长推拉杆 - 4点</v>
          </cell>
          <cell r="D1099" t="str">
            <v>套</v>
          </cell>
        </row>
        <row r="1100">
          <cell r="B1100" t="str">
            <v>ROTO--2</v>
          </cell>
          <cell r="C1100" t="str">
            <v>ROTO多點鎖手柄 - 2点锁</v>
          </cell>
          <cell r="D1100" t="str">
            <v>套</v>
          </cell>
        </row>
        <row r="1101">
          <cell r="B1101" t="str">
            <v>ROTO-600B-2</v>
          </cell>
          <cell r="C1101" t="str">
            <v>ROTO多點鎖手柄连600MM长推拉杆 - 2点锁</v>
          </cell>
          <cell r="D1101" t="str">
            <v>套</v>
          </cell>
        </row>
        <row r="1102">
          <cell r="B1102" t="str">
            <v>ROTO-600A-2</v>
          </cell>
          <cell r="C1102" t="str">
            <v>ROTO多點鎖手柄连600MM长推拉杆 - 2点锁</v>
          </cell>
          <cell r="D1102" t="str">
            <v>套</v>
          </cell>
        </row>
        <row r="1103">
          <cell r="B1103" t="str">
            <v>ROTO-800A-2</v>
          </cell>
          <cell r="C1103" t="str">
            <v>ROTO多點鎖手柄连800MM长推拉杆 - 2点锁</v>
          </cell>
          <cell r="D1103" t="str">
            <v>套</v>
          </cell>
        </row>
        <row r="1104">
          <cell r="B1104" t="str">
            <v>ROTO-1000A-2</v>
          </cell>
          <cell r="C1104" t="str">
            <v>ROTO多點鎖手柄连1000MM长推拉杆 - 2点锁</v>
          </cell>
          <cell r="D1104" t="str">
            <v>套</v>
          </cell>
        </row>
        <row r="1106">
          <cell r="B1106" t="str">
            <v>十七.</v>
          </cell>
          <cell r="C1106" t="str">
            <v>興發內外開窗多點鎖系列</v>
          </cell>
        </row>
        <row r="1107">
          <cell r="B1107" t="str">
            <v>MHFP20--2</v>
          </cell>
          <cell r="C1107" t="str">
            <v>HF型帶按鈕多點鎖 - 2點鎖欧式锁钉(不配傍坐)</v>
          </cell>
          <cell r="D1107" t="str">
            <v>套</v>
          </cell>
        </row>
        <row r="1108">
          <cell r="B1108" t="str">
            <v>MHFP--2</v>
          </cell>
          <cell r="C1108" t="str">
            <v>HF型帶按鈕多點鎖 - 2點鎖不配傍坐</v>
          </cell>
          <cell r="D1108" t="str">
            <v>套</v>
          </cell>
        </row>
        <row r="1109">
          <cell r="B1109" t="str">
            <v>MHFP--3</v>
          </cell>
          <cell r="C1109" t="str">
            <v>HF型帶按鈕多點鎖 - 3點鎖不配傍坐</v>
          </cell>
          <cell r="D1109" t="str">
            <v>套</v>
          </cell>
        </row>
        <row r="1110">
          <cell r="B1110" t="str">
            <v>MHFP--4</v>
          </cell>
          <cell r="C1110" t="str">
            <v>HF型帶按鈕多點鎖 - 4點鎖不配傍坐</v>
          </cell>
          <cell r="D1110" t="str">
            <v>套</v>
          </cell>
        </row>
        <row r="1111">
          <cell r="B1111" t="str">
            <v>MHFP-2</v>
          </cell>
          <cell r="C1111" t="str">
            <v>HF型帶按鈕多點鎖 - 2點鎖配傍坐</v>
          </cell>
          <cell r="D1111" t="str">
            <v>套</v>
          </cell>
        </row>
        <row r="1112">
          <cell r="B1112" t="str">
            <v>MHFP-3</v>
          </cell>
          <cell r="C1112" t="str">
            <v>HF型帶按鈕多點鎖 - 3點鎖配傍坐</v>
          </cell>
          <cell r="D1112" t="str">
            <v>套</v>
          </cell>
        </row>
        <row r="1113">
          <cell r="B1113" t="str">
            <v>MHFP-4</v>
          </cell>
          <cell r="C1113" t="str">
            <v>HF型帶按鈕多點鎖 - 4點鎖配傍坐</v>
          </cell>
          <cell r="D1113" t="str">
            <v>套</v>
          </cell>
        </row>
        <row r="1114">
          <cell r="B1114" t="str">
            <v>MHFP--5</v>
          </cell>
          <cell r="C1114" t="str">
            <v>HF型帶按鈕多點鎖 - 5點鎖</v>
          </cell>
          <cell r="D1114" t="str">
            <v>套</v>
          </cell>
        </row>
        <row r="1115">
          <cell r="B1115" t="str">
            <v>MHFP--6</v>
          </cell>
          <cell r="C1115" t="str">
            <v>HF型帶按鈕多點鎖 - 6點鎖</v>
          </cell>
          <cell r="D1115" t="str">
            <v>套</v>
          </cell>
        </row>
        <row r="1116">
          <cell r="B1116" t="str">
            <v>MHFP-26-2</v>
          </cell>
          <cell r="C1116" t="str">
            <v>HF型多點鎖手柄(內開配件) - 2点锁</v>
          </cell>
          <cell r="D1116" t="str">
            <v>套</v>
          </cell>
        </row>
        <row r="1117">
          <cell r="B1117" t="str">
            <v>MHFP-26-3</v>
          </cell>
          <cell r="C1117" t="str">
            <v>HF型多點鎖手柄(內開配件) - 3点锁</v>
          </cell>
          <cell r="D1117" t="str">
            <v>套</v>
          </cell>
        </row>
        <row r="1118">
          <cell r="B1118" t="str">
            <v>MHFP-26-4</v>
          </cell>
          <cell r="C1118" t="str">
            <v>HF型多點鎖手柄(內開配件) - 4点锁</v>
          </cell>
          <cell r="D1118" t="str">
            <v>套</v>
          </cell>
        </row>
        <row r="1119">
          <cell r="B1119" t="str">
            <v>MHFP-17-2</v>
          </cell>
          <cell r="C1119" t="str">
            <v>HF型多點鎖手柄(外開配件) - 2点锁</v>
          </cell>
          <cell r="D1119" t="str">
            <v>套</v>
          </cell>
        </row>
        <row r="1120">
          <cell r="B1120" t="str">
            <v>MHFP-17-3</v>
          </cell>
          <cell r="C1120" t="str">
            <v>HF型多點鎖手柄(外開配件) - 3点锁</v>
          </cell>
          <cell r="D1120" t="str">
            <v>套</v>
          </cell>
        </row>
        <row r="1121">
          <cell r="B1121" t="str">
            <v>MHFP-17-4</v>
          </cell>
          <cell r="C1121" t="str">
            <v>HF型多點鎖手柄(外開配件) - 4点锁</v>
          </cell>
          <cell r="D1121" t="str">
            <v>套</v>
          </cell>
        </row>
        <row r="1123">
          <cell r="B1123" t="str">
            <v>MHFP-400-2</v>
          </cell>
          <cell r="C1123" t="str">
            <v>HF型帶按鈕手柄配400MM长推拉杆 - 2點鎖</v>
          </cell>
          <cell r="D1123" t="str">
            <v>套</v>
          </cell>
        </row>
        <row r="1124">
          <cell r="B1124" t="str">
            <v>MHFP-600-2</v>
          </cell>
          <cell r="C1124" t="str">
            <v>HF型帶按鈕手柄配600MM长推拉杆 - 2點鎖</v>
          </cell>
          <cell r="D1124" t="str">
            <v>套</v>
          </cell>
        </row>
        <row r="1125">
          <cell r="B1125" t="str">
            <v>MHFP-800-2</v>
          </cell>
          <cell r="C1125" t="str">
            <v>HF型帶按鈕手柄配800MM长推拉杆 - 2點鎖</v>
          </cell>
          <cell r="D1125" t="str">
            <v>套</v>
          </cell>
        </row>
        <row r="1126">
          <cell r="B1126" t="str">
            <v>MHFP-1000-2</v>
          </cell>
          <cell r="C1126" t="str">
            <v>HF型帶按鈕手柄配1000MM长推拉杆 - 2點鎖</v>
          </cell>
          <cell r="D1126" t="str">
            <v>套</v>
          </cell>
        </row>
        <row r="1127">
          <cell r="B1127" t="str">
            <v>MHFP-800-3</v>
          </cell>
          <cell r="C1127" t="str">
            <v>HF型帶按鈕手柄配800MM长推拉杆 - 3點鎖</v>
          </cell>
          <cell r="D1127" t="str">
            <v>套</v>
          </cell>
        </row>
        <row r="1128">
          <cell r="B1128" t="str">
            <v>MHFP-1000-3</v>
          </cell>
          <cell r="C1128" t="str">
            <v>HF型帶按鈕手柄配1000MM长推拉杆 - 3點鎖</v>
          </cell>
          <cell r="D1128" t="str">
            <v>套</v>
          </cell>
        </row>
        <row r="1129">
          <cell r="B1129" t="str">
            <v>MHFPOB--2</v>
          </cell>
          <cell r="C1129" t="str">
            <v>HF型不帶按鈕多點鎖 - 2點鎖</v>
          </cell>
          <cell r="D1129" t="str">
            <v>套</v>
          </cell>
        </row>
        <row r="1130">
          <cell r="B1130" t="str">
            <v>MHFPOB--3</v>
          </cell>
          <cell r="C1130" t="str">
            <v>HF型不帶按鈕多點鎖 - 3點鎖</v>
          </cell>
          <cell r="D1130" t="str">
            <v>套</v>
          </cell>
        </row>
        <row r="1131">
          <cell r="B1131" t="str">
            <v>MHFPOB--4</v>
          </cell>
          <cell r="C1131" t="str">
            <v>HF型不帶按鈕多點鎖 - 4點鎖</v>
          </cell>
          <cell r="D1131" t="str">
            <v>套</v>
          </cell>
        </row>
        <row r="1132">
          <cell r="B1132" t="str">
            <v>MHFPOB-400-2</v>
          </cell>
          <cell r="C1132" t="str">
            <v>HF型不帶按鈕手柄配400MM长推拉杆 - 2點鎖</v>
          </cell>
          <cell r="D1132" t="str">
            <v>套</v>
          </cell>
        </row>
        <row r="1133">
          <cell r="B1133" t="str">
            <v>MHFPOB-600-2</v>
          </cell>
          <cell r="C1133" t="str">
            <v>HF型不帶按鈕手柄配600MM长推拉杆 - 2點鎖</v>
          </cell>
          <cell r="D1133" t="str">
            <v>套</v>
          </cell>
        </row>
        <row r="1134">
          <cell r="B1134" t="str">
            <v>MHFPOB-800-2</v>
          </cell>
          <cell r="C1134" t="str">
            <v>HF型不帶按鈕手柄配800MM长推拉杆 - 2點鎖</v>
          </cell>
          <cell r="D1134" t="str">
            <v>套</v>
          </cell>
        </row>
        <row r="1135">
          <cell r="B1135" t="str">
            <v>MHFPOB-1000-2</v>
          </cell>
          <cell r="C1135" t="str">
            <v>HF型不帶按鈕手柄配1000MM长推拉杆 - 2點鎖</v>
          </cell>
          <cell r="D1135" t="str">
            <v>套</v>
          </cell>
        </row>
        <row r="1136">
          <cell r="B1136" t="str">
            <v>MHFPOB-1200-2</v>
          </cell>
          <cell r="C1136" t="str">
            <v>HF型不帶按鈕手柄配1200MM长推拉杆 - 2點鎖</v>
          </cell>
          <cell r="D1136" t="str">
            <v>套</v>
          </cell>
        </row>
        <row r="1138">
          <cell r="B1138" t="str">
            <v>MLT-400-2</v>
          </cell>
          <cell r="C1138" t="str">
            <v>21.5提拉式执手连400推拉杆 - 2点</v>
          </cell>
          <cell r="D1138" t="str">
            <v>套</v>
          </cell>
        </row>
        <row r="1139">
          <cell r="B1139" t="str">
            <v>MLT-600-2</v>
          </cell>
          <cell r="C1139" t="str">
            <v>21.5提拉式执手连600推拉杆 - 2点</v>
          </cell>
          <cell r="D1139" t="str">
            <v>套</v>
          </cell>
        </row>
        <row r="1140">
          <cell r="B1140" t="str">
            <v>MLT-800-2</v>
          </cell>
          <cell r="C1140" t="str">
            <v>21.5提拉式执手连800推拉杆 - 2点</v>
          </cell>
          <cell r="D1140" t="str">
            <v>套</v>
          </cell>
        </row>
        <row r="1143">
          <cell r="B1143" t="str">
            <v>MSDSS--2</v>
          </cell>
          <cell r="C1143" t="str">
            <v>兴发50断桥单向多点锁手柄 - 2点锁</v>
          </cell>
          <cell r="D1143" t="str">
            <v>套</v>
          </cell>
        </row>
        <row r="1144">
          <cell r="B1144" t="str">
            <v>MSDSS-20-2</v>
          </cell>
          <cell r="C1144" t="str">
            <v>兴发50断桥单向多点锁手柄 - 2点锁</v>
          </cell>
          <cell r="D1144" t="str">
            <v>套</v>
          </cell>
        </row>
        <row r="1145">
          <cell r="B1145" t="str">
            <v>MSDSS-15P-2</v>
          </cell>
          <cell r="C1145" t="str">
            <v>兴发50断桥单向多点锁手柄 - 2点锁</v>
          </cell>
          <cell r="D1145" t="str">
            <v>套</v>
          </cell>
        </row>
        <row r="1146">
          <cell r="B1146" t="str">
            <v>MSDSS-15P-3</v>
          </cell>
          <cell r="C1146" t="str">
            <v>兴发50断桥单向多点锁手柄 - 3点锁</v>
          </cell>
          <cell r="D1146" t="str">
            <v>套</v>
          </cell>
        </row>
        <row r="1147">
          <cell r="B1147" t="str">
            <v>MSDSS-15P-4</v>
          </cell>
          <cell r="C1147" t="str">
            <v>兴发50断桥单向多点锁手柄 - 4点锁</v>
          </cell>
          <cell r="D1147" t="str">
            <v>套</v>
          </cell>
        </row>
        <row r="1149">
          <cell r="B1149" t="str">
            <v>MSDSS-400-2</v>
          </cell>
          <cell r="C1149" t="str">
            <v>MSDSS多点锁配400MM长推拉杆 - 2点</v>
          </cell>
          <cell r="D1149" t="str">
            <v>套</v>
          </cell>
        </row>
        <row r="1150">
          <cell r="B1150" t="str">
            <v>MSDSS-600-2</v>
          </cell>
          <cell r="C1150" t="str">
            <v>MSDSS多点锁配600MM长推拉杆 - 2点</v>
          </cell>
          <cell r="D1150" t="str">
            <v>套</v>
          </cell>
        </row>
        <row r="1151">
          <cell r="B1151" t="str">
            <v>MSDSS-800-2</v>
          </cell>
          <cell r="C1151" t="str">
            <v>MSDSS多点锁配800MM长推拉杆 - 2点</v>
          </cell>
          <cell r="D1151" t="str">
            <v>套</v>
          </cell>
        </row>
        <row r="1152">
          <cell r="B1152" t="str">
            <v>MSDSS-900-2</v>
          </cell>
          <cell r="C1152" t="str">
            <v>MSDSS多点锁配900MM长推拉杆 - 2点</v>
          </cell>
          <cell r="D1152" t="str">
            <v>套</v>
          </cell>
        </row>
        <row r="1153">
          <cell r="B1153" t="str">
            <v>MSDSS-1000-2</v>
          </cell>
          <cell r="C1153" t="str">
            <v>MSDSS多点锁配1000MM长推拉杆 - 2点</v>
          </cell>
          <cell r="D1153" t="str">
            <v>套</v>
          </cell>
        </row>
        <row r="1154">
          <cell r="B1154" t="str">
            <v>MSDSS-1200-2</v>
          </cell>
          <cell r="C1154" t="str">
            <v>MSDSS多点锁配1200MM长推拉杆 - 2点</v>
          </cell>
          <cell r="D1154" t="str">
            <v>套</v>
          </cell>
        </row>
        <row r="1155">
          <cell r="B1155" t="str">
            <v>MSDSS-1500-2</v>
          </cell>
          <cell r="C1155" t="str">
            <v>MSDSS多点锁配1500MM长推拉杆 - 2点</v>
          </cell>
          <cell r="D1155" t="str">
            <v>套</v>
          </cell>
        </row>
        <row r="1156">
          <cell r="B1156" t="str">
            <v>MSDSS-1500-3</v>
          </cell>
          <cell r="C1156" t="str">
            <v>MSDSS多点锁配1500MM长推拉杆 - 3点</v>
          </cell>
          <cell r="D1156" t="str">
            <v>套</v>
          </cell>
        </row>
        <row r="1158">
          <cell r="B1158" t="str">
            <v>MPKH-400-2</v>
          </cell>
          <cell r="C1158" t="str">
            <v>MPKH型手柄插坑式连400MM长推拉杆</v>
          </cell>
          <cell r="D1158" t="str">
            <v>套</v>
          </cell>
        </row>
        <row r="1159">
          <cell r="B1159" t="str">
            <v>MPKH-600-2</v>
          </cell>
          <cell r="C1159" t="str">
            <v>MPKH型手柄插坑式连600MM长推拉杆</v>
          </cell>
          <cell r="D1159" t="str">
            <v>套</v>
          </cell>
        </row>
        <row r="1160">
          <cell r="B1160" t="str">
            <v>MPKH-800-2</v>
          </cell>
          <cell r="C1160" t="str">
            <v>MPKH型手柄插坑式连800MM长推拉杆</v>
          </cell>
          <cell r="D1160" t="str">
            <v>套</v>
          </cell>
        </row>
        <row r="1161">
          <cell r="B1161" t="str">
            <v>MPKH-1000-2</v>
          </cell>
          <cell r="C1161" t="str">
            <v>MPKH型手柄插坑式连1000MM长推拉杆</v>
          </cell>
          <cell r="D1161" t="str">
            <v>套</v>
          </cell>
        </row>
        <row r="1163">
          <cell r="B1163" t="str">
            <v>MLHF--2</v>
          </cell>
          <cell r="C1163" t="str">
            <v>HF型拨钉式多点锁 - 2点(锁珠)</v>
          </cell>
          <cell r="D1163" t="str">
            <v>套</v>
          </cell>
        </row>
        <row r="1164">
          <cell r="B1164" t="str">
            <v>MLHF-2</v>
          </cell>
          <cell r="C1164" t="str">
            <v>HF型拨钉式多点锁 - 2点(欧式锁钉)</v>
          </cell>
          <cell r="D1164" t="str">
            <v>套</v>
          </cell>
        </row>
        <row r="1165">
          <cell r="B1165" t="str">
            <v>MLHF-400-2</v>
          </cell>
          <cell r="C1165" t="str">
            <v>HF型手柄拨钉式连400长推拉杆 - 2点</v>
          </cell>
          <cell r="D1165" t="str">
            <v>套</v>
          </cell>
        </row>
        <row r="1166">
          <cell r="B1166" t="str">
            <v>MLHF-600-2</v>
          </cell>
          <cell r="C1166" t="str">
            <v>HF型拨钉式手柄配600推拉杆 - 2点</v>
          </cell>
          <cell r="D1166" t="str">
            <v>套</v>
          </cell>
        </row>
        <row r="1167">
          <cell r="B1167" t="str">
            <v>MLHF-800-2</v>
          </cell>
          <cell r="C1167" t="str">
            <v>HF型拨钉式手柄配800推拉杆 - 2点</v>
          </cell>
          <cell r="D1167" t="str">
            <v>套</v>
          </cell>
        </row>
        <row r="1168">
          <cell r="B1168" t="str">
            <v>MLHF-1000-2</v>
          </cell>
          <cell r="C1168" t="str">
            <v>HF型拨钉式手柄配1000推拉杆 - 2点</v>
          </cell>
          <cell r="D1168" t="str">
            <v>套</v>
          </cell>
        </row>
        <row r="1169">
          <cell r="B1169" t="str">
            <v>MLHF-1200-3</v>
          </cell>
          <cell r="C1169" t="str">
            <v>HF型拨钉式多点锁连1200长推拉杆 - 3点锁</v>
          </cell>
          <cell r="D1169" t="str">
            <v>套</v>
          </cell>
        </row>
        <row r="1171">
          <cell r="B1171" t="str">
            <v>MLHS-SS-2</v>
          </cell>
          <cell r="C1171" t="str">
            <v>HS型欧槽拨块式多点锁 - 2点锁 (锁珠)</v>
          </cell>
          <cell r="D1171" t="str">
            <v>套</v>
          </cell>
        </row>
        <row r="1172">
          <cell r="B1172" t="str">
            <v>MLHS--2</v>
          </cell>
          <cell r="C1172" t="str">
            <v>HS插坑式多点锁 - 2点锁 (锁珠)</v>
          </cell>
          <cell r="D1172" t="str">
            <v>套</v>
          </cell>
        </row>
        <row r="1173">
          <cell r="B1173" t="str">
            <v>MLHS--3</v>
          </cell>
          <cell r="C1173" t="str">
            <v>HS插坑式多点锁 - 3点锁 (锁珠)</v>
          </cell>
          <cell r="D1173" t="str">
            <v>套</v>
          </cell>
        </row>
        <row r="1174">
          <cell r="B1174" t="str">
            <v>MLHS--4</v>
          </cell>
          <cell r="C1174" t="str">
            <v>HS插坑式多点锁 - 4点锁 (锁珠)</v>
          </cell>
          <cell r="D1174" t="str">
            <v>套</v>
          </cell>
        </row>
        <row r="1175">
          <cell r="B1175" t="str">
            <v>MLHS-2</v>
          </cell>
          <cell r="C1175" t="str">
            <v>HS插坑式多点锁 - 2点锁 (欧式锁钉)</v>
          </cell>
          <cell r="D1175" t="str">
            <v>套</v>
          </cell>
        </row>
        <row r="1176">
          <cell r="B1176" t="str">
            <v>MLHS-3</v>
          </cell>
          <cell r="C1176" t="str">
            <v>HS插坑式多点锁 - 3点锁(欧式锁钉)</v>
          </cell>
          <cell r="D1176" t="str">
            <v>套</v>
          </cell>
        </row>
        <row r="1177">
          <cell r="B1177" t="str">
            <v>MLHS-4</v>
          </cell>
          <cell r="C1177" t="str">
            <v>HS插坑式多点锁 - 4点锁(欧式锁钉)</v>
          </cell>
          <cell r="D1177" t="str">
            <v>套</v>
          </cell>
        </row>
        <row r="1178">
          <cell r="B1178" t="str">
            <v>MLHS-400-A-2</v>
          </cell>
          <cell r="C1178" t="str">
            <v>HS插坑式多点锁连400长推拉杆 - 2点锁</v>
          </cell>
          <cell r="D1178" t="str">
            <v>套</v>
          </cell>
        </row>
        <row r="1179">
          <cell r="B1179" t="str">
            <v>MLHS-600-A-2</v>
          </cell>
          <cell r="C1179" t="str">
            <v>HS插坑式多点锁连600长推拉杆 - 2点锁</v>
          </cell>
          <cell r="D1179" t="str">
            <v>套</v>
          </cell>
        </row>
        <row r="1180">
          <cell r="B1180" t="str">
            <v>MLHS-800-A-2</v>
          </cell>
          <cell r="C1180" t="str">
            <v>HS插坑式多点锁连800长推拉杆 - 2点锁</v>
          </cell>
          <cell r="D1180" t="str">
            <v>套</v>
          </cell>
        </row>
        <row r="1181">
          <cell r="B1181" t="str">
            <v>MLHS-1000-A-2</v>
          </cell>
          <cell r="C1181" t="str">
            <v>HS插坑式多点锁连1000长推拉杆 - 2点锁</v>
          </cell>
          <cell r="D1181" t="str">
            <v>套</v>
          </cell>
        </row>
        <row r="1182">
          <cell r="B1182" t="str">
            <v>MLHS-1200-A-2</v>
          </cell>
          <cell r="C1182" t="str">
            <v>HS插坑式多点锁连1200长推拉杆 - 2点锁</v>
          </cell>
          <cell r="D1182" t="str">
            <v>套</v>
          </cell>
        </row>
        <row r="1183">
          <cell r="B1183" t="str">
            <v>MLHS-400-B-2</v>
          </cell>
          <cell r="C1183" t="str">
            <v>HS插坑式多点锁连400长推拉杆 - 2点锁</v>
          </cell>
          <cell r="D1183" t="str">
            <v>套</v>
          </cell>
        </row>
        <row r="1184">
          <cell r="B1184" t="str">
            <v>MLHS-600-B-2</v>
          </cell>
          <cell r="C1184" t="str">
            <v>HS插坑式多点锁连600长推拉杆 - 2点锁</v>
          </cell>
          <cell r="D1184" t="str">
            <v>套</v>
          </cell>
        </row>
        <row r="1185">
          <cell r="B1185" t="str">
            <v>MLHS-800-B-2</v>
          </cell>
          <cell r="C1185" t="str">
            <v>HS插坑式多点锁连800长推拉杆 - 2点锁</v>
          </cell>
          <cell r="D1185" t="str">
            <v>套</v>
          </cell>
        </row>
        <row r="1186">
          <cell r="B1186" t="str">
            <v>MLHS-1000-B-2</v>
          </cell>
          <cell r="C1186" t="str">
            <v>HS插坑式多点锁连1000长推拉杆 - 2点锁</v>
          </cell>
          <cell r="D1186" t="str">
            <v>套</v>
          </cell>
        </row>
        <row r="1187">
          <cell r="B1187" t="str">
            <v>MLHS-1000-B-3</v>
          </cell>
          <cell r="C1187" t="str">
            <v>HS插坑式多点锁连1000长推拉杆 - 3点锁</v>
          </cell>
          <cell r="D1187" t="str">
            <v>套</v>
          </cell>
        </row>
        <row r="1188">
          <cell r="B1188" t="str">
            <v>MLHS-1200-B-3</v>
          </cell>
          <cell r="C1188" t="str">
            <v>HS插坑式多点锁连1200长推拉杆 - 3点锁</v>
          </cell>
          <cell r="D1188" t="str">
            <v>套</v>
          </cell>
        </row>
        <row r="1190">
          <cell r="B1190" t="str">
            <v>MLHS-400-B-2</v>
          </cell>
          <cell r="C1190" t="str">
            <v>HS插坑式多点锁连800长B款推拉杆 - 2点锁</v>
          </cell>
          <cell r="D1190" t="str">
            <v>套</v>
          </cell>
        </row>
        <row r="1191">
          <cell r="B1191" t="str">
            <v>MLHS-600-B-2</v>
          </cell>
          <cell r="C1191" t="str">
            <v>HS插坑式多点锁连800长B款推拉杆 - 2点锁</v>
          </cell>
          <cell r="D1191" t="str">
            <v>套</v>
          </cell>
        </row>
        <row r="1192">
          <cell r="B1192" t="str">
            <v>MLHS-800-B-2</v>
          </cell>
          <cell r="C1192" t="str">
            <v>HS插坑式多点锁连800长B款推拉杆 - 2点锁</v>
          </cell>
          <cell r="D1192" t="str">
            <v>套</v>
          </cell>
        </row>
        <row r="1193">
          <cell r="B1193" t="str">
            <v>MLHS-1000-B-2</v>
          </cell>
          <cell r="C1193" t="str">
            <v>HS插坑式多点锁连1000长B款推拉杆 - 2点锁</v>
          </cell>
          <cell r="D1193" t="str">
            <v>套</v>
          </cell>
        </row>
        <row r="1195">
          <cell r="B1195" t="str">
            <v>MPOO--2</v>
          </cell>
          <cell r="C1195" t="str">
            <v>插坑双向多点锁 - 2点</v>
          </cell>
          <cell r="D1195" t="str">
            <v>套</v>
          </cell>
        </row>
        <row r="1200">
          <cell r="B1200" t="str">
            <v xml:space="preserve">十八. </v>
          </cell>
          <cell r="C1200" t="str">
            <v>頂懸式多點鎖(單/雙向多點鎖)配锁珠</v>
          </cell>
        </row>
        <row r="1201">
          <cell r="B1201" t="str">
            <v>MPLS-2</v>
          </cell>
          <cell r="C1201" t="str">
            <v>多點鎖手柄連單腳鎖盒 - 2點鎖不带转角</v>
          </cell>
          <cell r="D1201" t="str">
            <v>套</v>
          </cell>
        </row>
        <row r="1202">
          <cell r="B1202" t="str">
            <v>MPLS--2</v>
          </cell>
          <cell r="C1202" t="str">
            <v>多點鎖手柄連單腳鎖盒 - 2點鎖带转角</v>
          </cell>
          <cell r="D1202" t="str">
            <v>套</v>
          </cell>
        </row>
        <row r="1203">
          <cell r="B1203" t="str">
            <v>MPLS-3</v>
          </cell>
          <cell r="C1203" t="str">
            <v>多點鎖手柄連單腳鎖盒 - 3點鎖不带转角</v>
          </cell>
          <cell r="D1203" t="str">
            <v>套</v>
          </cell>
        </row>
        <row r="1204">
          <cell r="B1204" t="str">
            <v>MPLS--3</v>
          </cell>
          <cell r="C1204" t="str">
            <v>多點鎖手柄連單腳鎖盒 - 3點鎖带转角</v>
          </cell>
          <cell r="D1204" t="str">
            <v>套</v>
          </cell>
        </row>
        <row r="1205">
          <cell r="B1205" t="str">
            <v>MPLS--4</v>
          </cell>
          <cell r="C1205" t="str">
            <v>多點鎖手柄連單腳鎖盒 - 4點鎖</v>
          </cell>
          <cell r="D1205" t="str">
            <v>套</v>
          </cell>
        </row>
        <row r="1206">
          <cell r="B1206" t="str">
            <v>MPLS--6</v>
          </cell>
          <cell r="C1206" t="str">
            <v>多點鎖手柄連單腳鎖盒 - 6點鎖</v>
          </cell>
          <cell r="D1206" t="str">
            <v>套</v>
          </cell>
        </row>
        <row r="1207">
          <cell r="B1207" t="str">
            <v>MPLS--8</v>
          </cell>
          <cell r="C1207" t="str">
            <v>多點鎖手柄連單腳鎖盒 - 8點鎖</v>
          </cell>
          <cell r="D1207" t="str">
            <v>套</v>
          </cell>
        </row>
        <row r="1208">
          <cell r="B1208" t="str">
            <v>MPLS-9</v>
          </cell>
          <cell r="C1208" t="str">
            <v>多點鎖手柄連單腳鎖盒 - 9點鎖不带转角</v>
          </cell>
          <cell r="D1208" t="str">
            <v>套</v>
          </cell>
        </row>
        <row r="1209">
          <cell r="B1209" t="str">
            <v>MPLM-2</v>
          </cell>
          <cell r="C1209" t="str">
            <v>多點鎖手柄連雙腳鎖盒 - 2點鎖不带转角</v>
          </cell>
          <cell r="D1209" t="str">
            <v>套</v>
          </cell>
        </row>
        <row r="1210">
          <cell r="B1210" t="str">
            <v>MPLM--2</v>
          </cell>
          <cell r="C1210" t="str">
            <v>多點鎖手柄連雙腳鎖盒 - 2點鎖带转角</v>
          </cell>
          <cell r="D1210" t="str">
            <v>套</v>
          </cell>
        </row>
        <row r="1211">
          <cell r="B1211" t="str">
            <v>MPLM-3</v>
          </cell>
          <cell r="C1211" t="str">
            <v>多點鎖手柄連雙腳鎖盒 - 3點鎖不带转角</v>
          </cell>
          <cell r="D1211" t="str">
            <v>套</v>
          </cell>
        </row>
        <row r="1212">
          <cell r="B1212" t="str">
            <v>MPLM--3</v>
          </cell>
          <cell r="C1212" t="str">
            <v>多點鎖手柄連雙腳鎖盒 - 3點鎖带转角</v>
          </cell>
          <cell r="D1212" t="str">
            <v>套</v>
          </cell>
        </row>
        <row r="1213">
          <cell r="B1213" t="str">
            <v>MPLM--4</v>
          </cell>
          <cell r="C1213" t="str">
            <v>多點鎖手柄連雙腳鎖盒 - 4點鎖</v>
          </cell>
          <cell r="D1213" t="str">
            <v>套</v>
          </cell>
        </row>
        <row r="1214">
          <cell r="B1214" t="str">
            <v>MPLM--6</v>
          </cell>
          <cell r="C1214" t="str">
            <v>多點鎖手柄連雙腳鎖盒 - 6點鎖</v>
          </cell>
          <cell r="D1214" t="str">
            <v>套</v>
          </cell>
        </row>
        <row r="1215">
          <cell r="B1215" t="str">
            <v>MPLM--8</v>
          </cell>
          <cell r="C1215" t="str">
            <v>多點鎖手柄連雙腳鎖盒 - 8點鎖</v>
          </cell>
          <cell r="D1215" t="str">
            <v>套</v>
          </cell>
        </row>
        <row r="1217">
          <cell r="C1217" t="str">
            <v>下列是欧式锁钉</v>
          </cell>
        </row>
        <row r="1218">
          <cell r="B1218" t="str">
            <v xml:space="preserve">MPLS-2 </v>
          </cell>
          <cell r="C1218" t="str">
            <v>多點鎖手柄連單腳鎖盒 - 2點鎖不带转角</v>
          </cell>
          <cell r="D1218" t="str">
            <v>套</v>
          </cell>
        </row>
        <row r="1219">
          <cell r="B1219" t="str">
            <v xml:space="preserve">MPLS--2 </v>
          </cell>
          <cell r="C1219" t="str">
            <v>多點鎖手柄連單腳鎖盒 - 2點鎖带转角</v>
          </cell>
          <cell r="D1219" t="str">
            <v>套</v>
          </cell>
        </row>
        <row r="1220">
          <cell r="B1220" t="str">
            <v xml:space="preserve">MPLS-3 </v>
          </cell>
          <cell r="C1220" t="str">
            <v>多點鎖手柄連單腳鎖盒 - 3點鎖不带转角</v>
          </cell>
          <cell r="D1220" t="str">
            <v>套</v>
          </cell>
        </row>
        <row r="1221">
          <cell r="B1221" t="str">
            <v xml:space="preserve">MPLS--3 </v>
          </cell>
          <cell r="C1221" t="str">
            <v>多點鎖手柄連單腳鎖盒 - 3點鎖带转角</v>
          </cell>
          <cell r="D1221" t="str">
            <v>套</v>
          </cell>
        </row>
        <row r="1222">
          <cell r="B1222" t="str">
            <v xml:space="preserve">MPLS--4 </v>
          </cell>
          <cell r="C1222" t="str">
            <v>多點鎖手柄連單腳鎖盒 - 4點鎖</v>
          </cell>
          <cell r="D1222" t="str">
            <v>套</v>
          </cell>
        </row>
        <row r="1223">
          <cell r="B1223" t="str">
            <v xml:space="preserve">MPLS--6 </v>
          </cell>
          <cell r="C1223" t="str">
            <v>多點鎖手柄連單腳鎖盒 - 6點鎖</v>
          </cell>
          <cell r="D1223" t="str">
            <v>套</v>
          </cell>
        </row>
        <row r="1224">
          <cell r="B1224" t="str">
            <v xml:space="preserve">MPLS--8 </v>
          </cell>
          <cell r="C1224" t="str">
            <v>多點鎖手柄連單腳鎖盒 - 8點鎖</v>
          </cell>
          <cell r="D1224" t="str">
            <v>套</v>
          </cell>
        </row>
        <row r="1225">
          <cell r="B1225" t="str">
            <v>MPLM-2</v>
          </cell>
          <cell r="C1225" t="str">
            <v>多點鎖手柄連雙腳鎖盒 - 2點鎖不带转角</v>
          </cell>
          <cell r="D1225" t="str">
            <v>套</v>
          </cell>
        </row>
        <row r="1226">
          <cell r="B1226" t="str">
            <v>MPLM--2</v>
          </cell>
          <cell r="C1226" t="str">
            <v>多點鎖手柄連雙腳鎖盒 - 2點鎖带转角</v>
          </cell>
          <cell r="D1226" t="str">
            <v>套</v>
          </cell>
        </row>
        <row r="1227">
          <cell r="B1227" t="str">
            <v>MPLM--4</v>
          </cell>
          <cell r="C1227" t="str">
            <v>多點鎖手柄連雙腳鎖盒 - 4點鎖</v>
          </cell>
          <cell r="D1227" t="str">
            <v>套</v>
          </cell>
        </row>
        <row r="1228">
          <cell r="B1228" t="str">
            <v>MPLM--6</v>
          </cell>
          <cell r="C1228" t="str">
            <v>多點鎖手柄連雙腳鎖盒 - 6點鎖</v>
          </cell>
          <cell r="D1228" t="str">
            <v>套</v>
          </cell>
        </row>
        <row r="1229">
          <cell r="B1229" t="str">
            <v>MPLM--8</v>
          </cell>
          <cell r="C1229" t="str">
            <v>多點鎖手柄連雙腳鎖盒 - 8點鎖</v>
          </cell>
          <cell r="D1229" t="str">
            <v>套</v>
          </cell>
        </row>
        <row r="1231">
          <cell r="B1231" t="str">
            <v>MPLRH--2</v>
          </cell>
          <cell r="C1231" t="str">
            <v>多點鎖甩柄連单腳鎖盒 - 2點鎖</v>
          </cell>
          <cell r="D1231" t="str">
            <v>套</v>
          </cell>
        </row>
        <row r="1232">
          <cell r="B1232" t="str">
            <v>MPLRH--4</v>
          </cell>
          <cell r="C1232" t="str">
            <v>多點鎖甩柄連雙腳鎖盒 - 4點鎖</v>
          </cell>
          <cell r="D1232" t="str">
            <v>套</v>
          </cell>
        </row>
        <row r="1233">
          <cell r="B1233" t="str">
            <v>MPLRH--6</v>
          </cell>
          <cell r="C1233" t="str">
            <v>多點鎖甩柄連雙腳鎖盒 - 6點鎖</v>
          </cell>
          <cell r="D1233" t="str">
            <v>套</v>
          </cell>
        </row>
        <row r="1234">
          <cell r="B1234" t="str">
            <v>MPLRH--8</v>
          </cell>
          <cell r="C1234" t="str">
            <v>多點鎖甩柄連雙腳鎖盒 - 8點鎖</v>
          </cell>
          <cell r="D1234" t="str">
            <v>套</v>
          </cell>
        </row>
        <row r="1235">
          <cell r="B1235" t="str">
            <v>50T-AS-4</v>
          </cell>
          <cell r="C1235" t="str">
            <v>50幕墙MPTT执手-4点锁</v>
          </cell>
          <cell r="D1235" t="str">
            <v>套</v>
          </cell>
        </row>
        <row r="1236">
          <cell r="B1236" t="str">
            <v>MPTTS--2</v>
          </cell>
          <cell r="C1236" t="str">
            <v>MPTT幕墙单向执手-2点锁</v>
          </cell>
          <cell r="D1236" t="str">
            <v>套</v>
          </cell>
        </row>
        <row r="1237">
          <cell r="B1237" t="str">
            <v>MPTTS--4</v>
          </cell>
          <cell r="C1237" t="str">
            <v>MPTT幕墙单向执手-4点锁</v>
          </cell>
          <cell r="D1237" t="str">
            <v>套</v>
          </cell>
        </row>
        <row r="1238">
          <cell r="B1238" t="str">
            <v>MPTTB-2</v>
          </cell>
          <cell r="C1238" t="str">
            <v>内开内倾执手(底收螺丝) - 2點鎖不带转角</v>
          </cell>
          <cell r="D1238" t="str">
            <v>套</v>
          </cell>
        </row>
        <row r="1239">
          <cell r="B1239" t="str">
            <v>MPTTB--2</v>
          </cell>
          <cell r="C1239" t="str">
            <v>内开内倾执手(底收螺丝) - 2点锁</v>
          </cell>
          <cell r="D1239" t="str">
            <v>套</v>
          </cell>
        </row>
        <row r="1240">
          <cell r="B1240" t="str">
            <v>MPTTB--3</v>
          </cell>
          <cell r="C1240" t="str">
            <v>内开内倾执手(底收螺丝) - 3点锁</v>
          </cell>
          <cell r="D1240" t="str">
            <v>套</v>
          </cell>
        </row>
        <row r="1241">
          <cell r="B1241" t="str">
            <v>MPTTB--4</v>
          </cell>
          <cell r="C1241" t="str">
            <v>内开内倾执手(底收螺丝) - 4点锁</v>
          </cell>
          <cell r="D1241" t="str">
            <v>套</v>
          </cell>
        </row>
        <row r="1242">
          <cell r="B1242" t="str">
            <v>MPTTB--6</v>
          </cell>
          <cell r="C1242" t="str">
            <v>内开内倾执手(底收螺丝) - 6点锁</v>
          </cell>
          <cell r="D1242" t="str">
            <v>套</v>
          </cell>
        </row>
        <row r="1243">
          <cell r="B1243" t="str">
            <v>MPTTB--8</v>
          </cell>
          <cell r="C1243" t="str">
            <v>内开内倾执手(底收螺丝) - 8点锁</v>
          </cell>
          <cell r="D1243" t="str">
            <v>套</v>
          </cell>
        </row>
        <row r="1244">
          <cell r="B1244" t="str">
            <v>MPTTSD-R</v>
          </cell>
          <cell r="C1244" t="str">
            <v>内开/内倾执手(带勾)右手</v>
          </cell>
          <cell r="D1244" t="str">
            <v>套</v>
          </cell>
        </row>
        <row r="1245">
          <cell r="B1245" t="str">
            <v>MPTTSD-L</v>
          </cell>
          <cell r="C1245" t="str">
            <v>内开/内倾执手(带勾)左手</v>
          </cell>
          <cell r="D1245" t="str">
            <v>套</v>
          </cell>
        </row>
        <row r="1246">
          <cell r="C1246" t="str">
            <v>下列是按锁珠计</v>
          </cell>
        </row>
        <row r="1247">
          <cell r="B1247" t="str">
            <v>MPLM-4</v>
          </cell>
          <cell r="C1247" t="str">
            <v>多點鎖手柄連雙腳鎖盒 - 4點鎖</v>
          </cell>
          <cell r="D1247" t="str">
            <v>套</v>
          </cell>
        </row>
        <row r="1248">
          <cell r="C1248" t="str">
            <v>普通锁珠配致</v>
          </cell>
        </row>
        <row r="1249">
          <cell r="B1249" t="str">
            <v>MPTBS--2</v>
          </cell>
          <cell r="C1249" t="str">
            <v>幕墙多点锁(面收螺丝) - 2点锁不带转角器</v>
          </cell>
          <cell r="D1249" t="str">
            <v>套</v>
          </cell>
        </row>
        <row r="1250">
          <cell r="B1250" t="str">
            <v>MPTBS-2</v>
          </cell>
          <cell r="C1250" t="str">
            <v>幕墙多点锁(面收螺丝) - 2点锁带转角器</v>
          </cell>
          <cell r="D1250" t="str">
            <v>套</v>
          </cell>
        </row>
        <row r="1251">
          <cell r="B1251" t="str">
            <v>MPTBS--3</v>
          </cell>
          <cell r="C1251" t="str">
            <v>幕墙多点锁(面收螺丝) - 3点锁带转角器</v>
          </cell>
          <cell r="D1251" t="str">
            <v>套</v>
          </cell>
        </row>
        <row r="1252">
          <cell r="B1252" t="str">
            <v>MPTBS--4</v>
          </cell>
          <cell r="C1252" t="str">
            <v>幕墙多点锁(面收螺丝) - 4点锁</v>
          </cell>
          <cell r="D1252" t="str">
            <v>套</v>
          </cell>
        </row>
        <row r="1253">
          <cell r="B1253" t="str">
            <v>MPTBS--6</v>
          </cell>
          <cell r="C1253" t="str">
            <v>幕墙多点锁(面收螺丝) - 6点锁</v>
          </cell>
          <cell r="D1253" t="str">
            <v>套</v>
          </cell>
        </row>
        <row r="1255">
          <cell r="B1255" t="str">
            <v>MPFR--2</v>
          </cell>
          <cell r="C1255" t="str">
            <v>FR型多点锁单向执手(插坑式)-2点锁</v>
          </cell>
          <cell r="D1255" t="str">
            <v>只</v>
          </cell>
        </row>
        <row r="1257">
          <cell r="B1257" t="str">
            <v xml:space="preserve">十九. </v>
          </cell>
          <cell r="C1257" t="str">
            <v>内开内倒系列多点锁</v>
          </cell>
        </row>
        <row r="1259">
          <cell r="B1259" t="str">
            <v>HF65-AS-2</v>
          </cell>
          <cell r="C1259" t="str">
            <v>无锡恒发65料多点锁 - 2点锁</v>
          </cell>
          <cell r="D1259" t="str">
            <v>套</v>
          </cell>
        </row>
        <row r="1261">
          <cell r="B1261" t="str">
            <v>MPTT--2</v>
          </cell>
          <cell r="C1261" t="str">
            <v>欧式槽口内开内倒多点锁-2点(锁钉块)</v>
          </cell>
          <cell r="D1261" t="str">
            <v>套</v>
          </cell>
        </row>
        <row r="1262">
          <cell r="B1262" t="str">
            <v>MPTT--2</v>
          </cell>
          <cell r="C1262" t="str">
            <v>欧式槽口内开内倒多点锁-2点(锁珠)</v>
          </cell>
          <cell r="D1262" t="str">
            <v>套</v>
          </cell>
        </row>
        <row r="1263">
          <cell r="B1263" t="str">
            <v>MPTT--4</v>
          </cell>
          <cell r="C1263" t="str">
            <v>欧式槽口内开内倒多点锁-4点(锁珠)</v>
          </cell>
          <cell r="D1263" t="str">
            <v>套</v>
          </cell>
        </row>
        <row r="1264">
          <cell r="B1264" t="str">
            <v>MPTT-ST</v>
          </cell>
          <cell r="C1264" t="str">
            <v>欧式槽口内开内倒多点锁</v>
          </cell>
          <cell r="D1264" t="str">
            <v>套</v>
          </cell>
        </row>
        <row r="1266">
          <cell r="B1266" t="str">
            <v>MPTT-SS-2</v>
          </cell>
          <cell r="C1266" t="str">
            <v>MPTT-SS-2点内开内倒配件</v>
          </cell>
          <cell r="D1266" t="str">
            <v>套</v>
          </cell>
        </row>
        <row r="1267">
          <cell r="B1267" t="str">
            <v>MPTT-ST-3</v>
          </cell>
          <cell r="C1267" t="str">
            <v>MPTT-ST-3点内开内倒配件</v>
          </cell>
          <cell r="D1267" t="str">
            <v>套</v>
          </cell>
        </row>
        <row r="1268">
          <cell r="B1268" t="str">
            <v>MPTT-BL-4</v>
          </cell>
          <cell r="C1268" t="str">
            <v>MPTT-BL-4点内开内倒配件(带小转角)</v>
          </cell>
          <cell r="D1268" t="str">
            <v>套</v>
          </cell>
        </row>
        <row r="1269">
          <cell r="B1269" t="str">
            <v>MPTT-CS-4</v>
          </cell>
          <cell r="C1269" t="str">
            <v>MPTT-SC-4点内开内倒配件</v>
          </cell>
          <cell r="D1269" t="str">
            <v>套</v>
          </cell>
        </row>
        <row r="1270">
          <cell r="B1270" t="str">
            <v>MPTT-SL-4</v>
          </cell>
          <cell r="C1270" t="str">
            <v>MPTT-SL-4点内开内倒配件(带小转角)</v>
          </cell>
          <cell r="D1270" t="str">
            <v>套</v>
          </cell>
        </row>
        <row r="1271">
          <cell r="B1271" t="str">
            <v>MPTT-CT-5</v>
          </cell>
          <cell r="C1271" t="str">
            <v>MPTT-CT-5点内开内倒配件(带小转角)</v>
          </cell>
          <cell r="D1271" t="str">
            <v>套</v>
          </cell>
        </row>
        <row r="1272">
          <cell r="B1272" t="str">
            <v>MPTT-CL-5</v>
          </cell>
          <cell r="C1272" t="str">
            <v>MPTT-CL-5点内开内倒配件(带小转角)</v>
          </cell>
          <cell r="D1272" t="str">
            <v>套</v>
          </cell>
        </row>
        <row r="1273">
          <cell r="B1273" t="str">
            <v>MPTT-AL-6</v>
          </cell>
          <cell r="C1273" t="str">
            <v>MPTT-AL-6点内开内倒配件(带小转角)</v>
          </cell>
          <cell r="D1273" t="str">
            <v>套</v>
          </cell>
        </row>
        <row r="1274">
          <cell r="B1274" t="str">
            <v>MPTT-AL-8</v>
          </cell>
          <cell r="C1274" t="str">
            <v>MPTT-AL-8点内开内倒配件</v>
          </cell>
          <cell r="D1274" t="str">
            <v>套</v>
          </cell>
        </row>
        <row r="1276">
          <cell r="B1276" t="str">
            <v>MIO-DR--2</v>
          </cell>
          <cell r="C1276" t="str">
            <v>内开多点锁手柄(双向)- 2点锁(不含合页)</v>
          </cell>
          <cell r="D1276" t="str">
            <v>套</v>
          </cell>
        </row>
        <row r="1277">
          <cell r="B1277" t="str">
            <v>MIO-DR--2A</v>
          </cell>
          <cell r="C1277" t="str">
            <v>内开多点锁手柄(双向)- 2点锁(不含合页)</v>
          </cell>
          <cell r="D1277" t="str">
            <v>套</v>
          </cell>
        </row>
        <row r="1278">
          <cell r="B1278" t="str">
            <v>MIO-DR--3A</v>
          </cell>
          <cell r="C1278" t="str">
            <v>内开多点锁手柄(双向)- 3点锁(不含合页)</v>
          </cell>
          <cell r="D1278" t="str">
            <v>套</v>
          </cell>
        </row>
        <row r="1279">
          <cell r="B1279" t="str">
            <v>MIO-DR--4A</v>
          </cell>
          <cell r="C1279" t="str">
            <v>内开多点锁手柄(双向)- 4点锁(不含合页)</v>
          </cell>
          <cell r="D1279" t="str">
            <v>套</v>
          </cell>
        </row>
        <row r="1281">
          <cell r="B1281" t="str">
            <v>MIO-DD--2</v>
          </cell>
          <cell r="C1281" t="str">
            <v>内开多点锁手柄(双向)- 2点锁(不含合页)</v>
          </cell>
          <cell r="D1281" t="str">
            <v>套</v>
          </cell>
        </row>
        <row r="1282">
          <cell r="B1282" t="str">
            <v>MIO-DD--3</v>
          </cell>
          <cell r="C1282" t="str">
            <v>内开多点锁手柄(双向)- 3点锁(不含合页)</v>
          </cell>
          <cell r="D1282" t="str">
            <v>套</v>
          </cell>
        </row>
        <row r="1283">
          <cell r="B1283" t="str">
            <v>MIO-DD--4</v>
          </cell>
          <cell r="C1283" t="str">
            <v>内开多点锁手柄(双向)- 4点锁(不含合页)</v>
          </cell>
          <cell r="D1283" t="str">
            <v>套</v>
          </cell>
        </row>
        <row r="1284">
          <cell r="B1284" t="str">
            <v>MIO-DD-2</v>
          </cell>
          <cell r="C1284" t="str">
            <v>内开多点锁手柄(双向)- 2点锁(含合页)</v>
          </cell>
          <cell r="D1284" t="str">
            <v>套</v>
          </cell>
        </row>
        <row r="1285">
          <cell r="B1285" t="str">
            <v>MIO-DD-3</v>
          </cell>
          <cell r="C1285" t="str">
            <v>内开多点锁手柄(双向)- 3点锁(含合页)</v>
          </cell>
          <cell r="D1285" t="str">
            <v>套</v>
          </cell>
        </row>
        <row r="1286">
          <cell r="B1286" t="str">
            <v>MIO-DD-4</v>
          </cell>
          <cell r="C1286" t="str">
            <v>内开多点锁手柄(双向)- 4点锁(含合页)</v>
          </cell>
          <cell r="D1286" t="str">
            <v>套</v>
          </cell>
        </row>
        <row r="1288">
          <cell r="B1288" t="str">
            <v>MIO-DR-2</v>
          </cell>
          <cell r="C1288" t="str">
            <v>内开多点锁手柄(双向)- 2点锁(含合页)</v>
          </cell>
          <cell r="D1288" t="str">
            <v>套</v>
          </cell>
        </row>
        <row r="1289">
          <cell r="B1289" t="str">
            <v>MIO-DR-2A</v>
          </cell>
          <cell r="C1289" t="str">
            <v>内开多点锁手柄(双向)- 2点锁(含合页)</v>
          </cell>
          <cell r="D1289" t="str">
            <v>套</v>
          </cell>
        </row>
        <row r="1290">
          <cell r="B1290" t="str">
            <v>MIO-DR-3A</v>
          </cell>
          <cell r="C1290" t="str">
            <v>内开多点锁手柄(双向)- 3点锁(含合页)</v>
          </cell>
          <cell r="D1290" t="str">
            <v>套</v>
          </cell>
        </row>
        <row r="1291">
          <cell r="B1291" t="str">
            <v>MIO-DR-4A</v>
          </cell>
          <cell r="C1291" t="str">
            <v>内开多点锁手柄(双向)- 4点锁(含合页)</v>
          </cell>
          <cell r="D1291" t="str">
            <v>套</v>
          </cell>
        </row>
        <row r="1292">
          <cell r="B1292" t="str">
            <v>MIO-DR-5</v>
          </cell>
          <cell r="C1292" t="str">
            <v>内开多点锁手柄(双向)- 5点锁(含合页)</v>
          </cell>
          <cell r="D1292" t="str">
            <v>套</v>
          </cell>
        </row>
        <row r="1293">
          <cell r="B1293" t="str">
            <v>MIO-DR-6</v>
          </cell>
          <cell r="C1293" t="str">
            <v>内开多点锁手柄(双向)- 6点锁(含合页)</v>
          </cell>
          <cell r="D1293" t="str">
            <v>套</v>
          </cell>
        </row>
        <row r="1295">
          <cell r="B1295" t="str">
            <v>MIO-DR-AD-2A</v>
          </cell>
          <cell r="C1295" t="str">
            <v>内开多点锁手柄(双向)- 2点可调锁珠(含合页)</v>
          </cell>
          <cell r="D1295" t="str">
            <v>套</v>
          </cell>
        </row>
        <row r="1296">
          <cell r="B1296" t="str">
            <v>MIO-DR-AD--2A</v>
          </cell>
          <cell r="C1296" t="str">
            <v>内开多点锁手柄(双向)- 2点可调锁珠(不含合页)</v>
          </cell>
          <cell r="D1296" t="str">
            <v>套</v>
          </cell>
        </row>
        <row r="1298">
          <cell r="B1298" t="str">
            <v>MIO-SD-2</v>
          </cell>
          <cell r="C1298" t="str">
            <v>内开多点锁手柄(单向)- 2点锁(含合页,保险盒)</v>
          </cell>
          <cell r="D1298" t="str">
            <v>套</v>
          </cell>
        </row>
        <row r="1299">
          <cell r="B1299" t="str">
            <v>MIO-SD-3</v>
          </cell>
          <cell r="C1299" t="str">
            <v>内开多点锁手柄(单向)- 3点锁(含合页,保险盒)</v>
          </cell>
          <cell r="D1299" t="str">
            <v>套</v>
          </cell>
        </row>
        <row r="1300">
          <cell r="B1300" t="str">
            <v>MIO-SD-2A</v>
          </cell>
          <cell r="C1300" t="str">
            <v>内开多点锁手柄(单向)- 2点锁(含合页,保险盒)</v>
          </cell>
          <cell r="D1300" t="str">
            <v>套</v>
          </cell>
        </row>
        <row r="1301">
          <cell r="B1301" t="str">
            <v>MIO-SD-3A</v>
          </cell>
          <cell r="C1301" t="str">
            <v>内开多点锁手柄(单向)- 3点锁(含合页,保险盒)</v>
          </cell>
          <cell r="D1301" t="str">
            <v>套</v>
          </cell>
        </row>
        <row r="1302">
          <cell r="B1302" t="str">
            <v>MIO-SD-5</v>
          </cell>
          <cell r="C1302" t="str">
            <v>内开多点锁手柄(单向)- 5点锁(含合页,保险盒,传动角)</v>
          </cell>
          <cell r="D1302" t="str">
            <v>套</v>
          </cell>
        </row>
        <row r="1304">
          <cell r="B1304" t="str">
            <v>MIO-SD--2</v>
          </cell>
          <cell r="C1304" t="str">
            <v>内开多点锁手柄(单向)- 2点锁(含合页)</v>
          </cell>
          <cell r="D1304" t="str">
            <v>套</v>
          </cell>
        </row>
        <row r="1305">
          <cell r="B1305" t="str">
            <v>MIO-SD--3</v>
          </cell>
          <cell r="C1305" t="str">
            <v>内开多点锁手柄(单向)- 3点锁(含合页)</v>
          </cell>
          <cell r="D1305" t="str">
            <v>套</v>
          </cell>
        </row>
        <row r="1306">
          <cell r="B1306" t="str">
            <v>MIO-SD--2A</v>
          </cell>
          <cell r="C1306" t="str">
            <v>内开多点锁手柄(单向)- 2点锁(含合页)</v>
          </cell>
          <cell r="D1306" t="str">
            <v>套</v>
          </cell>
        </row>
        <row r="1307">
          <cell r="B1307" t="str">
            <v>MIO-SD--3A</v>
          </cell>
          <cell r="C1307" t="str">
            <v>内开多点锁手柄(单向)- 3点锁(含合页)</v>
          </cell>
          <cell r="D1307" t="str">
            <v>套</v>
          </cell>
        </row>
        <row r="1308">
          <cell r="B1308" t="str">
            <v>MIO-SD--5</v>
          </cell>
          <cell r="C1308" t="str">
            <v>内开多点锁手柄(单向)- 5点锁(含合页,传动角)</v>
          </cell>
          <cell r="D1308" t="str">
            <v>套</v>
          </cell>
        </row>
        <row r="1310">
          <cell r="B1310" t="str">
            <v>MAK-DD-2</v>
          </cell>
          <cell r="C1310" t="str">
            <v>非欧标内开多点锁手柄(双向)- 2点锁(含合页)</v>
          </cell>
          <cell r="D1310" t="str">
            <v>套</v>
          </cell>
        </row>
        <row r="1311">
          <cell r="B1311" t="str">
            <v>MAK-DD-3</v>
          </cell>
          <cell r="C1311" t="str">
            <v>非欧标内开多点锁手柄(双向)- 3点锁(含合页)</v>
          </cell>
          <cell r="D1311" t="str">
            <v>套</v>
          </cell>
        </row>
        <row r="1312">
          <cell r="B1312" t="str">
            <v>MAK-DD-4</v>
          </cell>
          <cell r="C1312" t="str">
            <v>非欧标内开多点锁手柄(双向)- 4点锁(含合页)</v>
          </cell>
          <cell r="D1312" t="str">
            <v>套</v>
          </cell>
        </row>
        <row r="1313">
          <cell r="B1313" t="str">
            <v>MAK-DR-2</v>
          </cell>
          <cell r="C1313" t="str">
            <v>非欧标内开多点锁手柄(双向)- 2点锁(含合页)</v>
          </cell>
          <cell r="D1313" t="str">
            <v>套</v>
          </cell>
        </row>
        <row r="1314">
          <cell r="B1314" t="str">
            <v>MAK-DR-3</v>
          </cell>
          <cell r="C1314" t="str">
            <v>非欧标内开多点锁手柄(双向)- 3点锁(含合页)</v>
          </cell>
          <cell r="D1314" t="str">
            <v>套</v>
          </cell>
        </row>
        <row r="1315">
          <cell r="B1315" t="str">
            <v>MAK-DR-4</v>
          </cell>
          <cell r="C1315" t="str">
            <v>非欧标内开多点锁手柄(双向)- 4点锁(含合页)</v>
          </cell>
          <cell r="D1315" t="str">
            <v>套</v>
          </cell>
        </row>
        <row r="1317">
          <cell r="B1317" t="str">
            <v>MAK-DD--2</v>
          </cell>
          <cell r="C1317" t="str">
            <v>非欧标内开多点锁手柄(双向)- 2点锁(不含合页)</v>
          </cell>
          <cell r="D1317" t="str">
            <v>套</v>
          </cell>
        </row>
        <row r="1318">
          <cell r="B1318" t="str">
            <v>MAK-DD--3</v>
          </cell>
          <cell r="C1318" t="str">
            <v>非欧标内开多点锁手柄(双向)- 3点锁(不含合页)</v>
          </cell>
          <cell r="D1318" t="str">
            <v>套</v>
          </cell>
        </row>
        <row r="1319">
          <cell r="B1319" t="str">
            <v>MAK-DD--4</v>
          </cell>
          <cell r="C1319" t="str">
            <v>非欧标内开多点锁手柄(双向)- 4点锁(不含合页)</v>
          </cell>
          <cell r="D1319" t="str">
            <v>套</v>
          </cell>
        </row>
        <row r="1320">
          <cell r="B1320" t="str">
            <v>MAK-DR--2</v>
          </cell>
          <cell r="C1320" t="str">
            <v>非欧标内开多点锁手柄(双向)- 2点锁(不含合页)</v>
          </cell>
          <cell r="D1320" t="str">
            <v>套</v>
          </cell>
        </row>
        <row r="1322">
          <cell r="B1322" t="str">
            <v>MPEO-DD-2</v>
          </cell>
          <cell r="C1322" t="str">
            <v>外开窗双向多点锁执手上下插 - 2点</v>
          </cell>
          <cell r="D1322" t="str">
            <v>套</v>
          </cell>
        </row>
        <row r="1323">
          <cell r="B1323" t="str">
            <v>MPOO-DR-2A</v>
          </cell>
          <cell r="C1323" t="str">
            <v>外开窗双向多点锁执手 - 2点锁</v>
          </cell>
          <cell r="D1323" t="str">
            <v>套</v>
          </cell>
        </row>
        <row r="1325">
          <cell r="B1325" t="str">
            <v>HDSK--2</v>
          </cell>
          <cell r="C1325" t="str">
            <v>执手带锁匙门锁配件-2点</v>
          </cell>
          <cell r="D1325" t="str">
            <v>套</v>
          </cell>
        </row>
        <row r="1326">
          <cell r="B1326" t="str">
            <v>HDSK--3</v>
          </cell>
          <cell r="C1326" t="str">
            <v>执手带锁匙门锁配件-3点</v>
          </cell>
          <cell r="D1326" t="str">
            <v>套</v>
          </cell>
        </row>
        <row r="1327">
          <cell r="B1327" t="str">
            <v>HDSK--4</v>
          </cell>
          <cell r="C1327" t="str">
            <v>执手带锁匙门锁配件-4点</v>
          </cell>
          <cell r="D1327" t="str">
            <v>套</v>
          </cell>
        </row>
        <row r="1328">
          <cell r="B1328" t="str">
            <v>HDSK--3</v>
          </cell>
          <cell r="C1328" t="str">
            <v>执手带锁匙门锁(23槽配件)</v>
          </cell>
          <cell r="D1328" t="str">
            <v>套</v>
          </cell>
        </row>
        <row r="1329">
          <cell r="B1329" t="str">
            <v>50PKM-AS1-O</v>
          </cell>
          <cell r="C1329" t="str">
            <v>50外平开门(单扇)含2个合页</v>
          </cell>
          <cell r="D1329" t="str">
            <v>套</v>
          </cell>
        </row>
        <row r="1330">
          <cell r="B1330" t="str">
            <v>50PKM-AS2-O</v>
          </cell>
          <cell r="C1330" t="str">
            <v>50外平开门(双扇)含4个合页</v>
          </cell>
          <cell r="D1330" t="str">
            <v>套</v>
          </cell>
        </row>
        <row r="1331">
          <cell r="B1331" t="str">
            <v>50PKM-ASK-B</v>
          </cell>
          <cell r="C1331" t="str">
            <v>兴发50外平开门执手带锁(单扇)</v>
          </cell>
          <cell r="D1331" t="str">
            <v>套</v>
          </cell>
        </row>
        <row r="1332">
          <cell r="B1332" t="str">
            <v>50PKM-O-AS1</v>
          </cell>
          <cell r="C1332" t="str">
            <v>50外平开门(单扇)含2个合页</v>
          </cell>
          <cell r="D1332" t="str">
            <v>套</v>
          </cell>
        </row>
        <row r="1333">
          <cell r="B1333" t="str">
            <v>50PKM-ASK-A</v>
          </cell>
          <cell r="C1333" t="str">
            <v>兴发50外平开门执手带锁(双扇)- 4点</v>
          </cell>
          <cell r="D1333" t="str">
            <v>套</v>
          </cell>
        </row>
        <row r="1334">
          <cell r="B1334" t="str">
            <v>50PKM-AS-B</v>
          </cell>
          <cell r="C1334" t="str">
            <v>兴发50外平开门方轴执手(单扇)- 4点</v>
          </cell>
          <cell r="D1334" t="str">
            <v>套</v>
          </cell>
        </row>
        <row r="1336">
          <cell r="B1336" t="str">
            <v>D50S-O-4</v>
          </cell>
          <cell r="C1336" t="str">
            <v>50外平开门(单扇)配件-4点</v>
          </cell>
          <cell r="D1336" t="str">
            <v>套</v>
          </cell>
        </row>
        <row r="1337">
          <cell r="B1337" t="str">
            <v>D50S-I-4</v>
          </cell>
          <cell r="C1337" t="str">
            <v>50内平开门(单扇)配件-4点</v>
          </cell>
          <cell r="D1337" t="str">
            <v>套</v>
          </cell>
        </row>
        <row r="1338">
          <cell r="B1338" t="str">
            <v>D50SH-O-4</v>
          </cell>
          <cell r="C1338" t="str">
            <v>50外平开门(单扇)配件 (不带锁)-4点</v>
          </cell>
          <cell r="D1338" t="str">
            <v>套</v>
          </cell>
        </row>
        <row r="1339">
          <cell r="B1339" t="str">
            <v>D50SK-O-4</v>
          </cell>
          <cell r="C1339" t="str">
            <v>50外平开门(单扇)配件 (执手带锁)-4点</v>
          </cell>
          <cell r="D1339" t="str">
            <v>套</v>
          </cell>
        </row>
        <row r="1340">
          <cell r="B1340" t="str">
            <v>D50SK-O-4</v>
          </cell>
          <cell r="C1340" t="str">
            <v>50外平开门(执手带匙单扇)配件-4点</v>
          </cell>
          <cell r="D1340" t="str">
            <v>套</v>
          </cell>
        </row>
        <row r="1341">
          <cell r="B1341" t="str">
            <v>D50SK-O-3</v>
          </cell>
          <cell r="C1341" t="str">
            <v>50外平开门(执手带匙单扇)配件-3点</v>
          </cell>
          <cell r="D1341" t="str">
            <v>套</v>
          </cell>
        </row>
        <row r="1342">
          <cell r="B1342" t="str">
            <v>D50S-O-LF-4</v>
          </cell>
          <cell r="C1342" t="str">
            <v>50外平开门(单扇)玻纤插销配件-4点</v>
          </cell>
          <cell r="D1342" t="str">
            <v>套</v>
          </cell>
        </row>
        <row r="1343">
          <cell r="B1343" t="str">
            <v>D50S-I-LF-4</v>
          </cell>
          <cell r="C1343" t="str">
            <v>50内平开门(单扇)玻纤插销配件-4点</v>
          </cell>
          <cell r="D1343" t="str">
            <v>套</v>
          </cell>
        </row>
        <row r="1344">
          <cell r="B1344" t="str">
            <v>D50SK-LF-4</v>
          </cell>
          <cell r="C1344" t="str">
            <v>50外平开门(执手带匙单扇)玻纤插销配件-4点</v>
          </cell>
          <cell r="D1344" t="str">
            <v>套</v>
          </cell>
        </row>
        <row r="1345">
          <cell r="B1345" t="str">
            <v>D50S-SH-LF-4</v>
          </cell>
          <cell r="C1345" t="str">
            <v>50外平开门(单扇)玻纤插销配件 (不带锁)-4点</v>
          </cell>
          <cell r="D1345" t="str">
            <v>套</v>
          </cell>
        </row>
        <row r="1347">
          <cell r="B1347" t="str">
            <v>D50D-O-4</v>
          </cell>
          <cell r="C1347" t="str">
            <v>50外平开门(双扇)配件-4点</v>
          </cell>
          <cell r="D1347" t="str">
            <v>套</v>
          </cell>
        </row>
        <row r="1348">
          <cell r="B1348" t="str">
            <v>D50D-I-4</v>
          </cell>
          <cell r="C1348" t="str">
            <v>50内平开门(双扇)配件-4点</v>
          </cell>
          <cell r="D1348" t="str">
            <v>套</v>
          </cell>
        </row>
        <row r="1349">
          <cell r="B1349" t="str">
            <v>D50DH-O-4</v>
          </cell>
          <cell r="C1349" t="str">
            <v>带锁50外平开门(手插双扇)-4点锁</v>
          </cell>
          <cell r="D1349" t="str">
            <v>套</v>
          </cell>
        </row>
        <row r="1350">
          <cell r="B1350" t="str">
            <v>D50DH-I-4</v>
          </cell>
          <cell r="C1350" t="str">
            <v>带锁50内平开门(手插双扇)-4点锁</v>
          </cell>
          <cell r="D1350" t="str">
            <v>套</v>
          </cell>
        </row>
        <row r="1351">
          <cell r="B1351" t="str">
            <v>D50DK-O-4</v>
          </cell>
          <cell r="C1351" t="str">
            <v>执手带匙外平开门(双扇)-4点锁</v>
          </cell>
          <cell r="D1351" t="str">
            <v>套</v>
          </cell>
        </row>
        <row r="1352">
          <cell r="B1352" t="str">
            <v>D50DHK-O-4</v>
          </cell>
          <cell r="C1352" t="str">
            <v>执手带匙外平开门(手插双扇)-4点锁</v>
          </cell>
          <cell r="D1352" t="str">
            <v>套</v>
          </cell>
        </row>
        <row r="1353">
          <cell r="B1353" t="str">
            <v>D50D-H-4</v>
          </cell>
          <cell r="C1353" t="str">
            <v>不带锁50外平开门(双扇)-4点</v>
          </cell>
          <cell r="D1353" t="str">
            <v>套</v>
          </cell>
        </row>
        <row r="1354">
          <cell r="B1354" t="str">
            <v>D50D-O-LF-4</v>
          </cell>
          <cell r="C1354" t="str">
            <v>50外平开门(双扇)玻纤插销配件-4点</v>
          </cell>
          <cell r="D1354" t="str">
            <v>套</v>
          </cell>
        </row>
        <row r="1355">
          <cell r="B1355" t="str">
            <v>D50D-I-LF-4</v>
          </cell>
          <cell r="C1355" t="str">
            <v>50内平开门(双扇)玻纤插销配件-4点</v>
          </cell>
          <cell r="D1355" t="str">
            <v>套</v>
          </cell>
        </row>
        <row r="1356">
          <cell r="B1356" t="str">
            <v>D50DH-O-LF-4</v>
          </cell>
          <cell r="C1356" t="str">
            <v>带锁50外开门玻纤插销(手插双扇)-4点锁</v>
          </cell>
          <cell r="D1356" t="str">
            <v>套</v>
          </cell>
        </row>
        <row r="1357">
          <cell r="B1357" t="str">
            <v>D50DH-I-LF-4</v>
          </cell>
          <cell r="C1357" t="str">
            <v>带锁50内开门玻纤插销(手插双扇)-4点锁</v>
          </cell>
          <cell r="D1357" t="str">
            <v>套</v>
          </cell>
        </row>
        <row r="1358">
          <cell r="B1358" t="str">
            <v>D50DHK-O-LF-4</v>
          </cell>
          <cell r="C1358" t="str">
            <v>50外平开门执手带匙(手插双扇)-4点锁</v>
          </cell>
          <cell r="D1358" t="str">
            <v>套</v>
          </cell>
        </row>
        <row r="1359">
          <cell r="B1359" t="str">
            <v>D50DK-O-LF-4</v>
          </cell>
          <cell r="C1359" t="str">
            <v>50外平开门执手带匙玻纤插销(双扇)-4点锁</v>
          </cell>
          <cell r="D1359" t="str">
            <v>套</v>
          </cell>
        </row>
        <row r="1360">
          <cell r="B1360" t="str">
            <v>D50DH-LF-4</v>
          </cell>
          <cell r="C1360" t="str">
            <v>50外平开门不带锁玻纤插销(双扇)-4点</v>
          </cell>
          <cell r="D1360" t="str">
            <v>套</v>
          </cell>
        </row>
        <row r="1361">
          <cell r="B1361" t="str">
            <v>50PKM-AS1-B-3</v>
          </cell>
          <cell r="C1361" t="str">
            <v>兴发50外平开门带锁(单扇)- 4点</v>
          </cell>
          <cell r="D1361" t="str">
            <v>套</v>
          </cell>
        </row>
        <row r="1362">
          <cell r="B1362" t="str">
            <v>50PKM-AS1-B-4</v>
          </cell>
          <cell r="C1362" t="str">
            <v>兴发50外平开门带锁(单扇)- 4点</v>
          </cell>
          <cell r="D1362" t="str">
            <v>套</v>
          </cell>
        </row>
        <row r="1363">
          <cell r="B1363" t="str">
            <v>50PKM-AS1-A</v>
          </cell>
          <cell r="C1363" t="str">
            <v>50外平开门(手插双扇)配件</v>
          </cell>
          <cell r="D1363" t="str">
            <v>套</v>
          </cell>
        </row>
        <row r="1364">
          <cell r="B1364" t="str">
            <v>50PKM-AS2-C</v>
          </cell>
          <cell r="C1364" t="str">
            <v>50外平开门(双扇)配件 (不带锁)</v>
          </cell>
          <cell r="D1364" t="str">
            <v>套</v>
          </cell>
        </row>
        <row r="1365">
          <cell r="B1365" t="str">
            <v>55MD-AS</v>
          </cell>
          <cell r="C1365" t="str">
            <v>55断桥门料(双扇)配件</v>
          </cell>
          <cell r="D1365" t="str">
            <v>套</v>
          </cell>
        </row>
        <row r="1366">
          <cell r="B1366" t="str">
            <v>55DQML-S-AS</v>
          </cell>
          <cell r="C1366" t="str">
            <v>西飞55料门锁(单扇)</v>
          </cell>
          <cell r="D1366" t="str">
            <v>套</v>
          </cell>
        </row>
        <row r="1367">
          <cell r="B1367" t="str">
            <v>55DQML-D-AS</v>
          </cell>
          <cell r="C1367" t="str">
            <v>西飞55料门锁(双扇)</v>
          </cell>
          <cell r="D1367" t="str">
            <v>套</v>
          </cell>
        </row>
        <row r="1368">
          <cell r="B1368" t="str">
            <v>57D-AS--3</v>
          </cell>
          <cell r="C1368" t="str">
            <v>57外平开(单扇)门锁3点锁</v>
          </cell>
          <cell r="D1368" t="str">
            <v>套</v>
          </cell>
        </row>
        <row r="1370">
          <cell r="B1370" t="str">
            <v>65DQML-ASK</v>
          </cell>
          <cell r="C1370" t="str">
            <v>65断桥外开门(带锁)配件</v>
          </cell>
          <cell r="D1370" t="str">
            <v>套</v>
          </cell>
        </row>
        <row r="1371">
          <cell r="B1371" t="str">
            <v>65DQML-AS1-D</v>
          </cell>
          <cell r="C1371" t="str">
            <v>兴发青岛65断桥外开门(单扇)</v>
          </cell>
          <cell r="D1371" t="str">
            <v>套</v>
          </cell>
        </row>
        <row r="1372">
          <cell r="B1372" t="str">
            <v>65DQML-AS2-H</v>
          </cell>
          <cell r="C1372" t="str">
            <v>兴发青岛65断桥外开门(手插双扇)</v>
          </cell>
          <cell r="D1372" t="str">
            <v>套</v>
          </cell>
        </row>
        <row r="1373">
          <cell r="B1373" t="str">
            <v>50PKM-AS1-B</v>
          </cell>
          <cell r="C1373" t="str">
            <v xml:space="preserve">天通宛50外平开门(单扇) </v>
          </cell>
          <cell r="D1373" t="str">
            <v>套</v>
          </cell>
        </row>
        <row r="1374">
          <cell r="B1374" t="str">
            <v>50PKM-AS2-B</v>
          </cell>
          <cell r="C1374" t="str">
            <v>天通宛50外平开门(双扇)</v>
          </cell>
          <cell r="D1374" t="str">
            <v>套</v>
          </cell>
        </row>
        <row r="1375">
          <cell r="B1375" t="str">
            <v>65DQML-AS</v>
          </cell>
          <cell r="C1375" t="str">
            <v>兴发青岛65断桥外开门多点锁</v>
          </cell>
          <cell r="D1375" t="str">
            <v>套</v>
          </cell>
        </row>
        <row r="1376">
          <cell r="B1376" t="str">
            <v>65DQML-AS-2</v>
          </cell>
          <cell r="C1376" t="str">
            <v>兴发65断桥外开门2点锁(单扇)</v>
          </cell>
          <cell r="D1376" t="str">
            <v>套</v>
          </cell>
        </row>
        <row r="1377">
          <cell r="B1377" t="str">
            <v>65DQML-D-DO-AS</v>
          </cell>
          <cell r="C1377" t="str">
            <v>兴发65断桥外开门2点锁(双扇)</v>
          </cell>
          <cell r="D1377" t="str">
            <v>套</v>
          </cell>
        </row>
        <row r="1378">
          <cell r="B1378" t="str">
            <v>65DQML-O-SH-2</v>
          </cell>
          <cell r="C1378" t="str">
            <v>兴发65断桥内开门2点锁(面板执手)</v>
          </cell>
          <cell r="D1378" t="str">
            <v>套</v>
          </cell>
        </row>
        <row r="1379">
          <cell r="B1379" t="str">
            <v>65DQML-O-SH</v>
          </cell>
          <cell r="C1379" t="str">
            <v>兴发65断桥内开门(面板执手)</v>
          </cell>
          <cell r="D1379" t="str">
            <v>套</v>
          </cell>
        </row>
        <row r="1381">
          <cell r="B1381" t="str">
            <v>HDS-15-800-2</v>
          </cell>
          <cell r="C1381" t="str">
            <v>西飞55外平开窗连800推拉杆 - 2点锁</v>
          </cell>
          <cell r="D1381" t="str">
            <v>只</v>
          </cell>
        </row>
        <row r="1382">
          <cell r="B1382" t="str">
            <v>YY-AS-2</v>
          </cell>
          <cell r="C1382" t="str">
            <v>带锁门执手多点锁 - 2点锁</v>
          </cell>
          <cell r="D1382" t="str">
            <v>套</v>
          </cell>
        </row>
        <row r="1383">
          <cell r="B1383" t="str">
            <v>YY-AS-3</v>
          </cell>
          <cell r="C1383" t="str">
            <v>带锁门执手多点锁 - 3点锁</v>
          </cell>
          <cell r="D1383" t="str">
            <v>套</v>
          </cell>
        </row>
        <row r="1384">
          <cell r="B1384" t="str">
            <v>YY-AS-4</v>
          </cell>
          <cell r="C1384" t="str">
            <v>带锁门执手多点锁 - 4点锁</v>
          </cell>
          <cell r="D1384" t="str">
            <v>套</v>
          </cell>
        </row>
        <row r="1385">
          <cell r="B1385" t="str">
            <v>YY-AS1-2</v>
          </cell>
          <cell r="C1385" t="str">
            <v>不带锁门执手多点锁 - 2点锁</v>
          </cell>
          <cell r="D1385" t="str">
            <v>套</v>
          </cell>
        </row>
        <row r="1386">
          <cell r="B1386" t="str">
            <v>K45W-AS-2</v>
          </cell>
          <cell r="C1386" t="str">
            <v>瑞闽铝材K45平开窗 - 2点锁</v>
          </cell>
          <cell r="D1386" t="str">
            <v>套</v>
          </cell>
        </row>
        <row r="1387">
          <cell r="B1387" t="str">
            <v>K45NM-AS</v>
          </cell>
          <cell r="C1387" t="str">
            <v>南平K45外平开门(单扇) - 2点锁</v>
          </cell>
          <cell r="D1387" t="str">
            <v>套</v>
          </cell>
        </row>
        <row r="1388">
          <cell r="B1388" t="str">
            <v>K45NM-DI-AS</v>
          </cell>
          <cell r="C1388" t="str">
            <v>南平K45外平开门(双扇) - 2点锁</v>
          </cell>
          <cell r="D1388" t="str">
            <v>套</v>
          </cell>
        </row>
        <row r="1389">
          <cell r="B1389" t="str">
            <v>K45NKM-AS</v>
          </cell>
          <cell r="C1389" t="str">
            <v>南平K45外平开门(单扇) - 2点锁</v>
          </cell>
          <cell r="D1389" t="str">
            <v>套</v>
          </cell>
        </row>
        <row r="1390">
          <cell r="B1390" t="str">
            <v>K45NKM-DI-AS</v>
          </cell>
          <cell r="C1390" t="str">
            <v>南平K45外平开门(双扇) - 2点锁</v>
          </cell>
          <cell r="D1390" t="str">
            <v>套</v>
          </cell>
        </row>
        <row r="1391">
          <cell r="B1391" t="str">
            <v>K45-AS3</v>
          </cell>
          <cell r="C1391" t="str">
            <v>南平K45平开窗 - 2点锁</v>
          </cell>
          <cell r="D1391" t="str">
            <v>套</v>
          </cell>
        </row>
        <row r="1392">
          <cell r="B1392" t="str">
            <v>K45-AS4</v>
          </cell>
          <cell r="C1392" t="str">
            <v>南平K45平开窗 - 2点锁</v>
          </cell>
          <cell r="D1392" t="str">
            <v>套</v>
          </cell>
        </row>
        <row r="1393">
          <cell r="B1393" t="str">
            <v>K45-AS5</v>
          </cell>
          <cell r="C1393" t="str">
            <v>南平K45平开窗 - 2点锁</v>
          </cell>
          <cell r="D1393" t="str">
            <v>套</v>
          </cell>
        </row>
        <row r="1394">
          <cell r="B1394" t="str">
            <v>K45D-AS6</v>
          </cell>
          <cell r="C1394" t="str">
            <v>南平K45平开门(单扇) - 2点锁</v>
          </cell>
          <cell r="D1394" t="str">
            <v>套</v>
          </cell>
        </row>
        <row r="1395">
          <cell r="B1395" t="str">
            <v>K45-DI-AS7</v>
          </cell>
          <cell r="C1395" t="str">
            <v>瑞闽铝材K45双扇内平开门 - 2点锁</v>
          </cell>
          <cell r="D1395" t="str">
            <v>套</v>
          </cell>
        </row>
        <row r="1396">
          <cell r="B1396" t="str">
            <v>K45-D-AS8</v>
          </cell>
          <cell r="C1396" t="str">
            <v>瑞闽铝材K45双扇外平开门 - 2点锁</v>
          </cell>
          <cell r="D1396" t="str">
            <v>套</v>
          </cell>
        </row>
        <row r="1397">
          <cell r="B1397" t="str">
            <v>K45-I-AS</v>
          </cell>
          <cell r="C1397" t="str">
            <v>瑞闽K45单扇内平开门(面板执手) - 2点锁</v>
          </cell>
          <cell r="D1397" t="str">
            <v>套</v>
          </cell>
        </row>
        <row r="1398">
          <cell r="B1398" t="str">
            <v>K45-O-AS</v>
          </cell>
          <cell r="C1398" t="str">
            <v>瑞闽K45单扇外平开门(面板执手) - 2点锁</v>
          </cell>
          <cell r="D1398" t="str">
            <v>套</v>
          </cell>
        </row>
        <row r="1399">
          <cell r="B1399" t="str">
            <v>K45-OD-AS</v>
          </cell>
          <cell r="C1399" t="str">
            <v>瑞闽K45双扇外平开门(面板执手) - 2点锁</v>
          </cell>
          <cell r="D1399" t="str">
            <v>套</v>
          </cell>
        </row>
        <row r="1400">
          <cell r="B1400" t="str">
            <v>K50D-AS-2</v>
          </cell>
          <cell r="C1400" t="str">
            <v>南平K50平开门(单扇) - 2点锁</v>
          </cell>
          <cell r="D1400" t="str">
            <v>套</v>
          </cell>
        </row>
        <row r="1401">
          <cell r="B1401" t="str">
            <v>568OD-AS</v>
          </cell>
          <cell r="C1401" t="str">
            <v>南平K50平开门(单扇) - 2点锁</v>
          </cell>
          <cell r="D1401" t="str">
            <v>套</v>
          </cell>
        </row>
        <row r="1402">
          <cell r="B1402" t="str">
            <v>2050D-D-I-K-AS1</v>
          </cell>
          <cell r="C1402" t="str">
            <v>广亚2050内平开门(手插双扇) - 4点带锁</v>
          </cell>
          <cell r="D1402" t="str">
            <v>套</v>
          </cell>
        </row>
        <row r="1403">
          <cell r="B1403" t="str">
            <v>2050D-D-AS</v>
          </cell>
          <cell r="C1403" t="str">
            <v>广亚2050内平开门(手插双扇) - 4点执手带锁</v>
          </cell>
          <cell r="D1403" t="str">
            <v>套</v>
          </cell>
        </row>
        <row r="1404">
          <cell r="B1404" t="str">
            <v>2050D-S-AS</v>
          </cell>
          <cell r="C1404" t="str">
            <v>广亚2050内平开门(单扇) - 4点执手带锁</v>
          </cell>
          <cell r="D1404" t="str">
            <v>套</v>
          </cell>
        </row>
        <row r="1405">
          <cell r="B1405" t="str">
            <v>2050D-D-I-K-AS</v>
          </cell>
          <cell r="C1405" t="str">
            <v>广亚2050内平开门(单扇) - 4点执手带锁</v>
          </cell>
          <cell r="D1405" t="str">
            <v>套</v>
          </cell>
        </row>
        <row r="1406">
          <cell r="B1406" t="str">
            <v>2050D-D-O-K-AS-4</v>
          </cell>
          <cell r="C1406" t="str">
            <v>广亚2050外平开门(双扇) - 4点带锁</v>
          </cell>
          <cell r="D1406" t="str">
            <v>套</v>
          </cell>
        </row>
        <row r="1407">
          <cell r="B1407" t="str">
            <v>2050D-D-O-AS</v>
          </cell>
          <cell r="C1407" t="str">
            <v>广亚2050外平开门(单扇) - 4点不带锁</v>
          </cell>
          <cell r="D1407" t="str">
            <v>套</v>
          </cell>
        </row>
        <row r="1408">
          <cell r="B1408" t="str">
            <v>2050D-D-O-AS-2</v>
          </cell>
          <cell r="C1408" t="str">
            <v>广亚2050外平开门(单扇) - 2点不带锁</v>
          </cell>
          <cell r="D1408" t="str">
            <v>套</v>
          </cell>
        </row>
        <row r="1409">
          <cell r="B1409" t="str">
            <v xml:space="preserve">2050D-D-O-AS-2 </v>
          </cell>
          <cell r="C1409" t="str">
            <v>广亚2050外平开门(单扇) - 2点带锁</v>
          </cell>
          <cell r="D1409" t="str">
            <v>套</v>
          </cell>
        </row>
        <row r="1410">
          <cell r="B1410" t="str">
            <v>2050D-S-O-AS-4</v>
          </cell>
          <cell r="C1410" t="str">
            <v>广亚2050外平开门(单扇)含合页 - 4点</v>
          </cell>
          <cell r="D1410" t="str">
            <v>套</v>
          </cell>
        </row>
        <row r="1411">
          <cell r="B1411" t="str">
            <v xml:space="preserve">2050D-S-O-AS-4 </v>
          </cell>
          <cell r="C1411" t="str">
            <v>广亚2050外平开门(单扇)不含合页 - 4点</v>
          </cell>
          <cell r="D1411" t="str">
            <v>套</v>
          </cell>
        </row>
        <row r="1412">
          <cell r="B1412" t="str">
            <v>2050D-S-I-K-AS</v>
          </cell>
          <cell r="C1412" t="str">
            <v>广亚2050外平开门(单扇执手带锁) - 2点</v>
          </cell>
          <cell r="D1412" t="str">
            <v>套</v>
          </cell>
        </row>
        <row r="1413">
          <cell r="B1413" t="str">
            <v>2050D-S-I-AS</v>
          </cell>
          <cell r="C1413" t="str">
            <v>广亚2050外平开门(单扇不带锁) - 2点</v>
          </cell>
          <cell r="D1413" t="str">
            <v>套</v>
          </cell>
        </row>
        <row r="1414">
          <cell r="B1414" t="str">
            <v>GRM64</v>
          </cell>
          <cell r="C1414" t="str">
            <v>广亚GRM64平开门(单扇 ) - 2点</v>
          </cell>
          <cell r="D1414" t="str">
            <v>套</v>
          </cell>
        </row>
        <row r="1415">
          <cell r="B1415" t="str">
            <v>GRM58-AS</v>
          </cell>
          <cell r="C1415" t="str">
            <v>广亚GRM58平开门(单扇 ) - 2点</v>
          </cell>
          <cell r="D1415" t="str">
            <v>套</v>
          </cell>
        </row>
        <row r="1416">
          <cell r="B1416" t="str">
            <v>GR58-AS</v>
          </cell>
          <cell r="C1416" t="str">
            <v>广亚GR58平开窗 - 2点</v>
          </cell>
          <cell r="D1416" t="str">
            <v>套</v>
          </cell>
        </row>
        <row r="1417">
          <cell r="B1417" t="str">
            <v>PM55-DE-AS1-2</v>
          </cell>
          <cell r="C1417" t="str">
            <v>南华PM55外平开门(单扇) - 2点</v>
          </cell>
          <cell r="D1417" t="str">
            <v>套</v>
          </cell>
        </row>
        <row r="1418">
          <cell r="B1418" t="str">
            <v>47WKM-AS</v>
          </cell>
          <cell r="C1418" t="str">
            <v>GT47外开门配件</v>
          </cell>
          <cell r="D1418" t="str">
            <v>套</v>
          </cell>
        </row>
        <row r="1419">
          <cell r="B1419" t="str">
            <v>47WKM-AS1</v>
          </cell>
          <cell r="C1419" t="str">
            <v>GT47外开门配件</v>
          </cell>
          <cell r="D1419" t="str">
            <v>套</v>
          </cell>
        </row>
        <row r="1420">
          <cell r="B1420" t="str">
            <v>47NK-AS</v>
          </cell>
          <cell r="C1420" t="str">
            <v>GT47内开窗配件</v>
          </cell>
          <cell r="D1420" t="str">
            <v>套</v>
          </cell>
        </row>
        <row r="1421">
          <cell r="B1421" t="str">
            <v>GRW50-AS-2</v>
          </cell>
          <cell r="C1421" t="str">
            <v>豪美GRW50外开窗 - 2点</v>
          </cell>
          <cell r="D1421" t="str">
            <v>套</v>
          </cell>
        </row>
        <row r="1422">
          <cell r="B1422" t="str">
            <v>GRN60WK-AS-2</v>
          </cell>
          <cell r="C1422" t="str">
            <v>豪美GRN60外开窗 - 2点</v>
          </cell>
          <cell r="D1422" t="str">
            <v>套</v>
          </cell>
        </row>
        <row r="1423">
          <cell r="B1423" t="str">
            <v>HD60-I-AS</v>
          </cell>
          <cell r="C1423" t="str">
            <v>经阁D60内平开门(单扇) - 2点</v>
          </cell>
          <cell r="D1423" t="str">
            <v>套</v>
          </cell>
        </row>
        <row r="1424">
          <cell r="B1424" t="str">
            <v>HD60-OD-AS</v>
          </cell>
          <cell r="C1424" t="str">
            <v>经阁D60外平开门(双扇) - 4点</v>
          </cell>
          <cell r="D1424" t="str">
            <v>套</v>
          </cell>
        </row>
        <row r="1425">
          <cell r="B1425" t="str">
            <v>HD60-ID-AS</v>
          </cell>
          <cell r="C1425" t="str">
            <v>经阁D60内平开门(双扇) - 4点</v>
          </cell>
          <cell r="D1425" t="str">
            <v>套</v>
          </cell>
        </row>
        <row r="1426">
          <cell r="B1426" t="str">
            <v>B60-I-AS</v>
          </cell>
          <cell r="C1426" t="str">
            <v>经阁D60内平开窗 - 2点</v>
          </cell>
          <cell r="D1426" t="str">
            <v>套</v>
          </cell>
        </row>
        <row r="1427">
          <cell r="B1427" t="str">
            <v>JG60W-I-AS</v>
          </cell>
          <cell r="C1427" t="str">
            <v>经阁D60内平开窗(上下插) - 2点</v>
          </cell>
          <cell r="D1427" t="str">
            <v>套</v>
          </cell>
        </row>
        <row r="1428">
          <cell r="B1428" t="str">
            <v>JG60W-I-AS2</v>
          </cell>
          <cell r="C1428" t="str">
            <v>经阁D60内平开窗(锁点) - 2点</v>
          </cell>
          <cell r="D1428" t="str">
            <v>套</v>
          </cell>
        </row>
        <row r="1429">
          <cell r="B1429" t="str">
            <v>JG60W-TT-AS</v>
          </cell>
          <cell r="C1429" t="str">
            <v>经阁D60内平开窗(内开内倒) - 3点</v>
          </cell>
          <cell r="D1429" t="str">
            <v>套</v>
          </cell>
        </row>
        <row r="1430">
          <cell r="B1430" t="str">
            <v>D568W-O-AS</v>
          </cell>
          <cell r="C1430" t="str">
            <v>南平568外开窗-2点</v>
          </cell>
          <cell r="D1430" t="str">
            <v>套</v>
          </cell>
        </row>
        <row r="1432">
          <cell r="B1432" t="str">
            <v>70M-AS-4</v>
          </cell>
          <cell r="C1432" t="str">
            <v>兴发70门料配件</v>
          </cell>
          <cell r="D1432" t="str">
            <v>套</v>
          </cell>
        </row>
        <row r="1433">
          <cell r="B1433" t="str">
            <v>70M-AS-4</v>
          </cell>
          <cell r="C1433" t="str">
            <v>兴发70料门锁 - 4点锁</v>
          </cell>
          <cell r="D1433" t="str">
            <v>套</v>
          </cell>
        </row>
        <row r="1434">
          <cell r="B1434" t="str">
            <v>LD8081-AS</v>
          </cell>
          <cell r="C1434" t="str">
            <v>龙山8081推拉窗配件</v>
          </cell>
          <cell r="D1434" t="str">
            <v>套</v>
          </cell>
        </row>
        <row r="1435">
          <cell r="B1435" t="str">
            <v>G90-D-AS2</v>
          </cell>
          <cell r="C1435" t="str">
            <v>西飞G90推拉门配件</v>
          </cell>
          <cell r="D1435" t="str">
            <v>套</v>
          </cell>
        </row>
        <row r="1436">
          <cell r="B1436" t="str">
            <v>LD1078A-AS</v>
          </cell>
          <cell r="C1436" t="str">
            <v>LD1078推拉门配件</v>
          </cell>
          <cell r="D1436" t="str">
            <v>套</v>
          </cell>
        </row>
        <row r="1437">
          <cell r="B1437" t="str">
            <v>HF65-AS-2</v>
          </cell>
          <cell r="C1437" t="str">
            <v>无锡恒发65料多点锁 - 2点锁</v>
          </cell>
          <cell r="D1437" t="str">
            <v>套</v>
          </cell>
        </row>
        <row r="1438">
          <cell r="B1438" t="str">
            <v xml:space="preserve">HF2001-2-AS </v>
          </cell>
          <cell r="C1438" t="str">
            <v>2001推拉窗配件(2MM原料用)(不含轮仔)</v>
          </cell>
          <cell r="D1438" t="str">
            <v>套</v>
          </cell>
        </row>
        <row r="1439">
          <cell r="B1439" t="str">
            <v>HF2001-2-AS</v>
          </cell>
          <cell r="C1439" t="str">
            <v>2001推拉窗配件(2MM原料用)(含轮仔)</v>
          </cell>
          <cell r="D1439" t="str">
            <v>套</v>
          </cell>
        </row>
        <row r="1440">
          <cell r="B1440" t="str">
            <v>HF2001M-2-AS</v>
          </cell>
          <cell r="C1440" t="str">
            <v>2001推拉门配件(2MM原料用)</v>
          </cell>
          <cell r="D1440" t="str">
            <v>套</v>
          </cell>
        </row>
        <row r="1441">
          <cell r="B1441" t="str">
            <v>HF2001M-2-AS</v>
          </cell>
          <cell r="C1441" t="str">
            <v>2001推拉门配件(2MM原料用)(不配顶底胶)</v>
          </cell>
          <cell r="D1441" t="str">
            <v>套</v>
          </cell>
        </row>
        <row r="1442">
          <cell r="B1442" t="str">
            <v>K728-AS</v>
          </cell>
          <cell r="C1442" t="str">
            <v>728推拉门配件(双轮)</v>
          </cell>
          <cell r="D1442" t="str">
            <v>套</v>
          </cell>
        </row>
        <row r="1443">
          <cell r="B1443" t="str">
            <v>70D-AS</v>
          </cell>
          <cell r="C1443" t="str">
            <v>70推拉窗配件(单轮)</v>
          </cell>
          <cell r="D1443" t="str">
            <v>套</v>
          </cell>
        </row>
        <row r="1444">
          <cell r="B1444" t="str">
            <v>70M-AS</v>
          </cell>
          <cell r="C1444" t="str">
            <v>70推拉门配件(双轮)</v>
          </cell>
          <cell r="D1444" t="str">
            <v>套</v>
          </cell>
        </row>
        <row r="1445">
          <cell r="B1445" t="str">
            <v>70M-1200-2</v>
          </cell>
          <cell r="C1445" t="str">
            <v>70型节能推拉门连1200推拉杆 - 2点</v>
          </cell>
          <cell r="D1445" t="str">
            <v>套</v>
          </cell>
        </row>
        <row r="1446">
          <cell r="B1446" t="str">
            <v>D728M-AS</v>
          </cell>
          <cell r="C1446" t="str">
            <v>D728推拉窗配件(双轮)</v>
          </cell>
          <cell r="D1446" t="str">
            <v>套</v>
          </cell>
        </row>
        <row r="1447">
          <cell r="B1447" t="str">
            <v>60D-AS-2</v>
          </cell>
          <cell r="C1447" t="str">
            <v>兴发60断桥推拉窗配件(单轮)</v>
          </cell>
          <cell r="D1447" t="str">
            <v>套</v>
          </cell>
        </row>
        <row r="1448">
          <cell r="C1448" t="str">
            <v>门面板配件</v>
          </cell>
        </row>
        <row r="1449">
          <cell r="B1449" t="str">
            <v>50NKM-AS-2</v>
          </cell>
          <cell r="C1449" t="str">
            <v>L50外开平门2点锁</v>
          </cell>
          <cell r="D1449" t="str">
            <v>套</v>
          </cell>
        </row>
        <row r="1450">
          <cell r="B1450" t="str">
            <v>S50DC-AS</v>
          </cell>
          <cell r="C1450" t="str">
            <v>S50DC外平开料配件</v>
          </cell>
          <cell r="D1450" t="str">
            <v>套</v>
          </cell>
        </row>
        <row r="1451">
          <cell r="B1451" t="str">
            <v>55PKC-AS-2</v>
          </cell>
          <cell r="C1451" t="str">
            <v>兴发55外平开窗配件 - 2点锁</v>
          </cell>
          <cell r="D1451" t="str">
            <v>套</v>
          </cell>
        </row>
        <row r="1453">
          <cell r="B1453" t="str">
            <v>HDSH-AS</v>
          </cell>
          <cell r="C1453" t="str">
            <v>门锁面板单点锁（连锁体/锁芯）</v>
          </cell>
          <cell r="D1453" t="str">
            <v>套</v>
          </cell>
        </row>
        <row r="1454">
          <cell r="B1454" t="str">
            <v>HDPS/HDPE</v>
          </cell>
          <cell r="C1454" t="str">
            <v xml:space="preserve">面板门执手 </v>
          </cell>
          <cell r="D1454" t="str">
            <v>套</v>
          </cell>
        </row>
        <row r="1455">
          <cell r="B1455" t="str">
            <v>HDPS/HDPE-26</v>
          </cell>
          <cell r="C1455" t="str">
            <v xml:space="preserve">面板门执手(26MM宽) </v>
          </cell>
          <cell r="D1455" t="str">
            <v>套</v>
          </cell>
        </row>
        <row r="1456">
          <cell r="B1456" t="str">
            <v>HDLC-MA-2</v>
          </cell>
          <cell r="C1456" t="str">
            <v>门锁面板五金配件-2点(含2个合页)</v>
          </cell>
          <cell r="D1456" t="str">
            <v>套</v>
          </cell>
        </row>
        <row r="1457">
          <cell r="B1457" t="str">
            <v>HDLC-2</v>
          </cell>
          <cell r="C1457" t="str">
            <v>门锁面板五金配件-2点（不含合页）</v>
          </cell>
          <cell r="D1457" t="str">
            <v>套</v>
          </cell>
        </row>
        <row r="1458">
          <cell r="B1458" t="str">
            <v>HDLC-AD-2</v>
          </cell>
          <cell r="C1458" t="str">
            <v>门锁面板五金可调锁点配件-2点（不含合页）</v>
          </cell>
          <cell r="D1458" t="str">
            <v>套</v>
          </cell>
        </row>
        <row r="1459">
          <cell r="B1459" t="str">
            <v>HDLC-MA-AD-2</v>
          </cell>
          <cell r="C1459" t="str">
            <v>门锁面板五金可调锁点配件-2点(含2个合页)</v>
          </cell>
          <cell r="D1459" t="str">
            <v>套</v>
          </cell>
        </row>
        <row r="1460">
          <cell r="B1460" t="str">
            <v>HDPS</v>
          </cell>
          <cell r="C1460" t="str">
            <v xml:space="preserve">面板门执手 </v>
          </cell>
          <cell r="D1460" t="str">
            <v>只</v>
          </cell>
        </row>
        <row r="1461">
          <cell r="B1461" t="str">
            <v>HDPE</v>
          </cell>
          <cell r="C1461" t="str">
            <v xml:space="preserve">面板门执手 </v>
          </cell>
          <cell r="D1461" t="str">
            <v>只</v>
          </cell>
        </row>
        <row r="1462">
          <cell r="B1462" t="str">
            <v>RHDS-PS-95</v>
          </cell>
          <cell r="C1462" t="str">
            <v>95MM长方轴芯</v>
          </cell>
          <cell r="D1462" t="str">
            <v>只</v>
          </cell>
        </row>
        <row r="1463">
          <cell r="B1463" t="str">
            <v>RHDS-PS-90</v>
          </cell>
          <cell r="C1463" t="str">
            <v>95MM长方轴芯</v>
          </cell>
          <cell r="D1463" t="str">
            <v>只</v>
          </cell>
        </row>
        <row r="1464">
          <cell r="B1464" t="str">
            <v>RHDS-PS-103</v>
          </cell>
          <cell r="C1464" t="str">
            <v>103MM长方轴芯</v>
          </cell>
          <cell r="D1464" t="str">
            <v>只</v>
          </cell>
        </row>
        <row r="1465">
          <cell r="B1465" t="str">
            <v>HDLC</v>
          </cell>
          <cell r="C1465" t="str">
            <v>HDLC传动盒连杆</v>
          </cell>
          <cell r="D1465" t="str">
            <v>只</v>
          </cell>
        </row>
        <row r="1466">
          <cell r="B1466" t="str">
            <v>HDLC-44</v>
          </cell>
          <cell r="C1466" t="str">
            <v>HDLC传动盒连杆(44MM高)</v>
          </cell>
          <cell r="D1466" t="str">
            <v>只</v>
          </cell>
        </row>
        <row r="1467">
          <cell r="B1467" t="str">
            <v>HDSH-15</v>
          </cell>
          <cell r="C1467" t="str">
            <v>HDSH传动盒15MM长锁舌</v>
          </cell>
          <cell r="D1467" t="str">
            <v>只</v>
          </cell>
        </row>
        <row r="1468">
          <cell r="B1468" t="str">
            <v>HDSH</v>
          </cell>
          <cell r="C1468" t="str">
            <v>HDSH传动盒</v>
          </cell>
          <cell r="D1468" t="str">
            <v>只</v>
          </cell>
        </row>
        <row r="1469">
          <cell r="B1469" t="str">
            <v>HDSH-44</v>
          </cell>
          <cell r="C1469" t="str">
            <v>HDSH传动盒</v>
          </cell>
          <cell r="D1469" t="str">
            <v>只</v>
          </cell>
        </row>
        <row r="1470">
          <cell r="B1470" t="str">
            <v>HDLS</v>
          </cell>
          <cell r="C1470" t="str">
            <v>HDLS传动盒</v>
          </cell>
          <cell r="D1470" t="str">
            <v>只</v>
          </cell>
        </row>
        <row r="1471">
          <cell r="B1471" t="str">
            <v>HDLC-K</v>
          </cell>
          <cell r="C1471" t="str">
            <v>HDLC锁扣(锁口片)</v>
          </cell>
          <cell r="D1471" t="str">
            <v>只</v>
          </cell>
        </row>
        <row r="1472">
          <cell r="B1472" t="str">
            <v>HDLC-KA</v>
          </cell>
          <cell r="C1472" t="str">
            <v>HDLC锁扣(锁口片)</v>
          </cell>
          <cell r="D1472" t="str">
            <v>只</v>
          </cell>
        </row>
        <row r="1473">
          <cell r="B1473" t="str">
            <v>HDLC-K-HF65</v>
          </cell>
          <cell r="C1473" t="str">
            <v>HDLC锁扣(兴发65锁扣,9MM高)</v>
          </cell>
          <cell r="D1473" t="str">
            <v>只</v>
          </cell>
        </row>
        <row r="1475">
          <cell r="B1475" t="str">
            <v>HDSK</v>
          </cell>
          <cell r="C1475" t="str">
            <v>有锁门执手带方轴心</v>
          </cell>
          <cell r="D1475" t="str">
            <v>只</v>
          </cell>
        </row>
        <row r="1476">
          <cell r="B1476" t="str">
            <v>HDS</v>
          </cell>
          <cell r="C1476" t="str">
            <v>门执手带方轴心</v>
          </cell>
          <cell r="D1476" t="str">
            <v>只</v>
          </cell>
        </row>
        <row r="1477">
          <cell r="B1477" t="str">
            <v>HDE</v>
          </cell>
          <cell r="C1477" t="str">
            <v>门执手</v>
          </cell>
          <cell r="D1477" t="str">
            <v>只</v>
          </cell>
        </row>
        <row r="1478">
          <cell r="B1478" t="str">
            <v>HDEF</v>
          </cell>
          <cell r="C1478" t="str">
            <v>固定外执手</v>
          </cell>
          <cell r="D1478" t="str">
            <v>只</v>
          </cell>
        </row>
        <row r="1479">
          <cell r="B1479" t="str">
            <v>HDGC</v>
          </cell>
          <cell r="C1479" t="str">
            <v>HDGC传动器</v>
          </cell>
          <cell r="D1479" t="str">
            <v>只</v>
          </cell>
        </row>
        <row r="1480">
          <cell r="B1480" t="str">
            <v>DGB</v>
          </cell>
          <cell r="C1480" t="str">
            <v>DGB传动器</v>
          </cell>
          <cell r="D1480" t="str">
            <v>只</v>
          </cell>
        </row>
        <row r="1481">
          <cell r="B1481" t="str">
            <v>DCB</v>
          </cell>
          <cell r="C1481" t="str">
            <v>铝门锁盒</v>
          </cell>
          <cell r="D1481" t="str">
            <v>只</v>
          </cell>
        </row>
        <row r="1482">
          <cell r="B1482" t="str">
            <v>DCB-PCI</v>
          </cell>
          <cell r="C1482" t="str">
            <v>铝门锁 - 内锁芯座盖</v>
          </cell>
          <cell r="D1482" t="str">
            <v>只</v>
          </cell>
        </row>
        <row r="1483">
          <cell r="B1483" t="str">
            <v>DCB-PCO</v>
          </cell>
          <cell r="C1483" t="str">
            <v>铝门锁 - 外锁芯盒</v>
          </cell>
          <cell r="D1483" t="str">
            <v>只</v>
          </cell>
        </row>
        <row r="1484">
          <cell r="B1484" t="str">
            <v>DCB-NCS</v>
          </cell>
          <cell r="C1484" t="str">
            <v>铝门锁芯座(尼龙)</v>
          </cell>
          <cell r="D1484" t="str">
            <v>只</v>
          </cell>
        </row>
        <row r="1485">
          <cell r="B1485" t="str">
            <v>9K-10215-A</v>
          </cell>
          <cell r="C1485" t="str">
            <v>门锁天地插锁</v>
          </cell>
          <cell r="D1485" t="str">
            <v>只</v>
          </cell>
        </row>
        <row r="1486">
          <cell r="B1486" t="str">
            <v>N50-NA</v>
          </cell>
          <cell r="C1486" t="str">
            <v>上傍胶(大)</v>
          </cell>
          <cell r="D1486" t="str">
            <v>只</v>
          </cell>
        </row>
        <row r="1487">
          <cell r="B1487" t="str">
            <v>N50-NB</v>
          </cell>
          <cell r="C1487" t="str">
            <v>下傍胶(小)</v>
          </cell>
          <cell r="D1487" t="str">
            <v>只</v>
          </cell>
        </row>
        <row r="1488">
          <cell r="B1488" t="str">
            <v>N50-ND</v>
          </cell>
          <cell r="C1488" t="str">
            <v>双开插座</v>
          </cell>
          <cell r="D1488" t="str">
            <v>只</v>
          </cell>
        </row>
        <row r="1489">
          <cell r="B1489" t="str">
            <v>N50-NS</v>
          </cell>
          <cell r="C1489" t="str">
            <v>单开插座</v>
          </cell>
          <cell r="D1489" t="str">
            <v>只</v>
          </cell>
        </row>
        <row r="1490">
          <cell r="B1490" t="str">
            <v>NFK-65L</v>
          </cell>
          <cell r="C1490" t="str">
            <v>65断桥双扇门尼龙插座左</v>
          </cell>
          <cell r="D1490" t="str">
            <v>只</v>
          </cell>
        </row>
        <row r="1491">
          <cell r="B1491" t="str">
            <v>NFK-65R</v>
          </cell>
          <cell r="C1491" t="str">
            <v>65断桥双扇门尼龙插座右</v>
          </cell>
          <cell r="D1491" t="str">
            <v>只</v>
          </cell>
        </row>
        <row r="1492">
          <cell r="B1492" t="str">
            <v>LFFGP</v>
          </cell>
          <cell r="C1492" t="str">
            <v>玻纤尼龙天地插带推拉块</v>
          </cell>
          <cell r="D1492" t="str">
            <v>只</v>
          </cell>
        </row>
        <row r="1493">
          <cell r="B1493" t="str">
            <v>LFFG</v>
          </cell>
          <cell r="C1493" t="str">
            <v>玻纤尼龙天地插</v>
          </cell>
          <cell r="D1493" t="str">
            <v>只</v>
          </cell>
        </row>
        <row r="1494">
          <cell r="B1494" t="str">
            <v>LFFG-ND</v>
          </cell>
          <cell r="C1494" t="str">
            <v>双扇玻纤尼龙天地插座</v>
          </cell>
          <cell r="D1494" t="str">
            <v>只</v>
          </cell>
        </row>
        <row r="1495">
          <cell r="B1495" t="str">
            <v>LFFG-NS</v>
          </cell>
          <cell r="C1495" t="str">
            <v>单扇玻纤尼龙天地插座</v>
          </cell>
          <cell r="D1495" t="str">
            <v>只</v>
          </cell>
        </row>
        <row r="1497">
          <cell r="B1497" t="str">
            <v>MAKD</v>
          </cell>
          <cell r="C1497" t="str">
            <v xml:space="preserve">AK型双脚连接块 </v>
          </cell>
          <cell r="D1497" t="str">
            <v>只</v>
          </cell>
        </row>
        <row r="1498">
          <cell r="B1498" t="str">
            <v>MAKT</v>
          </cell>
          <cell r="C1498" t="str">
            <v>AK型锁点长连接块</v>
          </cell>
          <cell r="D1498" t="str">
            <v>只</v>
          </cell>
        </row>
        <row r="1499">
          <cell r="B1499" t="str">
            <v>MAKS</v>
          </cell>
          <cell r="C1499" t="str">
            <v>AK型锁点短连接块</v>
          </cell>
          <cell r="D1499" t="str">
            <v>只</v>
          </cell>
        </row>
        <row r="1500">
          <cell r="B1500" t="str">
            <v>MAKK</v>
          </cell>
          <cell r="C1500" t="str">
            <v>AK型槽口锁块</v>
          </cell>
          <cell r="D1500" t="str">
            <v>只</v>
          </cell>
        </row>
        <row r="1501">
          <cell r="B1501" t="str">
            <v>MAKF-L</v>
          </cell>
          <cell r="C1501" t="str">
            <v>AK型天地插销左</v>
          </cell>
          <cell r="D1501" t="str">
            <v>只</v>
          </cell>
        </row>
        <row r="1502">
          <cell r="B1502" t="str">
            <v>MAKF-R</v>
          </cell>
          <cell r="C1502" t="str">
            <v>AK型天地插销右</v>
          </cell>
          <cell r="D1502" t="str">
            <v>只</v>
          </cell>
        </row>
        <row r="1503">
          <cell r="B1503" t="str">
            <v>MAKF</v>
          </cell>
          <cell r="C1503" t="str">
            <v>AK型天地插销</v>
          </cell>
          <cell r="D1503" t="str">
            <v>只</v>
          </cell>
        </row>
        <row r="1504">
          <cell r="B1504" t="str">
            <v>MAKC</v>
          </cell>
          <cell r="C1504" t="str">
            <v>AK型插销锁坐</v>
          </cell>
          <cell r="D1504" t="str">
            <v>只</v>
          </cell>
        </row>
        <row r="1505">
          <cell r="B1505" t="str">
            <v>MAK-R</v>
          </cell>
          <cell r="C1505" t="str">
            <v>AK型尼龙爬升块</v>
          </cell>
          <cell r="D1505" t="str">
            <v>只</v>
          </cell>
        </row>
        <row r="1506">
          <cell r="B1506" t="str">
            <v>MAK45-NC</v>
          </cell>
          <cell r="C1506" t="str">
            <v>AK45系列尼龙传动块</v>
          </cell>
          <cell r="D1506" t="str">
            <v>只</v>
          </cell>
        </row>
        <row r="1507">
          <cell r="C1507" t="str">
            <v>95TT系列配件</v>
          </cell>
        </row>
        <row r="1508">
          <cell r="B1508" t="str">
            <v>MPAK-PF</v>
          </cell>
          <cell r="C1508" t="str">
            <v>MPAK多点锁螺丝压码</v>
          </cell>
          <cell r="D1508" t="str">
            <v>只</v>
          </cell>
        </row>
        <row r="1509">
          <cell r="B1509" t="str">
            <v>SDAK-L</v>
          </cell>
          <cell r="C1509" t="str">
            <v>95TT趟门锁扣(AK型)</v>
          </cell>
          <cell r="D1509" t="str">
            <v>只</v>
          </cell>
        </row>
        <row r="1510">
          <cell r="B1510" t="str">
            <v>SDAK-M</v>
          </cell>
          <cell r="C1510" t="str">
            <v>95TT趟门拨动接块(AK型)</v>
          </cell>
          <cell r="D1510" t="str">
            <v>只</v>
          </cell>
        </row>
        <row r="1511">
          <cell r="B1511" t="str">
            <v>SD95-M</v>
          </cell>
          <cell r="C1511" t="str">
            <v>95TT趟门拨动接块(欧标槽)</v>
          </cell>
          <cell r="D1511" t="str">
            <v>只</v>
          </cell>
        </row>
        <row r="1512">
          <cell r="B1512" t="str">
            <v>SD95K</v>
          </cell>
          <cell r="C1512" t="str">
            <v>95趟门锁口</v>
          </cell>
          <cell r="D1512" t="str">
            <v>只</v>
          </cell>
        </row>
        <row r="1513">
          <cell r="B1513" t="str">
            <v>SD95TT-2</v>
          </cell>
          <cell r="C1513" t="str">
            <v>95TT配件-2点锁</v>
          </cell>
          <cell r="D1513" t="str">
            <v>套</v>
          </cell>
        </row>
        <row r="1514">
          <cell r="B1514" t="str">
            <v>SD95TT-2</v>
          </cell>
          <cell r="C1514" t="str">
            <v>95TT配件-2点锁(断桥隔热料用)</v>
          </cell>
          <cell r="D1514" t="str">
            <v>套</v>
          </cell>
        </row>
        <row r="1515">
          <cell r="B1515" t="str">
            <v>SD95-SP</v>
          </cell>
          <cell r="C1515" t="str">
            <v>趟门顶底盖</v>
          </cell>
          <cell r="D1515" t="str">
            <v>只</v>
          </cell>
        </row>
        <row r="1516">
          <cell r="B1516" t="str">
            <v>SD95-CP</v>
          </cell>
          <cell r="C1516" t="str">
            <v>顶底玉外盖</v>
          </cell>
          <cell r="D1516" t="str">
            <v>只</v>
          </cell>
        </row>
        <row r="1517">
          <cell r="B1517" t="str">
            <v>SD95-ND</v>
          </cell>
          <cell r="C1517" t="str">
            <v>防尘胶垫</v>
          </cell>
          <cell r="D1517" t="str">
            <v>只</v>
          </cell>
        </row>
        <row r="1518">
          <cell r="B1518" t="str">
            <v>SD95-FE-L</v>
          </cell>
          <cell r="C1518" t="str">
            <v>框直料顶底盖(左)</v>
          </cell>
          <cell r="D1518" t="str">
            <v>只</v>
          </cell>
        </row>
        <row r="1519">
          <cell r="B1519" t="str">
            <v>SD95-FE-R</v>
          </cell>
          <cell r="C1519" t="str">
            <v>框直料顶底盖(右)</v>
          </cell>
          <cell r="D1519" t="str">
            <v>只</v>
          </cell>
        </row>
        <row r="1520">
          <cell r="B1520" t="str">
            <v>SD95-NC-U</v>
          </cell>
          <cell r="C1520" t="str">
            <v>上接角胶片</v>
          </cell>
          <cell r="D1520" t="str">
            <v>只</v>
          </cell>
        </row>
        <row r="1521">
          <cell r="B1521" t="str">
            <v>SD95-NC-D</v>
          </cell>
          <cell r="C1521" t="str">
            <v>下接角胶片</v>
          </cell>
          <cell r="D1521" t="str">
            <v>只</v>
          </cell>
        </row>
        <row r="1522">
          <cell r="B1522" t="str">
            <v>SD95-NB</v>
          </cell>
          <cell r="C1522" t="str">
            <v>趟门顶胶座/趟门顶胶</v>
          </cell>
          <cell r="D1522" t="str">
            <v>套</v>
          </cell>
        </row>
        <row r="1523">
          <cell r="B1523" t="str">
            <v>SD95-ND</v>
          </cell>
          <cell r="C1523" t="str">
            <v>趟门防尘胶坐</v>
          </cell>
          <cell r="D1523" t="str">
            <v>只</v>
          </cell>
        </row>
        <row r="1524">
          <cell r="B1524" t="str">
            <v>SD95-SP-NB</v>
          </cell>
          <cell r="C1524" t="str">
            <v>趟门顶胶</v>
          </cell>
          <cell r="D1524" t="str">
            <v>只</v>
          </cell>
        </row>
        <row r="1525">
          <cell r="B1525" t="str">
            <v>SD95-ID</v>
          </cell>
          <cell r="C1525" t="str">
            <v>内藏防撞胶</v>
          </cell>
          <cell r="D1525" t="str">
            <v>只</v>
          </cell>
        </row>
        <row r="1526">
          <cell r="B1526" t="str">
            <v>NDC</v>
          </cell>
          <cell r="C1526" t="str">
            <v>漏水盖</v>
          </cell>
          <cell r="D1526" t="str">
            <v>只</v>
          </cell>
        </row>
        <row r="1527">
          <cell r="B1527" t="str">
            <v>NDC</v>
          </cell>
          <cell r="C1527" t="str">
            <v>漏水盖</v>
          </cell>
          <cell r="D1527" t="str">
            <v>只</v>
          </cell>
        </row>
        <row r="1529">
          <cell r="B1529" t="str">
            <v>NSH-8.3</v>
          </cell>
          <cell r="C1529" t="str">
            <v>8.3MM厚身指甲膠</v>
          </cell>
          <cell r="D1529" t="str">
            <v>只</v>
          </cell>
        </row>
        <row r="1530">
          <cell r="B1530" t="str">
            <v>NSH-11.6</v>
          </cell>
          <cell r="C1530" t="str">
            <v>指甲膠(11.6MM厚)</v>
          </cell>
          <cell r="D1530" t="str">
            <v>只</v>
          </cell>
        </row>
        <row r="1531">
          <cell r="B1531" t="str">
            <v>NSH-MILD</v>
          </cell>
          <cell r="C1531" t="str">
            <v>厚身指甲膠 - 白色</v>
          </cell>
          <cell r="D1531" t="str">
            <v>只</v>
          </cell>
        </row>
        <row r="1532">
          <cell r="B1532" t="str">
            <v>NSL-MILD</v>
          </cell>
          <cell r="C1532" t="str">
            <v>泊身指甲膠 - 白色</v>
          </cell>
          <cell r="D1532" t="str">
            <v>只</v>
          </cell>
        </row>
        <row r="1533">
          <cell r="B1533" t="str">
            <v>NSL2.5-MILD</v>
          </cell>
          <cell r="C1533" t="str">
            <v>2.5MM厚指甲膠 - 白色</v>
          </cell>
          <cell r="D1533" t="str">
            <v>只</v>
          </cell>
        </row>
        <row r="1534">
          <cell r="B1534" t="str">
            <v>NSL8012</v>
          </cell>
          <cell r="C1534" t="str">
            <v>8012指甲膠</v>
          </cell>
          <cell r="D1534" t="str">
            <v>只</v>
          </cell>
        </row>
        <row r="1535">
          <cell r="B1535" t="str">
            <v>9K-30051</v>
          </cell>
          <cell r="C1535" t="str">
            <v>4.3MM厚指甲膠</v>
          </cell>
          <cell r="D1535" t="str">
            <v>粒</v>
          </cell>
        </row>
        <row r="1536">
          <cell r="B1536" t="str">
            <v>9K-30050</v>
          </cell>
          <cell r="C1536" t="str">
            <v>6.0MM厚指甲膠</v>
          </cell>
          <cell r="D1536" t="str">
            <v>粒</v>
          </cell>
        </row>
        <row r="1537">
          <cell r="B1537" t="str">
            <v>PDB</v>
          </cell>
          <cell r="C1537" t="str">
            <v>趟門角</v>
          </cell>
          <cell r="D1537" t="str">
            <v>套</v>
          </cell>
        </row>
        <row r="1538">
          <cell r="B1538" t="str">
            <v>PDB-W</v>
          </cell>
          <cell r="C1538" t="str">
            <v>趟門角 - 白色</v>
          </cell>
          <cell r="D1538" t="str">
            <v>套</v>
          </cell>
        </row>
        <row r="1539">
          <cell r="B1539" t="str">
            <v>NLK173-DJ06</v>
          </cell>
          <cell r="C1539" t="str">
            <v>DJ06横料码尼龙盖 - 黑色(单孔62MM)</v>
          </cell>
          <cell r="D1539" t="str">
            <v>只</v>
          </cell>
        </row>
        <row r="1540">
          <cell r="B1540" t="str">
            <v>NYWG13</v>
          </cell>
          <cell r="C1540" t="str">
            <v>2.5 X 13 X 60玻纖尼龍介子</v>
          </cell>
          <cell r="D1540" t="str">
            <v>只</v>
          </cell>
        </row>
        <row r="1542">
          <cell r="B1542" t="str">
            <v>MST-PC06</v>
          </cell>
          <cell r="C1542" t="str">
            <v>直腳多點鎖坐腳小尼龍蓋</v>
          </cell>
          <cell r="D1542" t="str">
            <v>粒</v>
          </cell>
        </row>
        <row r="1543">
          <cell r="B1543" t="str">
            <v>MST-PC09</v>
          </cell>
          <cell r="C1543" t="str">
            <v>直腳多點鎖坐腳大尼龍蓋</v>
          </cell>
          <cell r="D1543" t="str">
            <v>粒</v>
          </cell>
        </row>
        <row r="1544">
          <cell r="B1544" t="str">
            <v>MSDG-NC</v>
          </cell>
          <cell r="C1544" t="str">
            <v>單向型多點鎖螺孔蓋</v>
          </cell>
          <cell r="D1544" t="str">
            <v>粒</v>
          </cell>
        </row>
        <row r="1545">
          <cell r="B1545" t="str">
            <v>MSDG-NP</v>
          </cell>
          <cell r="C1545" t="str">
            <v>單向型多點鎖坐脚压封盖</v>
          </cell>
          <cell r="D1545" t="str">
            <v>粒</v>
          </cell>
        </row>
        <row r="1546">
          <cell r="B1546" t="str">
            <v>MHFP-PBNC</v>
          </cell>
          <cell r="C1546" t="str">
            <v>HF型多點鎖手柄尼龙坐脚盖</v>
          </cell>
          <cell r="D1546" t="str">
            <v>粒</v>
          </cell>
        </row>
        <row r="1547">
          <cell r="B1547" t="str">
            <v>MSDGC-NC</v>
          </cell>
          <cell r="C1547" t="str">
            <v>单向多点锁四孔座脚尼龙盖</v>
          </cell>
          <cell r="D1547" t="str">
            <v>粒</v>
          </cell>
        </row>
        <row r="1548">
          <cell r="B1548" t="str">
            <v>MSDSS-NC</v>
          </cell>
          <cell r="C1548" t="str">
            <v>MSDSS多点锁座脚尼龙盖</v>
          </cell>
          <cell r="D1548" t="str">
            <v>粒</v>
          </cell>
        </row>
        <row r="1549">
          <cell r="B1549" t="str">
            <v>MSDN-NC</v>
          </cell>
          <cell r="C1549" t="str">
            <v>MSDN多点锁座脚尼龙盖</v>
          </cell>
          <cell r="D1549" t="str">
            <v>粒</v>
          </cell>
        </row>
        <row r="1550">
          <cell r="B1550" t="str">
            <v>PTO0602LHO</v>
          </cell>
          <cell r="C1550" t="str">
            <v>直脚多点锁小坐脚盖</v>
          </cell>
          <cell r="D1550" t="str">
            <v>粒</v>
          </cell>
        </row>
        <row r="1551">
          <cell r="B1551" t="str">
            <v>PTO0902LHO</v>
          </cell>
          <cell r="C1551" t="str">
            <v>直脚多点锁大坐脚盖</v>
          </cell>
          <cell r="D1551" t="str">
            <v>粒</v>
          </cell>
        </row>
        <row r="1552">
          <cell r="B1552" t="str">
            <v>MHFP-PBNV</v>
          </cell>
          <cell r="C1552" t="str">
            <v>HF型多點鎖手柄尼龙坐脚盖</v>
          </cell>
          <cell r="D1552" t="str">
            <v>粒</v>
          </cell>
        </row>
        <row r="1553">
          <cell r="B1553" t="str">
            <v>CTRC-NC</v>
          </cell>
          <cell r="C1553" t="str">
            <v>9K七字型手柄坐脚盖</v>
          </cell>
          <cell r="D1553" t="str">
            <v>粒</v>
          </cell>
        </row>
        <row r="1554">
          <cell r="B1554" t="str">
            <v>CSD-NC</v>
          </cell>
          <cell r="C1554" t="str">
            <v>SD型七字手柄坐脚盖</v>
          </cell>
          <cell r="D1554" t="str">
            <v>粒</v>
          </cell>
        </row>
        <row r="1555">
          <cell r="B1555" t="str">
            <v>MSD-NP-A</v>
          </cell>
          <cell r="C1555" t="str">
            <v xml:space="preserve">单向多点锁座脚尼龙盖 </v>
          </cell>
          <cell r="D1555" t="str">
            <v>只</v>
          </cell>
        </row>
        <row r="1556">
          <cell r="B1556" t="str">
            <v>MPLHAC-NC</v>
          </cell>
          <cell r="C1556" t="str">
            <v>益美多点锁坐脚盖</v>
          </cell>
          <cell r="D1556" t="str">
            <v>只</v>
          </cell>
        </row>
        <row r="1557">
          <cell r="B1557" t="str">
            <v>MPTT-NC</v>
          </cell>
          <cell r="C1557" t="str">
            <v>MPTT执手尼龙坐脚盖</v>
          </cell>
          <cell r="D1557" t="str">
            <v>只</v>
          </cell>
        </row>
        <row r="1558">
          <cell r="B1558" t="str">
            <v>MLHS-NC</v>
          </cell>
          <cell r="C1558" t="str">
            <v>MLHS型多点锁坐脚盖</v>
          </cell>
          <cell r="D1558" t="str">
            <v>只</v>
          </cell>
        </row>
        <row r="1559">
          <cell r="B1559" t="str">
            <v>MSDN-NB</v>
          </cell>
          <cell r="C1559" t="str">
            <v>MSDN多点锁尼龙底盖</v>
          </cell>
          <cell r="D1559" t="str">
            <v>只</v>
          </cell>
        </row>
        <row r="1561">
          <cell r="B1561" t="str">
            <v>C1791-CW</v>
          </cell>
          <cell r="C1561" t="str">
            <v>C1791压线角码</v>
          </cell>
          <cell r="D1561" t="str">
            <v>只</v>
          </cell>
        </row>
        <row r="1562">
          <cell r="B1562" t="str">
            <v>C1795-CW</v>
          </cell>
          <cell r="C1562" t="str">
            <v>C1795压线角码</v>
          </cell>
          <cell r="D1562" t="str">
            <v>只</v>
          </cell>
        </row>
        <row r="1564">
          <cell r="B1564" t="str">
            <v>NCJFG</v>
          </cell>
          <cell r="C1564" t="str">
            <v>HF70節能玻璃尼龍角碼</v>
          </cell>
          <cell r="D1564" t="str">
            <v>只</v>
          </cell>
        </row>
        <row r="1565">
          <cell r="B1565" t="str">
            <v>NSWB</v>
          </cell>
          <cell r="C1565" t="str">
            <v>趟門-窗防撞膠</v>
          </cell>
          <cell r="D1565" t="str">
            <v>只</v>
          </cell>
        </row>
        <row r="1566">
          <cell r="B1566" t="str">
            <v>NSCA</v>
          </cell>
          <cell r="C1566" t="str">
            <v>趟門-窗防撞膠</v>
          </cell>
          <cell r="D1566" t="str">
            <v>只</v>
          </cell>
        </row>
        <row r="1567">
          <cell r="B1567" t="str">
            <v>NSCB</v>
          </cell>
          <cell r="C1567" t="str">
            <v>趟門-窗角碼防撞膠</v>
          </cell>
          <cell r="D1567" t="str">
            <v>只</v>
          </cell>
        </row>
        <row r="1568">
          <cell r="B1568" t="str">
            <v>CAJ</v>
          </cell>
          <cell r="C1568" t="str">
            <v>HF型窗角片</v>
          </cell>
          <cell r="D1568" t="str">
            <v>只</v>
          </cell>
        </row>
        <row r="1569">
          <cell r="B1569" t="str">
            <v>CAJ-0.8</v>
          </cell>
          <cell r="C1569" t="str">
            <v>HF型不锈钢窗角片(0.8MM厚)</v>
          </cell>
          <cell r="D1569" t="str">
            <v>只</v>
          </cell>
        </row>
        <row r="1570">
          <cell r="B1570" t="str">
            <v>CAJ-0.9</v>
          </cell>
          <cell r="C1570" t="str">
            <v>HF型不锈钢窗角片(0.9MM厚)</v>
          </cell>
          <cell r="D1570" t="str">
            <v>只</v>
          </cell>
        </row>
        <row r="1571">
          <cell r="B1571" t="str">
            <v>NCAJ</v>
          </cell>
          <cell r="C1571" t="str">
            <v>尼龙窗角片(13.5MM)</v>
          </cell>
          <cell r="D1571" t="str">
            <v>只</v>
          </cell>
        </row>
        <row r="1572">
          <cell r="B1572" t="str">
            <v>NCAJ-15.5</v>
          </cell>
          <cell r="C1572" t="str">
            <v>尼龙窗角片(15.5MM)</v>
          </cell>
          <cell r="D1572" t="str">
            <v>只</v>
          </cell>
        </row>
        <row r="1573">
          <cell r="B1573" t="str">
            <v>N0307</v>
          </cell>
          <cell r="C1573" t="str">
            <v>尼龙盖</v>
          </cell>
          <cell r="D1573" t="str">
            <v>只</v>
          </cell>
        </row>
        <row r="1574">
          <cell r="B1574" t="str">
            <v>N0227</v>
          </cell>
          <cell r="C1574" t="str">
            <v>封头盖板</v>
          </cell>
          <cell r="D1574" t="str">
            <v>只</v>
          </cell>
        </row>
        <row r="1576">
          <cell r="B1576" t="str">
            <v>NRCT</v>
          </cell>
          <cell r="C1576" t="str">
            <v>趟門尼龍頂蓋</v>
          </cell>
          <cell r="D1576" t="str">
            <v>只</v>
          </cell>
        </row>
        <row r="1577">
          <cell r="B1577" t="str">
            <v>NRCB</v>
          </cell>
          <cell r="C1577" t="str">
            <v>趟門尼龍底蓋</v>
          </cell>
          <cell r="D1577" t="str">
            <v>只</v>
          </cell>
        </row>
        <row r="1578">
          <cell r="B1578" t="str">
            <v>NRC</v>
          </cell>
          <cell r="C1578" t="str">
            <v>趟門尼龍蓋</v>
          </cell>
          <cell r="D1578" t="str">
            <v>只</v>
          </cell>
        </row>
        <row r="1579">
          <cell r="B1579" t="str">
            <v>NRCT</v>
          </cell>
          <cell r="C1579" t="str">
            <v>趟門尼龍頂蓋(新)</v>
          </cell>
          <cell r="D1579" t="str">
            <v>只</v>
          </cell>
        </row>
        <row r="1580">
          <cell r="B1580" t="str">
            <v>NRCB</v>
          </cell>
          <cell r="C1580" t="str">
            <v>趟門尼龍底蓋(新)</v>
          </cell>
          <cell r="D1580" t="str">
            <v>只</v>
          </cell>
        </row>
        <row r="1581">
          <cell r="B1581" t="str">
            <v>NRC</v>
          </cell>
          <cell r="C1581" t="str">
            <v>趟門尼龍蓋(新)</v>
          </cell>
          <cell r="D1581" t="str">
            <v>只</v>
          </cell>
        </row>
        <row r="1582">
          <cell r="B1582" t="str">
            <v>NRC70</v>
          </cell>
          <cell r="C1582" t="str">
            <v>70趟門尼龍蓋</v>
          </cell>
          <cell r="D1582" t="str">
            <v>只</v>
          </cell>
        </row>
        <row r="1583">
          <cell r="B1583" t="str">
            <v>NRCT70</v>
          </cell>
          <cell r="C1583" t="str">
            <v>70趟門尼龍頂蓋</v>
          </cell>
          <cell r="D1583" t="str">
            <v>只</v>
          </cell>
        </row>
        <row r="1584">
          <cell r="B1584" t="str">
            <v>NAL</v>
          </cell>
          <cell r="C1584" t="str">
            <v>铝料盖</v>
          </cell>
          <cell r="D1584" t="str">
            <v>只</v>
          </cell>
        </row>
        <row r="1585">
          <cell r="B1585" t="str">
            <v>SD70-NWC</v>
          </cell>
          <cell r="C1585" t="str">
            <v>70型节能趟窗 - 顶底胶</v>
          </cell>
          <cell r="D1585" t="str">
            <v>只</v>
          </cell>
        </row>
        <row r="1586">
          <cell r="B1586" t="str">
            <v>SA90-NWCT</v>
          </cell>
          <cell r="C1586" t="str">
            <v>90趟門尼龍顶蓋</v>
          </cell>
          <cell r="D1586" t="str">
            <v>只</v>
          </cell>
        </row>
        <row r="1587">
          <cell r="B1587" t="str">
            <v>SA90-NWCB</v>
          </cell>
          <cell r="C1587" t="str">
            <v>90趟門尼龍底蓋</v>
          </cell>
          <cell r="D1587" t="str">
            <v>只</v>
          </cell>
        </row>
        <row r="1590">
          <cell r="B1590" t="str">
            <v>SA8081-NWCT</v>
          </cell>
          <cell r="C1590" t="str">
            <v>8081趟門尼龍頂蓋</v>
          </cell>
          <cell r="D1590" t="str">
            <v>只</v>
          </cell>
        </row>
        <row r="1591">
          <cell r="B1591" t="str">
            <v>SA8081-NWCB</v>
          </cell>
          <cell r="C1591" t="str">
            <v>8081趟門尼龍底蓋</v>
          </cell>
          <cell r="D1591" t="str">
            <v>只</v>
          </cell>
        </row>
        <row r="1592">
          <cell r="B1592" t="str">
            <v>SA8081-NC</v>
          </cell>
          <cell r="C1592" t="str">
            <v>8081趟門防撞胶</v>
          </cell>
          <cell r="D1592" t="str">
            <v>套</v>
          </cell>
        </row>
        <row r="1595">
          <cell r="B1595" t="str">
            <v>NS50TB</v>
          </cell>
          <cell r="C1595" t="str">
            <v>兴发50断桥行位胶</v>
          </cell>
          <cell r="D1595" t="str">
            <v>只</v>
          </cell>
        </row>
        <row r="1596">
          <cell r="B1596" t="str">
            <v>50DQ-RS</v>
          </cell>
          <cell r="C1596" t="str">
            <v>兴发50断桥连接螺丝</v>
          </cell>
          <cell r="D1596" t="str">
            <v>只</v>
          </cell>
        </row>
        <row r="1598">
          <cell r="B1598" t="str">
            <v>N5005/5006</v>
          </cell>
          <cell r="C1598" t="str">
            <v>50料大小斜面傍膠</v>
          </cell>
          <cell r="D1598" t="str">
            <v>套</v>
          </cell>
        </row>
        <row r="1599">
          <cell r="B1599" t="str">
            <v>N4005/4006</v>
          </cell>
          <cell r="C1599" t="str">
            <v>40料厚泊斜面傍膠</v>
          </cell>
          <cell r="D1599" t="str">
            <v>套</v>
          </cell>
        </row>
        <row r="1600">
          <cell r="B1600" t="str">
            <v>NBSF/NBSS</v>
          </cell>
          <cell r="C1600" t="str">
            <v>大小窗扇扣碼</v>
          </cell>
          <cell r="D1600" t="str">
            <v>套</v>
          </cell>
        </row>
        <row r="1601">
          <cell r="B1601" t="str">
            <v>NBSF</v>
          </cell>
          <cell r="C1601" t="str">
            <v>大窗扇扣碼</v>
          </cell>
          <cell r="D1601" t="str">
            <v>套</v>
          </cell>
        </row>
        <row r="1602">
          <cell r="B1602" t="str">
            <v>NBSS</v>
          </cell>
          <cell r="C1602" t="str">
            <v>小窗扇扣碼</v>
          </cell>
          <cell r="D1602" t="str">
            <v>套</v>
          </cell>
        </row>
        <row r="1603">
          <cell r="B1603" t="str">
            <v>PRB</v>
          </cell>
          <cell r="C1603" t="str">
            <v>大斜面傍膠 - 白色</v>
          </cell>
          <cell r="D1603" t="str">
            <v>套</v>
          </cell>
        </row>
        <row r="1604">
          <cell r="B1604" t="str">
            <v>N4005</v>
          </cell>
          <cell r="C1604" t="str">
            <v>40料厚斜面傍膠</v>
          </cell>
          <cell r="D1604" t="str">
            <v>只</v>
          </cell>
        </row>
        <row r="1605">
          <cell r="B1605" t="str">
            <v>N4006</v>
          </cell>
          <cell r="C1605" t="str">
            <v>40料泊斜面傍膠</v>
          </cell>
          <cell r="D1605" t="str">
            <v>只</v>
          </cell>
        </row>
        <row r="1606">
          <cell r="B1606" t="str">
            <v>YKKHK-4005</v>
          </cell>
          <cell r="C1606" t="str">
            <v>40料厚斜面傍膠</v>
          </cell>
          <cell r="D1606" t="str">
            <v>只</v>
          </cell>
        </row>
        <row r="1607">
          <cell r="B1607" t="str">
            <v>YKKHK-4006</v>
          </cell>
          <cell r="C1607" t="str">
            <v>40料泊斜面傍膠</v>
          </cell>
          <cell r="D1607" t="str">
            <v>只</v>
          </cell>
        </row>
        <row r="1608">
          <cell r="B1608" t="str">
            <v>YKKHK-5005</v>
          </cell>
          <cell r="C1608" t="str">
            <v>50料小斜面傍膠</v>
          </cell>
          <cell r="D1608" t="str">
            <v>只</v>
          </cell>
        </row>
        <row r="1609">
          <cell r="B1609" t="str">
            <v>YKKHK-5006</v>
          </cell>
          <cell r="C1609" t="str">
            <v>50料大斜面傍膠</v>
          </cell>
          <cell r="D1609" t="str">
            <v>只</v>
          </cell>
        </row>
        <row r="1610">
          <cell r="B1610" t="str">
            <v>N5005</v>
          </cell>
          <cell r="C1610" t="str">
            <v>50料小斜面傍膠</v>
          </cell>
          <cell r="D1610" t="str">
            <v>只</v>
          </cell>
        </row>
        <row r="1611">
          <cell r="B1611" t="str">
            <v>N5005-11</v>
          </cell>
          <cell r="C1611" t="str">
            <v>50料小斜面傍膠(11MM高)</v>
          </cell>
          <cell r="D1611" t="str">
            <v>只</v>
          </cell>
        </row>
        <row r="1612">
          <cell r="B1612" t="str">
            <v>N5006</v>
          </cell>
          <cell r="C1612" t="str">
            <v>50料大斜面傍膠</v>
          </cell>
          <cell r="D1612" t="str">
            <v>只</v>
          </cell>
        </row>
        <row r="1613">
          <cell r="B1613" t="str">
            <v>N8006</v>
          </cell>
          <cell r="C1613" t="str">
            <v>8006斜面傍胶</v>
          </cell>
          <cell r="D1613" t="str">
            <v>只</v>
          </cell>
        </row>
        <row r="1614">
          <cell r="B1614" t="str">
            <v>NHHJ</v>
          </cell>
          <cell r="C1614" t="str">
            <v>NHHJ斜面傍胶</v>
          </cell>
          <cell r="D1614" t="str">
            <v>只</v>
          </cell>
        </row>
        <row r="1616">
          <cell r="B1616" t="str">
            <v>NRT</v>
          </cell>
          <cell r="C1616" t="str">
            <v>趟門頂料膠</v>
          </cell>
          <cell r="D1616" t="str">
            <v>只</v>
          </cell>
        </row>
        <row r="1617">
          <cell r="B1617" t="str">
            <v>NRB</v>
          </cell>
          <cell r="C1617" t="str">
            <v>趟門底料膠</v>
          </cell>
          <cell r="D1617" t="str">
            <v>只</v>
          </cell>
        </row>
        <row r="1618">
          <cell r="B1618" t="str">
            <v>NRB-S</v>
          </cell>
          <cell r="C1618" t="str">
            <v>趟門底料防撞膠</v>
          </cell>
          <cell r="D1618" t="str">
            <v>只</v>
          </cell>
        </row>
        <row r="1620">
          <cell r="B1620" t="str">
            <v>XF2001-A</v>
          </cell>
          <cell r="C1620" t="str">
            <v>2001趟門-光底膠(22MM高)</v>
          </cell>
          <cell r="D1620" t="str">
            <v>只</v>
          </cell>
        </row>
        <row r="1621">
          <cell r="B1621" t="str">
            <v>XF2001-B</v>
          </cell>
          <cell r="C1621" t="str">
            <v>2001趟門-光顶膠(22MM高)</v>
          </cell>
          <cell r="D1621" t="str">
            <v>只</v>
          </cell>
        </row>
        <row r="1622">
          <cell r="B1622" t="str">
            <v>XF2001-D</v>
          </cell>
          <cell r="C1622" t="str">
            <v>2001趟門-勾底膠(30.7MM高)</v>
          </cell>
          <cell r="D1622" t="str">
            <v>只</v>
          </cell>
        </row>
        <row r="1623">
          <cell r="B1623" t="str">
            <v>XF2001-C</v>
          </cell>
          <cell r="C1623" t="str">
            <v>2001趟門-勾顶膠(30.7MM高)</v>
          </cell>
          <cell r="D1623" t="str">
            <v>只</v>
          </cell>
        </row>
        <row r="1624">
          <cell r="B1624" t="str">
            <v>ZCA-N</v>
          </cell>
          <cell r="C1624" t="str">
            <v>趟门防撞胶(大小)</v>
          </cell>
          <cell r="D1624" t="str">
            <v>只</v>
          </cell>
        </row>
        <row r="1625">
          <cell r="B1625" t="str">
            <v>ZCA-NA</v>
          </cell>
          <cell r="C1625" t="str">
            <v>趟门防撞胶(大)</v>
          </cell>
          <cell r="D1625" t="str">
            <v>只</v>
          </cell>
        </row>
        <row r="1626">
          <cell r="B1626" t="str">
            <v>ZCA-NB</v>
          </cell>
          <cell r="C1626" t="str">
            <v>趟门防撞胶(小)</v>
          </cell>
          <cell r="D1626" t="str">
            <v>只</v>
          </cell>
        </row>
        <row r="1627">
          <cell r="B1627" t="str">
            <v>XF-NS</v>
          </cell>
          <cell r="C1627" t="str">
            <v>趟门防撞胶</v>
          </cell>
          <cell r="D1627" t="str">
            <v>只</v>
          </cell>
        </row>
        <row r="1629">
          <cell r="B1629" t="str">
            <v>NT</v>
          </cell>
          <cell r="C1629" t="str">
            <v>鸿恒基EA73B趟门料尼龙顶盖</v>
          </cell>
          <cell r="D1629" t="str">
            <v>只</v>
          </cell>
        </row>
        <row r="1630">
          <cell r="B1630" t="str">
            <v>NT-A</v>
          </cell>
          <cell r="C1630" t="str">
            <v>鸿恒基EA73B趟门料尼龙顶盖A</v>
          </cell>
          <cell r="D1630" t="str">
            <v>只</v>
          </cell>
        </row>
        <row r="1631">
          <cell r="B1631" t="str">
            <v>NB</v>
          </cell>
          <cell r="C1631" t="str">
            <v>鸿恒基EA73B趟门料尼龙底盖</v>
          </cell>
          <cell r="D1631" t="str">
            <v>只</v>
          </cell>
        </row>
        <row r="1632">
          <cell r="C1632" t="str">
            <v>半成品配件</v>
          </cell>
        </row>
        <row r="1633">
          <cell r="B1633" t="str">
            <v>WHHS-ZP</v>
          </cell>
          <cell r="C1633" t="str">
            <v>HHS款窗较合金粒</v>
          </cell>
          <cell r="D1633" t="str">
            <v>粒</v>
          </cell>
        </row>
        <row r="1634">
          <cell r="B1634" t="str">
            <v>WHHMS-ZP</v>
          </cell>
          <cell r="C1634" t="str">
            <v>HHMS款窗较合金粒</v>
          </cell>
          <cell r="D1634" t="str">
            <v>粒</v>
          </cell>
        </row>
        <row r="1635">
          <cell r="B1635" t="str">
            <v>WHHMT-ZP</v>
          </cell>
          <cell r="C1635" t="str">
            <v>HHMT款窗较合金粒</v>
          </cell>
          <cell r="D1635" t="str">
            <v>粒</v>
          </cell>
        </row>
        <row r="1636">
          <cell r="B1636" t="str">
            <v>WHSH-NB</v>
          </cell>
          <cell r="C1636" t="str">
            <v>内开/外开合页尼龙司套</v>
          </cell>
          <cell r="D1636" t="str">
            <v>只</v>
          </cell>
        </row>
        <row r="1637">
          <cell r="B1637" t="str">
            <v>WHC90-NT</v>
          </cell>
          <cell r="C1637" t="str">
            <v>HC合页尼龙盖</v>
          </cell>
          <cell r="D1637" t="str">
            <v>只</v>
          </cell>
        </row>
        <row r="1638">
          <cell r="B1638" t="str">
            <v>WHC90-NW</v>
          </cell>
          <cell r="C1638" t="str">
            <v>HC合页尼龙司套</v>
          </cell>
          <cell r="D1638" t="str">
            <v>只</v>
          </cell>
        </row>
        <row r="1640">
          <cell r="B1640" t="str">
            <v>WHSH-PCS</v>
          </cell>
          <cell r="C1640" t="str">
            <v>内外开合页不锈钢底锁片</v>
          </cell>
          <cell r="D1640" t="str">
            <v>只</v>
          </cell>
        </row>
        <row r="1641">
          <cell r="B1641" t="str">
            <v>WHC90-PSS</v>
          </cell>
          <cell r="C1641" t="str">
            <v>HC合页不锈钢底锁片</v>
          </cell>
          <cell r="D1641" t="str">
            <v>只</v>
          </cell>
        </row>
        <row r="1642">
          <cell r="B1642" t="str">
            <v>WHC90-PFS</v>
          </cell>
          <cell r="C1642" t="str">
            <v>HC合页不锈钢底锁片</v>
          </cell>
          <cell r="D1642" t="str">
            <v>只</v>
          </cell>
        </row>
        <row r="1644">
          <cell r="B1644" t="str">
            <v>NB-A</v>
          </cell>
          <cell r="C1644" t="str">
            <v>尼龙胶垫片</v>
          </cell>
          <cell r="D1644" t="str">
            <v>只</v>
          </cell>
        </row>
        <row r="1646">
          <cell r="B1646" t="str">
            <v>LC-BE/BH</v>
          </cell>
          <cell r="C1646" t="str">
            <v>代噴恆門較 :</v>
          </cell>
          <cell r="D1646" t="str">
            <v>只</v>
          </cell>
        </row>
        <row r="1647">
          <cell r="B1647" t="str">
            <v>LC-BE/WPH</v>
          </cell>
          <cell r="C1647" t="str">
            <v>代噴窗拉手 :</v>
          </cell>
          <cell r="D1647" t="str">
            <v>只</v>
          </cell>
        </row>
        <row r="1649">
          <cell r="B1649" t="str">
            <v>LC-BE/R</v>
          </cell>
          <cell r="C1649" t="str">
            <v>代噴拉釘:</v>
          </cell>
          <cell r="D1649" t="str">
            <v>只</v>
          </cell>
        </row>
        <row r="1650">
          <cell r="B1650" t="str">
            <v>RLS56-S</v>
          </cell>
          <cell r="C1650" t="str">
            <v>HF型四孔單向多點鎖螺絲</v>
          </cell>
          <cell r="D1650" t="str">
            <v>粒</v>
          </cell>
        </row>
        <row r="1651">
          <cell r="B1651" t="str">
            <v>R50DQ-RS</v>
          </cell>
          <cell r="C1651" t="str">
            <v>GC型四孔單向多點鎖螺絲</v>
          </cell>
          <cell r="D1651" t="str">
            <v>粒</v>
          </cell>
        </row>
        <row r="1652">
          <cell r="B1652" t="str">
            <v>RSC-BM5-L10</v>
          </cell>
          <cell r="C1652" t="str">
            <v>M5 X 10 圆头不锈钢螺丝(合页用)</v>
          </cell>
          <cell r="D1652" t="str">
            <v>粒</v>
          </cell>
        </row>
        <row r="1653">
          <cell r="B1653" t="str">
            <v>RBHHF-SC</v>
          </cell>
          <cell r="C1653" t="str">
            <v>HF型合金合頁M4 X 8内六角螺丝</v>
          </cell>
          <cell r="D1653" t="str">
            <v>粒</v>
          </cell>
        </row>
        <row r="1654">
          <cell r="B1654" t="str">
            <v>RHSH-RA</v>
          </cell>
          <cell r="C1654" t="str">
            <v>内开/外开合页 - 轴心</v>
          </cell>
          <cell r="D1654" t="str">
            <v>支</v>
          </cell>
        </row>
        <row r="1655">
          <cell r="B1655" t="str">
            <v>RHC90-RA</v>
          </cell>
          <cell r="C1655" t="str">
            <v>HC90合页 - 轴心</v>
          </cell>
          <cell r="D1655" t="str">
            <v>支</v>
          </cell>
        </row>
        <row r="1657">
          <cell r="B1657" t="str">
            <v>RHDS-PS-103</v>
          </cell>
          <cell r="C1657" t="str">
            <v>门执手方轴心(103) - 电彩</v>
          </cell>
          <cell r="D1657" t="str">
            <v>粒</v>
          </cell>
        </row>
        <row r="1658">
          <cell r="B1658" t="str">
            <v>RSC-M4-L8</v>
          </cell>
          <cell r="C1658" t="str">
            <v>M4 X 8MM 平頭不銹鋼螺絲</v>
          </cell>
          <cell r="D1658" t="str">
            <v>粒</v>
          </cell>
        </row>
        <row r="1659">
          <cell r="B1659" t="str">
            <v>RSC-M4-L10</v>
          </cell>
          <cell r="C1659" t="str">
            <v>M4 X 10MM 平頭不銹鋼螺絲</v>
          </cell>
          <cell r="D1659" t="str">
            <v>粒</v>
          </cell>
        </row>
        <row r="1660">
          <cell r="B1660" t="str">
            <v>RSC-M4-L13</v>
          </cell>
          <cell r="C1660" t="str">
            <v>M4 X 13MM 平頭不銹鋼螺絲</v>
          </cell>
          <cell r="D1660" t="str">
            <v>粒</v>
          </cell>
        </row>
        <row r="1661">
          <cell r="B1661" t="str">
            <v>RSC-M4-L20</v>
          </cell>
          <cell r="C1661" t="str">
            <v>M4 X 20MM 平頭不銹鋼螺絲(手柄用)</v>
          </cell>
          <cell r="D1661" t="str">
            <v>粒</v>
          </cell>
        </row>
        <row r="1662">
          <cell r="B1662" t="str">
            <v>RSC-M5-L8</v>
          </cell>
          <cell r="C1662" t="str">
            <v>M5 X 8MM 平頭不銹鋼螺絲</v>
          </cell>
          <cell r="D1662" t="str">
            <v>粒</v>
          </cell>
        </row>
        <row r="1663">
          <cell r="B1663" t="str">
            <v>RSC-M5-L8.5</v>
          </cell>
          <cell r="C1663" t="str">
            <v>M5 X 8.5MM底收上下拉手螺絲</v>
          </cell>
          <cell r="D1663" t="str">
            <v>粒</v>
          </cell>
        </row>
        <row r="1664">
          <cell r="B1664" t="str">
            <v>RSC-M5-L10</v>
          </cell>
          <cell r="C1664" t="str">
            <v>M5 X 10MM 平頭不銹鋼螺絲(坐腳用)</v>
          </cell>
          <cell r="D1664" t="str">
            <v>粒</v>
          </cell>
        </row>
        <row r="1665">
          <cell r="B1665" t="str">
            <v>RSC-M5-L13</v>
          </cell>
          <cell r="C1665" t="str">
            <v>M5 X 13MM 平頭不銹鋼螺絲(坐腳用)</v>
          </cell>
          <cell r="D1665" t="str">
            <v>粒</v>
          </cell>
        </row>
        <row r="1666">
          <cell r="B1666" t="str">
            <v>RSC-M5-L15</v>
          </cell>
          <cell r="C1666" t="str">
            <v>M5 X 15MM 平頭不銹鋼螺絲</v>
          </cell>
          <cell r="D1666" t="str">
            <v>粒</v>
          </cell>
        </row>
        <row r="1667">
          <cell r="B1667" t="str">
            <v>RSC-M5-L18</v>
          </cell>
          <cell r="C1667" t="str">
            <v>M5 X 18MM 平頭螺絲</v>
          </cell>
          <cell r="D1667" t="str">
            <v>粒</v>
          </cell>
        </row>
        <row r="1668">
          <cell r="B1668" t="str">
            <v>RSC-M5-L20</v>
          </cell>
          <cell r="C1668" t="str">
            <v>M5 X 20MM 平頭螺絲</v>
          </cell>
          <cell r="D1668" t="str">
            <v>粒</v>
          </cell>
        </row>
        <row r="1669">
          <cell r="B1669" t="str">
            <v>RSC-M5-L24</v>
          </cell>
          <cell r="C1669" t="str">
            <v>M5 X 24MM 平頭螺絲(手柄用)</v>
          </cell>
          <cell r="D1669" t="str">
            <v>粒</v>
          </cell>
        </row>
        <row r="1670">
          <cell r="B1670" t="str">
            <v>RSC-M5-L30</v>
          </cell>
          <cell r="C1670" t="str">
            <v>M5 X 30MM 平頭螺絲(手柄用)</v>
          </cell>
          <cell r="D1670" t="str">
            <v>粒</v>
          </cell>
        </row>
        <row r="1671">
          <cell r="B1671" t="str">
            <v>RSC-M5-L35</v>
          </cell>
          <cell r="C1671" t="str">
            <v>M5 X 35MM 平頭螺絲(手柄用)</v>
          </cell>
          <cell r="D1671" t="str">
            <v>粒</v>
          </cell>
        </row>
        <row r="1672">
          <cell r="B1672" t="str">
            <v>RSC-M5-L42</v>
          </cell>
          <cell r="C1672" t="str">
            <v>M5 X 42MM 平頭螺絲(手柄用)</v>
          </cell>
          <cell r="D1672" t="str">
            <v>粒</v>
          </cell>
        </row>
        <row r="1673">
          <cell r="B1673" t="str">
            <v>RSC-M5-L45</v>
          </cell>
          <cell r="C1673" t="str">
            <v>M5 X 45MM 平頭螺絲(手柄用)</v>
          </cell>
          <cell r="D1673" t="str">
            <v>粒</v>
          </cell>
        </row>
        <row r="1674">
          <cell r="B1674" t="str">
            <v>RSC-BM4-L6</v>
          </cell>
          <cell r="C1674" t="str">
            <v>M4 X 6MM 圆头不锈钢螺丝</v>
          </cell>
          <cell r="D1674" t="str">
            <v>粒</v>
          </cell>
        </row>
        <row r="1675">
          <cell r="B1675" t="str">
            <v>RSC-BM5-L8</v>
          </cell>
          <cell r="C1675" t="str">
            <v>M5 X 8MM 圆头不锈钢螺丝</v>
          </cell>
          <cell r="D1675" t="str">
            <v>粒</v>
          </cell>
        </row>
        <row r="1676">
          <cell r="B1676" t="str">
            <v>RSC-BM5-L9</v>
          </cell>
          <cell r="C1676" t="str">
            <v>M5 X 9MM 圆头不锈钢螺丝(BHHF用)</v>
          </cell>
          <cell r="D1676" t="str">
            <v>粒</v>
          </cell>
        </row>
        <row r="1677">
          <cell r="B1677" t="str">
            <v>RSC-BM5-L12</v>
          </cell>
          <cell r="C1677" t="str">
            <v>M5 X 12MM圆头螺丝</v>
          </cell>
          <cell r="D1677" t="str">
            <v>粒</v>
          </cell>
        </row>
        <row r="1678">
          <cell r="B1678" t="str">
            <v>RSC-BM5-L13A</v>
          </cell>
          <cell r="C1678" t="str">
            <v>M5 X13MM 圆头电彩锌螺丝</v>
          </cell>
          <cell r="D1678" t="str">
            <v>粒</v>
          </cell>
        </row>
        <row r="1679">
          <cell r="B1679" t="str">
            <v>RSC-BM5-L18</v>
          </cell>
          <cell r="C1679" t="str">
            <v>M5 X 18MM圆头螺丝</v>
          </cell>
          <cell r="D1679" t="str">
            <v>粒</v>
          </cell>
        </row>
        <row r="1680">
          <cell r="B1680" t="str">
            <v>RSC-9M5-L10</v>
          </cell>
          <cell r="C1680" t="str">
            <v>M5 X 10MM 圆头不锈钢螺丝(HSH合页用)</v>
          </cell>
          <cell r="D1680" t="str">
            <v>粒</v>
          </cell>
        </row>
        <row r="1681">
          <cell r="B1681" t="str">
            <v>RSC-9M5-L11</v>
          </cell>
          <cell r="C1681" t="str">
            <v>M5 X 11MM 圆头不锈钢螺丝(HSH合页用)</v>
          </cell>
          <cell r="D1681" t="str">
            <v>粒</v>
          </cell>
        </row>
        <row r="1682">
          <cell r="B1682" t="str">
            <v>RSC-9M5-L12</v>
          </cell>
          <cell r="C1682" t="str">
            <v>M5 X 12MM 圆头不锈钢螺丝(MPTH合页用)</v>
          </cell>
          <cell r="D1682" t="str">
            <v>粒</v>
          </cell>
        </row>
        <row r="1683">
          <cell r="B1683" t="str">
            <v>RSC-9M5-L16</v>
          </cell>
          <cell r="C1683" t="str">
            <v>M5 X 16MM 圆头不锈钢螺丝(BHAO合页用)</v>
          </cell>
          <cell r="D1683" t="str">
            <v>粒</v>
          </cell>
        </row>
        <row r="1684">
          <cell r="B1684" t="str">
            <v>RSW-M5</v>
          </cell>
          <cell r="C1684" t="str">
            <v>内开内倾执手专用介子</v>
          </cell>
          <cell r="D1684" t="str">
            <v>粒</v>
          </cell>
        </row>
        <row r="1685">
          <cell r="B1685" t="str">
            <v>RSC-HM5-L12A</v>
          </cell>
          <cell r="C1685" t="str">
            <v>内开内倾执手专用杯头螺丝(底收)</v>
          </cell>
          <cell r="D1685" t="str">
            <v>粒</v>
          </cell>
        </row>
        <row r="1686">
          <cell r="B1686" t="str">
            <v>RSC-HM5-L12</v>
          </cell>
          <cell r="C1686" t="str">
            <v>内开内倾执手专用PAN头螺丝(底收)</v>
          </cell>
          <cell r="D1686" t="str">
            <v>粒</v>
          </cell>
        </row>
        <row r="1687">
          <cell r="B1687" t="str">
            <v>RSC-HM5-L15</v>
          </cell>
          <cell r="C1687" t="str">
            <v>内开内倾执手专用PAN头螺丝(底收)</v>
          </cell>
          <cell r="D1687" t="str">
            <v>粒</v>
          </cell>
        </row>
        <row r="1688">
          <cell r="B1688" t="str">
            <v>RSC-M5-L45</v>
          </cell>
          <cell r="C1688" t="str">
            <v>70M门锁螺丝(M5 X 45MM长)</v>
          </cell>
          <cell r="D1688" t="str">
            <v>粒</v>
          </cell>
        </row>
        <row r="1689">
          <cell r="B1689" t="str">
            <v>RSC-M5-L55</v>
          </cell>
          <cell r="C1689" t="str">
            <v>45M门锁螺丝(M5 X 55MM长)</v>
          </cell>
          <cell r="D1689" t="str">
            <v>粒</v>
          </cell>
        </row>
        <row r="1690">
          <cell r="B1690" t="str">
            <v>RSC-M5-L60</v>
          </cell>
          <cell r="C1690" t="str">
            <v>50M门锁螺丝(M5 X 60MM长)</v>
          </cell>
          <cell r="D1690" t="str">
            <v>粒</v>
          </cell>
        </row>
        <row r="1691">
          <cell r="B1691" t="str">
            <v>RSC-M5-L62</v>
          </cell>
          <cell r="C1691" t="str">
            <v>面板门执手螺丝(M5 X 62MM长)</v>
          </cell>
          <cell r="D1691" t="str">
            <v>粒</v>
          </cell>
        </row>
        <row r="1692">
          <cell r="B1692" t="str">
            <v>RSC-M5-L65-8</v>
          </cell>
          <cell r="C1692" t="str">
            <v>门锁执手螺丝8MM头(M5 X 65MM长)</v>
          </cell>
          <cell r="D1692" t="str">
            <v>粒</v>
          </cell>
        </row>
        <row r="1693">
          <cell r="B1693" t="str">
            <v>RSC-M5-L65-9</v>
          </cell>
          <cell r="C1693" t="str">
            <v>面板门执手螺丝9MM头(M5 X 65MM长)</v>
          </cell>
          <cell r="D1693" t="str">
            <v>粒</v>
          </cell>
        </row>
        <row r="1694">
          <cell r="B1694" t="str">
            <v>RSC-M5-L72</v>
          </cell>
          <cell r="C1694" t="str">
            <v>55M门锁螺丝(M5 X 72MM长)</v>
          </cell>
          <cell r="D1694" t="str">
            <v>粒</v>
          </cell>
        </row>
        <row r="1695">
          <cell r="B1695" t="str">
            <v>RSC-M5-L75</v>
          </cell>
          <cell r="C1695" t="str">
            <v>65M门锁螺丝(M5 X 75MM长)</v>
          </cell>
          <cell r="D1695" t="str">
            <v>粒</v>
          </cell>
        </row>
        <row r="1696">
          <cell r="B1696" t="str">
            <v>HF50-P</v>
          </cell>
          <cell r="C1696" t="str">
            <v>联动螺丝(兴发)  8MM X 28MM长</v>
          </cell>
          <cell r="D1696" t="str">
            <v>粒</v>
          </cell>
        </row>
        <row r="1697">
          <cell r="B1697" t="str">
            <v>RSS</v>
          </cell>
          <cell r="C1697" t="str">
            <v>M4X16不锈钢起窗碌螺丝</v>
          </cell>
          <cell r="D1697" t="str">
            <v>粒</v>
          </cell>
        </row>
        <row r="1698">
          <cell r="B1698" t="str">
            <v>RSC-M4-L16</v>
          </cell>
          <cell r="C1698" t="str">
            <v>M4 X 16MM 平头自攻螺丝</v>
          </cell>
          <cell r="D1698" t="str">
            <v>粒</v>
          </cell>
        </row>
        <row r="1700">
          <cell r="B1700" t="str">
            <v>RPSL</v>
          </cell>
          <cell r="C1700" t="str">
            <v>平开门锁胆</v>
          </cell>
          <cell r="D1700" t="str">
            <v>只</v>
          </cell>
        </row>
        <row r="1701">
          <cell r="B1701" t="str">
            <v>RPSL78-31</v>
          </cell>
          <cell r="C1701" t="str">
            <v>外平开门锁胆</v>
          </cell>
          <cell r="D1701" t="str">
            <v>只</v>
          </cell>
        </row>
        <row r="1702">
          <cell r="B1702" t="str">
            <v>RPSL76-44</v>
          </cell>
          <cell r="C1702" t="str">
            <v>锁胆</v>
          </cell>
          <cell r="D1702" t="str">
            <v>只</v>
          </cell>
        </row>
        <row r="1703">
          <cell r="B1703" t="str">
            <v>N65-PSL89</v>
          </cell>
          <cell r="C1703" t="str">
            <v>东亚EAH65M平开门锁胆</v>
          </cell>
          <cell r="D1703" t="str">
            <v>只</v>
          </cell>
        </row>
        <row r="1704">
          <cell r="B1704" t="str">
            <v>HDS-PSL71-35.5</v>
          </cell>
          <cell r="C1704" t="str">
            <v>71MM长锁胆(定位35.5)</v>
          </cell>
          <cell r="D1704" t="str">
            <v>只</v>
          </cell>
        </row>
        <row r="1705">
          <cell r="B1705" t="str">
            <v>RPSL76-24.5</v>
          </cell>
          <cell r="C1705" t="str">
            <v>76MM长平开门锁但</v>
          </cell>
          <cell r="D1705" t="str">
            <v>只</v>
          </cell>
        </row>
        <row r="1706">
          <cell r="B1706" t="str">
            <v>RPSL79-44</v>
          </cell>
          <cell r="C1706" t="str">
            <v>79MM长外开锁胆(定位44MM)</v>
          </cell>
          <cell r="D1706" t="str">
            <v>只</v>
          </cell>
        </row>
        <row r="1707">
          <cell r="B1707" t="str">
            <v>RPSL79-48</v>
          </cell>
          <cell r="C1707" t="str">
            <v>79MM长内开锁胆(定位48MM)</v>
          </cell>
          <cell r="D1707" t="str">
            <v>只</v>
          </cell>
        </row>
        <row r="1708">
          <cell r="B1708" t="str">
            <v>RPSL81A-30</v>
          </cell>
          <cell r="C1708" t="str">
            <v>81MM长锁胆(定位30MM)</v>
          </cell>
          <cell r="D1708" t="str">
            <v>只</v>
          </cell>
        </row>
        <row r="1709">
          <cell r="B1709" t="str">
            <v>RPSL81-26.5</v>
          </cell>
          <cell r="C1709" t="str">
            <v>81MM长锁胆(定位26.5MM)</v>
          </cell>
          <cell r="D1709" t="str">
            <v>只</v>
          </cell>
        </row>
        <row r="1710">
          <cell r="B1710" t="str">
            <v>RPSL82</v>
          </cell>
          <cell r="C1710" t="str">
            <v>81MM长锁胆</v>
          </cell>
          <cell r="D1710" t="str">
            <v>只</v>
          </cell>
        </row>
        <row r="1711">
          <cell r="B1711" t="str">
            <v>RPSL81A-30</v>
          </cell>
          <cell r="C1711" t="str">
            <v>81MM长锁胆(定位30MM)</v>
          </cell>
          <cell r="D1711" t="str">
            <v>只</v>
          </cell>
        </row>
        <row r="1712">
          <cell r="B1712" t="str">
            <v>RPSL84-42</v>
          </cell>
          <cell r="C1712" t="str">
            <v>84MM长锁胆(定42MM)</v>
          </cell>
          <cell r="D1712" t="str">
            <v>只</v>
          </cell>
        </row>
        <row r="1713">
          <cell r="B1713" t="str">
            <v>RPSL88.5-K</v>
          </cell>
          <cell r="C1713" t="str">
            <v>平开门锁但</v>
          </cell>
          <cell r="D1713" t="str">
            <v>只</v>
          </cell>
        </row>
        <row r="1714">
          <cell r="B1714" t="str">
            <v>RPSL89.5</v>
          </cell>
          <cell r="C1714" t="str">
            <v>上海迅富隔热外平开门锁胆</v>
          </cell>
          <cell r="D1714" t="str">
            <v>只</v>
          </cell>
        </row>
        <row r="1715">
          <cell r="B1715" t="str">
            <v>RPSL90-31</v>
          </cell>
          <cell r="C1715" t="str">
            <v>90MM长锁胆(定位31MM)</v>
          </cell>
          <cell r="D1715" t="str">
            <v>只</v>
          </cell>
        </row>
        <row r="1716">
          <cell r="B1716" t="str">
            <v>HDS-PSL91</v>
          </cell>
          <cell r="C1716" t="str">
            <v>91MM长锁胆(定位24.5MM)</v>
          </cell>
          <cell r="D1716" t="str">
            <v>只</v>
          </cell>
        </row>
        <row r="1717">
          <cell r="B1717" t="str">
            <v>RPSL91.5-32</v>
          </cell>
          <cell r="C1717" t="str">
            <v>91.5MM长锁胆(定位32MM)</v>
          </cell>
          <cell r="D1717" t="str">
            <v>只</v>
          </cell>
        </row>
        <row r="1718">
          <cell r="B1718" t="str">
            <v>RPSL91.5-59.5</v>
          </cell>
          <cell r="C1718" t="str">
            <v>91MM长锁胆(定位59.5MM)</v>
          </cell>
          <cell r="D1718" t="str">
            <v>只</v>
          </cell>
        </row>
        <row r="1719">
          <cell r="B1719" t="str">
            <v>N55-PSL93</v>
          </cell>
          <cell r="C1719" t="str">
            <v>93MM长锁胆</v>
          </cell>
          <cell r="D1719" t="str">
            <v>只</v>
          </cell>
        </row>
        <row r="1721">
          <cell r="B1721" t="str">
            <v>RPSL</v>
          </cell>
          <cell r="C1721" t="str">
            <v>平开门锁胆(两边锁)</v>
          </cell>
          <cell r="D1721" t="str">
            <v>只</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2TempSheet"/>
      <sheetName val="Sheet1"/>
    </sheetNames>
    <sheetDataSet>
      <sheetData sheetId="0" refreshError="1"/>
      <sheetData sheetId="1"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2TempSheet"/>
      <sheetName val="Sheet1"/>
    </sheetNames>
    <sheetDataSet>
      <sheetData sheetId="0" refreshError="1"/>
      <sheetData sheetId="1"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改加胶玻璃、室外栏杆"/>
      <sheetName val="7"/>
      <sheetName val="4"/>
      <sheetName val="1"/>
      <sheetName val="3"/>
      <sheetName val="5"/>
      <sheetName val="2"/>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改加胶玻璃、室外栏杆"/>
      <sheetName val="7"/>
      <sheetName val="4"/>
      <sheetName val="1"/>
      <sheetName val="3"/>
      <sheetName val="5"/>
      <sheetName val="2"/>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3"/>
      <sheetName val="8"/>
      <sheetName val="2"/>
      <sheetName val="6"/>
      <sheetName val="面积合计（藏）"/>
      <sheetName val="7"/>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3"/>
      <sheetName val="8"/>
      <sheetName val="2"/>
      <sheetName val="6"/>
      <sheetName val="面积合计（藏）"/>
      <sheetName val="7"/>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
      <sheetName val="S135石材鉓面门"/>
      <sheetName val="S135百叶地弹门"/>
      <sheetName val="S135铝百叶窗"/>
      <sheetName val="S135A型窗1"/>
      <sheetName val="S135A型窗2"/>
      <sheetName val="S135A型窗3"/>
      <sheetName val="S135B型窗"/>
      <sheetName val="S135C型窗"/>
      <sheetName val="S135天窗"/>
      <sheetName val="S135明框幕墙"/>
      <sheetName val="S135幕墙窗"/>
      <sheetName val="S135明框镜面幕墙"/>
      <sheetName val="S135广告幕墙"/>
      <sheetName val="S135金色不锈钢平面板"/>
      <sheetName val="S135金色不锈钢凹凸板"/>
      <sheetName val="S135铸铁屏风"/>
      <sheetName val="S135组合石材幕墙"/>
      <sheetName val="S135玻璃栏杆"/>
      <sheetName val="S135不锈钢栏板"/>
      <sheetName val="S135铝板吊顶"/>
      <sheetName val="S135层间封修"/>
      <sheetName val="S246汇总"/>
      <sheetName val="S246平开门"/>
      <sheetName val="S246平开消火门"/>
      <sheetName val="S246百叶窗"/>
      <sheetName val="S246明框幕墙"/>
      <sheetName val="S246明框防火幕墙"/>
      <sheetName val="S246不锈钢金属网"/>
      <sheetName val="S246GRC板"/>
      <sheetName val="S246灯箱"/>
      <sheetName val="S246集装箱正左右立面"/>
      <sheetName val="S246集装箱顶棚"/>
      <sheetName val="S246集装地面"/>
      <sheetName val="S246不锈钢棒"/>
      <sheetName val="S246不锈钢棒之龙骨"/>
      <sheetName val="S246上人网架"/>
      <sheetName val="S246玻璃栏板"/>
      <sheetName val="S246不锈钢网栏板"/>
      <sheetName val="S246不锈钢网吊顶"/>
      <sheetName val="S246层间封修"/>
      <sheetName val="S07汇总"/>
      <sheetName val="S7无框地弹门"/>
      <sheetName val="S7铝合金隔热平开门"/>
      <sheetName val="S7橱窗"/>
      <sheetName val="S7钢铝复合明框幕墙"/>
      <sheetName val="S7肋点式幕墙"/>
      <sheetName val="S7铝单板幕墙"/>
      <sheetName val="S7阳光板幕墙"/>
      <sheetName val="S7水泥板幕墙"/>
      <sheetName val="S7玻璃栏杆"/>
      <sheetName val="S7玻璃钢百叶"/>
      <sheetName val="S7玻璃钢楼梯"/>
      <sheetName val="S7玻璃钢屋面"/>
      <sheetName val="S7膜材幕墙"/>
      <sheetName val="S7天沟"/>
      <sheetName val="S7铝板檐口"/>
      <sheetName val="S7层间封修"/>
      <sheetName val="S8910汇总"/>
      <sheetName val="S8910地弹门1"/>
      <sheetName val="S8910地弹门2"/>
      <sheetName val="S8910铝百叶"/>
      <sheetName val="S8910隐幕1"/>
      <sheetName val="S8910隐幕2"/>
      <sheetName val="S8910隐幕3"/>
      <sheetName val="S8910亚克力幕墙"/>
      <sheetName val="S8910铝单板幕墙"/>
      <sheetName val="S8910玻璃栏杆之玻璃"/>
      <sheetName val="S8910玻璃栏杆之铝板"/>
      <sheetName val="S8910玻璃栏板"/>
      <sheetName val="S8910铝单板吊顶"/>
      <sheetName val="S8910层间封修"/>
      <sheetName val="钢结构汇总"/>
      <sheetName val="gjgftpt"/>
      <sheetName val="gjgpt"/>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
      <sheetName val="S135石材鉓面门"/>
      <sheetName val="S135百叶地弹门"/>
      <sheetName val="S135铝百叶窗"/>
      <sheetName val="S135A型窗1"/>
      <sheetName val="S135A型窗2"/>
      <sheetName val="S135A型窗3"/>
      <sheetName val="S135B型窗"/>
      <sheetName val="S135C型窗"/>
      <sheetName val="S135天窗"/>
      <sheetName val="S135明框幕墙"/>
      <sheetName val="S135幕墙窗"/>
      <sheetName val="S135明框镜面幕墙"/>
      <sheetName val="S135广告幕墙"/>
      <sheetName val="S135金色不锈钢平面板"/>
      <sheetName val="S135金色不锈钢凹凸板"/>
      <sheetName val="S135铸铁屏风"/>
      <sheetName val="S135组合石材幕墙"/>
      <sheetName val="S135玻璃栏杆"/>
      <sheetName val="S135不锈钢栏板"/>
      <sheetName val="S135铝板吊顶"/>
      <sheetName val="S135层间封修"/>
      <sheetName val="S246汇总"/>
      <sheetName val="S246平开门"/>
      <sheetName val="S246平开消火门"/>
      <sheetName val="S246百叶窗"/>
      <sheetName val="S246明框幕墙"/>
      <sheetName val="S246明框防火幕墙"/>
      <sheetName val="S246不锈钢金属网"/>
      <sheetName val="S246GRC板"/>
      <sheetName val="S246灯箱"/>
      <sheetName val="S246集装箱正左右立面"/>
      <sheetName val="S246集装箱顶棚"/>
      <sheetName val="S246集装地面"/>
      <sheetName val="S246不锈钢棒"/>
      <sheetName val="S246不锈钢棒之龙骨"/>
      <sheetName val="S246上人网架"/>
      <sheetName val="S246玻璃栏板"/>
      <sheetName val="S246不锈钢网栏板"/>
      <sheetName val="S246不锈钢网吊顶"/>
      <sheetName val="S246层间封修"/>
      <sheetName val="S07汇总"/>
      <sheetName val="S7无框地弹门"/>
      <sheetName val="S7铝合金隔热平开门"/>
      <sheetName val="S7橱窗"/>
      <sheetName val="S7钢铝复合明框幕墙"/>
      <sheetName val="S7肋点式幕墙"/>
      <sheetName val="S7铝单板幕墙"/>
      <sheetName val="S7阳光板幕墙"/>
      <sheetName val="S7水泥板幕墙"/>
      <sheetName val="S7玻璃栏杆"/>
      <sheetName val="S7玻璃钢百叶"/>
      <sheetName val="S7玻璃钢楼梯"/>
      <sheetName val="S7玻璃钢屋面"/>
      <sheetName val="S7膜材幕墙"/>
      <sheetName val="S7天沟"/>
      <sheetName val="S7铝板檐口"/>
      <sheetName val="S7层间封修"/>
      <sheetName val="S8910汇总"/>
      <sheetName val="S8910地弹门1"/>
      <sheetName val="S8910地弹门2"/>
      <sheetName val="S8910铝百叶"/>
      <sheetName val="S8910隐幕1"/>
      <sheetName val="S8910隐幕2"/>
      <sheetName val="S8910隐幕3"/>
      <sheetName val="S8910亚克力幕墙"/>
      <sheetName val="S8910铝单板幕墙"/>
      <sheetName val="S8910玻璃栏杆之玻璃"/>
      <sheetName val="S8910玻璃栏杆之铝板"/>
      <sheetName val="S8910玻璃栏板"/>
      <sheetName val="S8910铝单板吊顶"/>
      <sheetName val="S8910层间封修"/>
      <sheetName val="钢结构汇总"/>
      <sheetName val="gjgftpt"/>
      <sheetName val="gjgpt"/>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暂列单价 (2)"/>
      <sheetName val="暂列单价 (3)"/>
      <sheetName val="S1…S10汇总"/>
      <sheetName val="S135汇总"/>
      <sheetName val="S135地弹门1"/>
      <sheetName val="S135地弹门2"/>
      <sheetName val="S135百叶地弹门"/>
      <sheetName val="S135铝百叶窗"/>
      <sheetName val="S135金色不锈钢平面板"/>
      <sheetName val="S135幕墙窗"/>
      <sheetName val="S135明框镜面幕墙"/>
      <sheetName val="S135广告幕墙"/>
      <sheetName val="S135明框幕墙"/>
      <sheetName val="S135明框幕钢铝"/>
      <sheetName val="S135广告灯箱"/>
      <sheetName val="S135层间封修"/>
      <sheetName val="S135组合石材幕墙"/>
      <sheetName val="S135玻璃栏杆"/>
      <sheetName val="S135不锈钢栏板"/>
      <sheetName val="S135铝板吊顶"/>
      <sheetName val="S135铸铁屏风有钢板"/>
      <sheetName val="S135铸铁屏风无钢板"/>
      <sheetName val="S135铸铁屏风吊顶"/>
      <sheetName val="S135石材鉓面门"/>
      <sheetName val="S135A型窗1"/>
      <sheetName val="S135A型窗2"/>
      <sheetName val="S135A型窗3"/>
      <sheetName val="S135B型窗"/>
      <sheetName val="S135C型窗"/>
      <sheetName val="S135天窗"/>
      <sheetName val="S135金色不锈钢凹凸板"/>
      <sheetName val="S246汇总"/>
      <sheetName val="S246平开门"/>
      <sheetName val="S246平开消火门1"/>
      <sheetName val="S246平开消火门2"/>
      <sheetName val="S246百叶窗"/>
      <sheetName val="S246灯箱"/>
      <sheetName val="S246钢棒改"/>
      <sheetName val="S246钢棒之龙骨"/>
      <sheetName val="S246上人网架"/>
      <sheetName val="S246玻璃栏板"/>
      <sheetName val="S246不锈钢网栏板"/>
      <sheetName val="S246不锈钢网吊顶"/>
      <sheetName val="S246层间封修"/>
      <sheetName val="S246不锈钢金属网"/>
      <sheetName val="S246明框防火幕墙"/>
      <sheetName val="S246明框幕墙"/>
      <sheetName val="GRC改石材"/>
      <sheetName val="S246集装箱正左右立面"/>
      <sheetName val="S246集装箱顶棚"/>
      <sheetName val="S246集装地面"/>
      <sheetName val="S07汇总"/>
      <sheetName val="S7铝合金隔热平开门"/>
      <sheetName val="S7橱窗"/>
      <sheetName val="S7无框地弹门"/>
      <sheetName val="S07百叶窗"/>
      <sheetName val="S7肋点式幕墙改"/>
      <sheetName val="S7钢铝复合明框幕墙"/>
      <sheetName val="S7阳光板幕墙"/>
      <sheetName val="S7铝单板幕墙"/>
      <sheetName val="S7玻璃栏杆"/>
      <sheetName val="S7玻璃钢百叶"/>
      <sheetName val="S7膜材幕墙"/>
      <sheetName val="S7天沟"/>
      <sheetName val="S7铝板檐口"/>
      <sheetName val="S7层间封修"/>
      <sheetName val="S7水泥板幕墙"/>
      <sheetName val="S7玻璃钢楼梯"/>
      <sheetName val="S7玻璃钢屋面"/>
      <sheetName val="S8910汇总"/>
      <sheetName val="S8910地弹门1"/>
      <sheetName val="S8910地弹门2"/>
      <sheetName val="S8铝制门"/>
      <sheetName val="S8910铝百叶"/>
      <sheetName val="S8910防火幕"/>
      <sheetName val="S8910隐幕2"/>
      <sheetName val="S8910隐幕3"/>
      <sheetName val="S8910夹胶幕"/>
      <sheetName val="S8910铝单板吊顶"/>
      <sheetName val="S8910玻璃栏杆之玻璃"/>
      <sheetName val="S8910玻璃栏杆之铝板"/>
      <sheetName val="S8910玻璃栏板"/>
      <sheetName val="S8910铝单板幕墙"/>
      <sheetName val="S8910层间封修"/>
      <sheetName val="S8910彩色粘膜幕墙"/>
      <sheetName val="钢结构汇总"/>
      <sheetName val="gjgftpt"/>
      <sheetName val="gjgpt"/>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暂列单价 (2)"/>
      <sheetName val="暂列单价 (3)"/>
      <sheetName val="S1…S10汇总"/>
      <sheetName val="S135汇总"/>
      <sheetName val="S135地弹门1"/>
      <sheetName val="S135地弹门2"/>
      <sheetName val="S135百叶地弹门"/>
      <sheetName val="S135铝百叶窗"/>
      <sheetName val="S135金色不锈钢平面板"/>
      <sheetName val="S135幕墙窗"/>
      <sheetName val="S135明框镜面幕墙"/>
      <sheetName val="S135广告幕墙"/>
      <sheetName val="S135明框幕墙"/>
      <sheetName val="S135明框幕钢铝"/>
      <sheetName val="S135广告灯箱"/>
      <sheetName val="S135层间封修"/>
      <sheetName val="S135组合石材幕墙"/>
      <sheetName val="S135玻璃栏杆"/>
      <sheetName val="S135不锈钢栏板"/>
      <sheetName val="S135铝板吊顶"/>
      <sheetName val="S135铸铁屏风有钢板"/>
      <sheetName val="S135铸铁屏风无钢板"/>
      <sheetName val="S135铸铁屏风吊顶"/>
      <sheetName val="S135石材鉓面门"/>
      <sheetName val="S135A型窗1"/>
      <sheetName val="S135A型窗2"/>
      <sheetName val="S135A型窗3"/>
      <sheetName val="S135B型窗"/>
      <sheetName val="S135C型窗"/>
      <sheetName val="S135天窗"/>
      <sheetName val="S135金色不锈钢凹凸板"/>
      <sheetName val="S246汇总"/>
      <sheetName val="S246平开门"/>
      <sheetName val="S246平开消火门1"/>
      <sheetName val="S246平开消火门2"/>
      <sheetName val="S246百叶窗"/>
      <sheetName val="S246灯箱"/>
      <sheetName val="S246钢棒改"/>
      <sheetName val="S246钢棒之龙骨"/>
      <sheetName val="S246上人网架"/>
      <sheetName val="S246玻璃栏板"/>
      <sheetName val="S246不锈钢网栏板"/>
      <sheetName val="S246不锈钢网吊顶"/>
      <sheetName val="S246层间封修"/>
      <sheetName val="S246不锈钢金属网"/>
      <sheetName val="S246明框防火幕墙"/>
      <sheetName val="S246明框幕墙"/>
      <sheetName val="GRC改石材"/>
      <sheetName val="S246集装箱正左右立面"/>
      <sheetName val="S246集装箱顶棚"/>
      <sheetName val="S246集装地面"/>
      <sheetName val="S07汇总"/>
      <sheetName val="S7铝合金隔热平开门"/>
      <sheetName val="S7橱窗"/>
      <sheetName val="S7无框地弹门"/>
      <sheetName val="S07百叶窗"/>
      <sheetName val="S7肋点式幕墙改"/>
      <sheetName val="S7钢铝复合明框幕墙"/>
      <sheetName val="S7阳光板幕墙"/>
      <sheetName val="S7铝单板幕墙"/>
      <sheetName val="S7玻璃栏杆"/>
      <sheetName val="S7玻璃钢百叶"/>
      <sheetName val="S7膜材幕墙"/>
      <sheetName val="S7天沟"/>
      <sheetName val="S7铝板檐口"/>
      <sheetName val="S7层间封修"/>
      <sheetName val="S7水泥板幕墙"/>
      <sheetName val="S7玻璃钢楼梯"/>
      <sheetName val="S7玻璃钢屋面"/>
      <sheetName val="S8910汇总"/>
      <sheetName val="S8910地弹门1"/>
      <sheetName val="S8910地弹门2"/>
      <sheetName val="S8铝制门"/>
      <sheetName val="S8910铝百叶"/>
      <sheetName val="S8910防火幕"/>
      <sheetName val="S8910隐幕2"/>
      <sheetName val="S8910隐幕3"/>
      <sheetName val="S8910夹胶幕"/>
      <sheetName val="S8910铝单板吊顶"/>
      <sheetName val="S8910玻璃栏杆之玻璃"/>
      <sheetName val="S8910玻璃栏杆之铝板"/>
      <sheetName val="S8910玻璃栏板"/>
      <sheetName val="S8910铝单板幕墙"/>
      <sheetName val="S8910层间封修"/>
      <sheetName val="S8910彩色粘膜幕墙"/>
      <sheetName val="钢结构汇总"/>
      <sheetName val="gjgftpt"/>
      <sheetName val="gjgpt"/>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计算含量"/>
      <sheetName val="暂列单价"/>
      <sheetName val="总汇总"/>
      <sheetName val="N1汇总"/>
      <sheetName val="N1无框地弹门"/>
      <sheetName val="N1平开门"/>
      <sheetName val="N1自动感应门"/>
      <sheetName val="N1铝百叶窗"/>
      <sheetName val="N1隐框彩釉玻璃幕墙"/>
      <sheetName val="N1隐框白玻玻璃幕墙"/>
      <sheetName val="N1隐框钢铝组合彩釉玻璃幕墙"/>
      <sheetName val="铝包框(钢铝之铝单板)"/>
      <sheetName val="N1隐框彩釉防火幕墙"/>
      <sheetName val="N1隐框防火幕墙"/>
      <sheetName val="N1隐幕"/>
      <sheetName val="N1隐幕钢铝组合"/>
      <sheetName val="N1中空LOWE玻璃采光顶"/>
      <sheetName val="N1点式幕墙"/>
      <sheetName val="N1夹胶防火幕(泳池)"/>
      <sheetName val="N1铝单板幕墙"/>
      <sheetName val="N1铝单板吊顶"/>
      <sheetName val="N1夹胶LOWE防火顶棚"/>
      <sheetName val="N1玻璃栏板"/>
      <sheetName val="N1天沟"/>
      <sheetName val="钢梯"/>
      <sheetName val="N1层间封修(变更)"/>
      <sheetName val="4mm铝单板幕墙"/>
      <sheetName val="铝百叶窗"/>
      <sheetName val="铝板檐口"/>
      <sheetName val="N1雨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计算含量"/>
      <sheetName val="暂列单价"/>
      <sheetName val="总汇总"/>
      <sheetName val="N1汇总"/>
      <sheetName val="N1无框地弹门"/>
      <sheetName val="N1平开门"/>
      <sheetName val="N1自动感应门"/>
      <sheetName val="N1铝百叶窗"/>
      <sheetName val="N1隐框彩釉玻璃幕墙"/>
      <sheetName val="N1隐框白玻玻璃幕墙"/>
      <sheetName val="N1隐框钢铝组合彩釉玻璃幕墙"/>
      <sheetName val="铝包框(钢铝之铝单板)"/>
      <sheetName val="N1隐框彩釉防火幕墙"/>
      <sheetName val="N1隐框防火幕墙"/>
      <sheetName val="N1隐幕"/>
      <sheetName val="N1隐幕钢铝组合"/>
      <sheetName val="N1中空LOWE玻璃采光顶"/>
      <sheetName val="N1点式幕墙"/>
      <sheetName val="N1夹胶防火幕(泳池)"/>
      <sheetName val="N1铝单板幕墙"/>
      <sheetName val="N1铝单板吊顶"/>
      <sheetName val="N1夹胶LOWE防火顶棚"/>
      <sheetName val="N1玻璃栏板"/>
      <sheetName val="N1天沟"/>
      <sheetName val="钢梯"/>
      <sheetName val="N1层间封修(变更)"/>
      <sheetName val="4mm铝单板幕墙"/>
      <sheetName val="铝百叶窗"/>
      <sheetName val="铝板檐口"/>
      <sheetName val="N1雨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L"/>
      <sheetName val="SUM"/>
      <sheetName val="Heating"/>
      <sheetName val="HVAC"/>
      <sheetName val="Fire and Sanıtary"/>
      <sheetName val="Cooling "/>
      <sheetName val="主材价格"/>
      <sheetName val="变量单"/>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材料"/>
      <sheetName val="单价表"/>
      <sheetName val="ANL"/>
      <sheetName val="主材价格"/>
      <sheetName val="材料单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材料"/>
      <sheetName val="单价表"/>
      <sheetName val="ANL"/>
      <sheetName val="主材价格"/>
      <sheetName val="材料单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材料单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材料单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费用表"/>
      <sheetName val="#REF!"/>
      <sheetName val="材料单价"/>
      <sheetName val="4"/>
    </sheetNames>
    <sheetDataSet>
      <sheetData sheetId="0" refreshError="1"/>
      <sheetData sheetId="1" refreshError="1"/>
      <sheetData sheetId="2" refreshError="1"/>
      <sheetData sheetId="3"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费用表"/>
      <sheetName val="#REF!"/>
      <sheetName val="材料单价"/>
      <sheetName val="4"/>
    </sheetNames>
    <sheetDataSet>
      <sheetData sheetId="0" refreshError="1"/>
      <sheetData sheetId="1" refreshError="1"/>
      <sheetData sheetId="2" refreshError="1"/>
      <sheetData sheetId="3"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Financ. Overview"/>
      <sheetName val="Toolbox"/>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Financ. Overview"/>
      <sheetName val="Toolbox"/>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单价表"/>
      <sheetName val="Sheet1"/>
      <sheetName val="Sheet2"/>
      <sheetName val="汇总表"/>
      <sheetName val="玻幕"/>
      <sheetName val="石幕"/>
      <sheetName val="铝板"/>
      <sheetName val="天棚"/>
      <sheetName val="装饰"/>
      <sheetName val="埋件"/>
      <sheetName val="窗"/>
      <sheetName val="门联窗"/>
      <sheetName val="门"/>
      <sheetName val="百叶"/>
      <sheetName val="木百叶"/>
      <sheetName val="采光"/>
      <sheetName val="雨棚"/>
      <sheetName val="材料单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单价表"/>
      <sheetName val="Sheet1"/>
      <sheetName val="Sheet2"/>
      <sheetName val="汇总表"/>
      <sheetName val="玻幕"/>
      <sheetName val="石幕"/>
      <sheetName val="铝板"/>
      <sheetName val="天棚"/>
      <sheetName val="装饰"/>
      <sheetName val="埋件"/>
      <sheetName val="窗"/>
      <sheetName val="门联窗"/>
      <sheetName val="门"/>
      <sheetName val="百叶"/>
      <sheetName val="木百叶"/>
      <sheetName val="采光"/>
      <sheetName val="雨棚"/>
      <sheetName val="材料单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经营予、决算封皮"/>
      <sheetName val="目录"/>
      <sheetName val="Toolbox"/>
      <sheetName val="材料单价表"/>
      <sheetName val="Sheet1"/>
      <sheetName val="8"/>
      <sheetName val="改加胶玻璃、室外栏杆"/>
      <sheetName val="3"/>
      <sheetName val="2"/>
      <sheetName val="7"/>
      <sheetName val="6"/>
      <sheetName val="面积合计（藏）"/>
      <sheetName val="投标材料清单 "/>
      <sheetName val="4"/>
      <sheetName val="5"/>
      <sheetName val="1"/>
      <sheetName val="Bas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裙房"/>
      <sheetName val="明细表"/>
      <sheetName val="主材价格"/>
      <sheetName val="#REF!"/>
      <sheetName val="材料单价表"/>
      <sheetName val="单位库"/>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裙房"/>
      <sheetName val="明细表"/>
      <sheetName val="主材价格"/>
      <sheetName val="#REF!"/>
      <sheetName val="材料单价表"/>
      <sheetName val="单位库"/>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汇总表"/>
      <sheetName val="计算表"/>
      <sheetName val="单位库"/>
      <sheetName val="03定额库"/>
      <sheetName val="建筑做法"/>
      <sheetName val="门窗"/>
      <sheetName val="eqpmad2"/>
      <sheetName val="裙房"/>
      <sheetName val="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成本说明"/>
      <sheetName val="单位"/>
      <sheetName val="措施"/>
      <sheetName val="其他"/>
      <sheetName val="规费"/>
      <sheetName val="工程量清单表"/>
      <sheetName val="主材表"/>
      <sheetName val="1"/>
      <sheetName val="2"/>
      <sheetName val="3"/>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1#楼"/>
      <sheetName val="2#楼"/>
      <sheetName val="4#楼"/>
      <sheetName val="裙房"/>
      <sheetName val="明细表"/>
      <sheetName val="#REF!"/>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成本说明"/>
      <sheetName val="单位"/>
      <sheetName val="措施"/>
      <sheetName val="其他"/>
      <sheetName val="规费"/>
      <sheetName val="工程量清单表"/>
      <sheetName val="主材表"/>
      <sheetName val="1"/>
      <sheetName val="2"/>
      <sheetName val="3"/>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1#楼"/>
      <sheetName val="2#楼"/>
      <sheetName val="4#楼"/>
      <sheetName val="裙房"/>
      <sheetName val="明细表"/>
      <sheetName val="#REF!"/>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单价表"/>
      <sheetName val="Sheet1"/>
      <sheetName val="汇总表"/>
      <sheetName val="玻璃幕墙"/>
      <sheetName val="石材幕墙"/>
      <sheetName val="铝板幕墙"/>
      <sheetName val="铝板天棚"/>
      <sheetName val="铝装饰条"/>
      <sheetName val="埋件 "/>
      <sheetName val="玻璃窗"/>
      <sheetName val="主材价格"/>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单价表"/>
      <sheetName val="Sheet1"/>
      <sheetName val="汇总表"/>
      <sheetName val="玻璃幕墙"/>
      <sheetName val="石材幕墙"/>
      <sheetName val="铝板幕墙"/>
      <sheetName val="铝板天棚"/>
      <sheetName val="铝装饰条"/>
      <sheetName val="埋件 "/>
      <sheetName val="玻璃窗"/>
      <sheetName val="主材价格"/>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POWER ASSUMPTIONS"/>
      <sheetName val="#REF!"/>
      <sheetName val="Sheet1"/>
      <sheetName val="8"/>
      <sheetName val="XLR_NoRangeSheet"/>
      <sheetName val="材料单价表"/>
      <sheetName val="主材价格"/>
      <sheetName val="改加胶玻璃、室外栏杆"/>
      <sheetName val="General"/>
      <sheetName val="计算稿"/>
      <sheetName val="费用表"/>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G.1R-Shou COP Gf"/>
      <sheetName val="材料"/>
      <sheetName val="8"/>
      <sheetName val="土建工程综合单价组价明细表"/>
      <sheetName val="土建工程综合单价表"/>
      <sheetName val="Toolbox"/>
      <sheetName val="2.1设计部"/>
      <sheetName val="Estimate Details"/>
      <sheetName val="工程量"/>
      <sheetName val="#REF!"/>
      <sheetName val="材料单价表"/>
      <sheetName val="门窗及阳台栏杆"/>
      <sheetName val="資料庫"/>
      <sheetName val="Q4D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总价"/>
      <sheetName val="计算规则说明"/>
      <sheetName val="编制说明"/>
      <sheetName val="材料单价表"/>
      <sheetName val="Main"/>
      <sheetName val="四合庄工程量清单"/>
      <sheetName val="4"/>
      <sheetName val="1"/>
      <sheetName val="3"/>
      <sheetName val="5"/>
      <sheetName val="2"/>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总价"/>
      <sheetName val="计算规则说明"/>
      <sheetName val="编制说明"/>
      <sheetName val="材料单价表"/>
      <sheetName val="Main"/>
      <sheetName val="四合庄工程量清单"/>
      <sheetName val="4"/>
      <sheetName val="1"/>
      <sheetName val="3"/>
      <sheetName val="5"/>
      <sheetName val="2"/>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7"/>
      <sheetName val="4"/>
      <sheetName val="1"/>
      <sheetName val="3"/>
      <sheetName val="5"/>
      <sheetName val="2"/>
      <sheetName val="8"/>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7"/>
      <sheetName val="4"/>
      <sheetName val="1"/>
      <sheetName val="3"/>
      <sheetName val="5"/>
      <sheetName val="2"/>
      <sheetName val="8"/>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清单"/>
    </sheetNames>
    <sheetDataSet>
      <sheetData sheetId="0" refreshError="1"/>
      <sheetData sheetId="1"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清单"/>
    </sheetNames>
    <sheetDataSet>
      <sheetData sheetId="0" refreshError="1"/>
      <sheetData sheetId="1"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
      <sheetName val="#REF!"/>
      <sheetName val="单位库"/>
      <sheetName val="第一部分定价"/>
      <sheetName val="차액보증"/>
    </sheetNames>
    <sheetDataSet>
      <sheetData sheetId="0" refreshError="1"/>
      <sheetData sheetId="1" refreshError="1"/>
      <sheetData sheetId="2" refreshError="1"/>
      <sheetData sheetId="3" refreshError="1"/>
      <sheetData sheetId="4"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1#工程量"/>
      <sheetName val="1#门窗"/>
      <sheetName val="2#工程量"/>
      <sheetName val="2#楼门窗"/>
      <sheetName val="4#工程量"/>
      <sheetName val="4#楼门窗"/>
      <sheetName val="1#楼最终汇总"/>
      <sheetName val="2#楼最终汇总"/>
      <sheetName val="4#楼最终汇总"/>
      <sheetName val="工程量清单（1）"/>
      <sheetName val="单价"/>
      <sheetName val="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1#工程量"/>
      <sheetName val="1#门窗"/>
      <sheetName val="2#工程量"/>
      <sheetName val="2#楼门窗"/>
      <sheetName val="4#工程量"/>
      <sheetName val="4#楼门窗"/>
      <sheetName val="1#楼最终汇总"/>
      <sheetName val="2#楼最终汇总"/>
      <sheetName val="4#楼最终汇总"/>
      <sheetName val="工程量清单（1）"/>
      <sheetName val="单价"/>
      <sheetName val="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REF!"/>
      <sheetName val="主材价格"/>
    </sheetNames>
    <sheetDataSet>
      <sheetData sheetId="0" refreshError="1"/>
      <sheetData sheetId="1" refreshError="1"/>
      <sheetData sheetId="2"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REF!"/>
      <sheetName val="主材价格"/>
      <sheetName val="7"/>
      <sheetName val="投标材料清单 "/>
      <sheetName val="目录"/>
      <sheetName val="貨品科目"/>
      <sheetName val="资料库"/>
      <sheetName val="工程量计算"/>
      <sheetName val="窗型1过程"/>
      <sheetName val="資料庫"/>
      <sheetName val="General"/>
      <sheetName val="8"/>
      <sheetName val="2"/>
      <sheetName val="6"/>
      <sheetName val="面积合计（藏）"/>
      <sheetName val="4"/>
      <sheetName val="5"/>
      <sheetName val="1"/>
      <sheetName val="一次汇总"/>
      <sheetName val="成本汇总"/>
      <sheetName val="清单"/>
      <sheetName val="Main"/>
      <sheetName val="单价表"/>
      <sheetName val="BID"/>
      <sheetName val="材料单价表"/>
      <sheetName val="Sheet1"/>
      <sheetName val="PUR资料库"/>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量统计"/>
      <sheetName val="1#"/>
      <sheetName val="2#量单"/>
      <sheetName val="3#"/>
      <sheetName val="3#量单"/>
      <sheetName val="1#幕墙"/>
      <sheetName val="铝板"/>
      <sheetName val="石材"/>
      <sheetName val="1#窗"/>
      <sheetName val="2#"/>
      <sheetName val="3"/>
      <sheetName val="8"/>
      <sheetName val="2"/>
      <sheetName val="7"/>
      <sheetName val="6"/>
      <sheetName val="面积合计（藏）"/>
      <sheetName val="投标材料清单 "/>
      <sheetName val="4"/>
      <sheetName val="5"/>
      <sheetName val="1"/>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量统计"/>
      <sheetName val="1#"/>
      <sheetName val="2#量单"/>
      <sheetName val="3#"/>
      <sheetName val="3#量单"/>
      <sheetName val="1#幕墙"/>
      <sheetName val="铝板"/>
      <sheetName val="石材"/>
      <sheetName val="1#窗"/>
      <sheetName val="2#"/>
      <sheetName val="3"/>
      <sheetName val="8"/>
      <sheetName val="2"/>
      <sheetName val="7"/>
      <sheetName val="6"/>
      <sheetName val="面积合计（藏）"/>
      <sheetName val="投标材料清单 "/>
      <sheetName val="4"/>
      <sheetName val="5"/>
      <sheetName val="1"/>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单价表"/>
      <sheetName val="编制说明"/>
      <sheetName val="分部分项工程"/>
      <sheetName val="窗"/>
      <sheetName val="隐框窗"/>
      <sheetName val="型材分析表"/>
      <sheetName val="1#量统计"/>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单价表"/>
      <sheetName val="编制说明"/>
      <sheetName val="分部分项工程"/>
      <sheetName val="窗"/>
      <sheetName val="隐框窗"/>
      <sheetName val="型材分析表"/>
      <sheetName val="1#量统计"/>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经营予、决算封皮"/>
      <sheetName val="目录"/>
      <sheetName val="#REF!"/>
      <sheetName val="Sheet1"/>
      <sheetName val="A"/>
      <sheetName val="单价表"/>
      <sheetName val="1#量统计"/>
      <sheetName val="变量单"/>
      <sheetName val="改加胶玻璃、室外栏杆"/>
      <sheetName val="Basis"/>
      <sheetName val="Cash2"/>
      <sheetName val="裙房"/>
      <sheetName val="明细表"/>
      <sheetName val="核算项目余额表"/>
      <sheetName val="材料"/>
      <sheetName val="材料损耗(不打印)"/>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A"/>
      <sheetName val="#REF!"/>
    </sheetNames>
    <sheetDataSet>
      <sheetData sheetId="0" refreshError="1"/>
      <sheetData sheetId="1" refreshError="1"/>
      <sheetData sheetId="2"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A"/>
      <sheetName val="#REF!"/>
    </sheetNames>
    <sheetDataSet>
      <sheetData sheetId="0" refreshError="1"/>
      <sheetData sheetId="1" refreshError="1"/>
      <sheetData sheetId="2"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优化说明"/>
      <sheetName val="单价表"/>
      <sheetName val="材料"/>
      <sheetName val="改加胶玻璃、室外栏杆"/>
      <sheetName val="单位库"/>
      <sheetName val="A"/>
      <sheetName val="3"/>
      <sheetName val="8"/>
      <sheetName val="工程量"/>
      <sheetName val="内围地梁钢筋说明"/>
      <sheetName val="G.1R-Shou COP G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3"/>
      <sheetName val="24"/>
      <sheetName val="Module3"/>
      <sheetName val="Module2"/>
      <sheetName val="Module1"/>
      <sheetName val="材料单价表"/>
      <sheetName val="#REF!"/>
      <sheetName val="改加胶玻璃、室外栏杆"/>
      <sheetName val="工程量"/>
      <sheetName val="设计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表"/>
      <sheetName val="汇总"/>
      <sheetName val="依据 "/>
      <sheetName val="清单"/>
      <sheetName val="玻璃幕墙工程量"/>
      <sheetName val="明框工程量表"/>
      <sheetName val="明框"/>
      <sheetName val="隐框"/>
      <sheetName val="石材"/>
      <sheetName val="石材幕墙"/>
      <sheetName val="雨棚"/>
      <sheetName val="门"/>
      <sheetName val="拦板"/>
      <sheetName val="球形网架"/>
      <sheetName val="屋顶玻璃"/>
      <sheetName val="台阶"/>
      <sheetName val="包柱"/>
      <sheetName val="材料"/>
      <sheetName val="21"/>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表"/>
      <sheetName val="汇总"/>
      <sheetName val="依据 "/>
      <sheetName val="清单"/>
      <sheetName val="玻璃幕墙工程量"/>
      <sheetName val="明框工程量表"/>
      <sheetName val="明框"/>
      <sheetName val="隐框"/>
      <sheetName val="石材"/>
      <sheetName val="石材幕墙"/>
      <sheetName val="雨棚"/>
      <sheetName val="门"/>
      <sheetName val="拦板"/>
      <sheetName val="球形网架"/>
      <sheetName val="屋顶玻璃"/>
      <sheetName val="台阶"/>
      <sheetName val="包柱"/>
      <sheetName val="材料"/>
      <sheetName val="21"/>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YC"/>
      <sheetName val="说明"/>
      <sheetName val="总量"/>
      <sheetName val="汇总表"/>
      <sheetName val="1"/>
      <sheetName val="2"/>
      <sheetName val="3"/>
      <sheetName val="4"/>
      <sheetName val="5"/>
      <sheetName val="6"/>
      <sheetName val="7"/>
      <sheetName val="8"/>
      <sheetName val="氟中"/>
      <sheetName val="氟L"/>
      <sheetName val="氟窗"/>
      <sheetName val="氟L窗"/>
      <sheetName val="氟L门"/>
      <sheetName val="氟门"/>
      <sheetName val="粉门"/>
      <sheetName val="粉窗"/>
      <sheetName val="钢构"/>
      <sheetName val="单价表"/>
      <sheetName val="21"/>
      <sheetName val="主要材料价格表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YC"/>
      <sheetName val="说明"/>
      <sheetName val="总量"/>
      <sheetName val="汇总表"/>
      <sheetName val="1"/>
      <sheetName val="2"/>
      <sheetName val="3"/>
      <sheetName val="4"/>
      <sheetName val="5"/>
      <sheetName val="6"/>
      <sheetName val="7"/>
      <sheetName val="8"/>
      <sheetName val="氟中"/>
      <sheetName val="氟L"/>
      <sheetName val="氟窗"/>
      <sheetName val="氟L窗"/>
      <sheetName val="氟L门"/>
      <sheetName val="氟门"/>
      <sheetName val="粉门"/>
      <sheetName val="粉窗"/>
      <sheetName val="钢构"/>
      <sheetName val="单价表"/>
      <sheetName val="21"/>
      <sheetName val="主要材料价格表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国美商都A区外装饰幕墙工程"/>
      <sheetName val="主要材料价格表 (2)"/>
      <sheetName val="单价分析过程"/>
      <sheetName val="单位工程费汇总表（A区）"/>
      <sheetName val="措施费A区"/>
      <sheetName val="其它项目清单A区"/>
      <sheetName val="工程清单汇总"/>
      <sheetName val="工程量清单"/>
      <sheetName val="单价分析表"/>
      <sheetName val="主要材料价格表"/>
      <sheetName val="零星工作项目计价表A区"/>
      <sheetName val="取费费率A区"/>
      <sheetName val="甲控乙供"/>
      <sheetName val="Op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国美商都A区外装饰幕墙工程"/>
      <sheetName val="主要材料价格表 (2)"/>
      <sheetName val="单价分析过程"/>
      <sheetName val="单位工程费汇总表（A区）"/>
      <sheetName val="措施费A区"/>
      <sheetName val="其它项目清单A区"/>
      <sheetName val="工程清单汇总"/>
      <sheetName val="工程量清单"/>
      <sheetName val="单价分析表"/>
      <sheetName val="主要材料价格表"/>
      <sheetName val="零星工作项目计价表A区"/>
      <sheetName val="取费费率A区"/>
      <sheetName val="甲控乙供"/>
      <sheetName val="Op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en"/>
      <sheetName val="改加胶玻璃、室外栏杆"/>
      <sheetName val="设计部"/>
      <sheetName val="#REF!"/>
      <sheetName val="XLR_NoRangeSheet"/>
      <sheetName val="4"/>
      <sheetName val="8"/>
      <sheetName val="2"/>
      <sheetName val="6"/>
      <sheetName val="面积合计（藏）"/>
      <sheetName val="7"/>
      <sheetName val="3"/>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REF!"/>
    </sheetNames>
    <sheetDataSet>
      <sheetData sheetId="0" refreshError="1"/>
      <sheetData sheetId="1" refreshError="1"/>
      <sheetData sheetId="2"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Part A"/>
      <sheetName val="前言"/>
      <sheetName val="1"/>
      <sheetName val="2.1"/>
      <sheetName val="2.2"/>
      <sheetName val="2.3"/>
      <sheetName val="2.sum"/>
      <sheetName val="3.1"/>
      <sheetName val="3.2"/>
      <sheetName val="3.3"/>
      <sheetName val="3.4"/>
      <sheetName val="3.5"/>
      <sheetName val="3.sum"/>
      <sheetName val="4.1"/>
      <sheetName val="4.2"/>
      <sheetName val="4.3"/>
      <sheetName val="4.sum"/>
      <sheetName val="GS2"/>
      <sheetName val="Toolbox"/>
      <sheetName val="Bill-2.1（1）"/>
      <sheetName val="防火涂料工程量计算式 "/>
      <sheetName val="8"/>
      <sheetName val="실행철강하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olbox"/>
      <sheetName val="Financ. Overview"/>
      <sheetName val="4"/>
      <sheetName val="POWER ASSUMPTIONS"/>
      <sheetName val="8"/>
      <sheetName val="2"/>
      <sheetName val="6"/>
      <sheetName val="面积合计（藏）"/>
      <sheetName val="7"/>
      <sheetName val="3"/>
      <sheetName val="投标材料清单 "/>
      <sheetName val="5"/>
      <sheetName val="1"/>
      <sheetName val="Open"/>
      <sheetName val="电视监控"/>
      <sheetName val="材料"/>
      <sheetName val="#REF!"/>
      <sheetName val="eva"/>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WER ASSUMPTIONS"/>
      <sheetName val="G.1R-Shou COP Gf"/>
      <sheetName val="#REF!"/>
      <sheetName val="Toolbox"/>
    </sheetNames>
    <sheetDataSet>
      <sheetData sheetId="0" refreshError="1"/>
      <sheetData sheetId="1" refreshError="1"/>
      <sheetData sheetId="2" refreshError="1"/>
      <sheetData sheetId="3"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WER ASSUMPTIONS"/>
      <sheetName val="G.1R-Shou COP Gf"/>
      <sheetName val="#REF!"/>
      <sheetName val="Toolbox"/>
    </sheetNames>
    <sheetDataSet>
      <sheetData sheetId="0" refreshError="1"/>
      <sheetData sheetId="1" refreshError="1"/>
      <sheetData sheetId="2" refreshError="1"/>
      <sheetData sheetId="3"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1R-Shou COP Gf"/>
      <sheetName val="Main"/>
      <sheetName val="Toolbox"/>
      <sheetName val="#REF!"/>
      <sheetName val="Bill-2.1（1）"/>
      <sheetName val="POWER ASSUMPTIONS"/>
      <sheetName val="Open"/>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WER ASSUMPTIONS"/>
      <sheetName val="POWER ASSUMPTION"/>
      <sheetName val="Toolbox"/>
      <sheetName val="#REF!"/>
    </sheetNames>
    <sheetDataSet>
      <sheetData sheetId="0" refreshError="1"/>
      <sheetData sheetId="1" refreshError="1"/>
      <sheetData sheetId="2" refreshError="1"/>
      <sheetData sheetId="3"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WER ASSUMPTIONS"/>
      <sheetName val="POWER ASSUMPTION"/>
      <sheetName val="Toolbox"/>
      <sheetName val="#REF!"/>
    </sheetNames>
    <sheetDataSet>
      <sheetData sheetId="0" refreshError="1"/>
      <sheetData sheetId="1" refreshError="1"/>
      <sheetData sheetId="2" refreshError="1"/>
      <sheetData sheetId="3"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olbox"/>
      <sheetName val="Open"/>
      <sheetName val="POWER ASSUMPTIONS"/>
      <sheetName val="#REF!"/>
      <sheetName val="G.1R-Shou COP Gf"/>
      <sheetName val="含量"/>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含量"/>
      <sheetName val="1"/>
      <sheetName va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含量"/>
      <sheetName val="1"/>
      <sheetName va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汇总表"/>
      <sheetName val="清单"/>
      <sheetName val="材料表"/>
      <sheetName val="1"/>
      <sheetName val="2"/>
      <sheetName val="3"/>
      <sheetName val="4"/>
      <sheetName val="5"/>
      <sheetName val="6"/>
      <sheetName val="7"/>
      <sheetName val="8"/>
      <sheetName val="9"/>
      <sheetName val="10"/>
      <sheetName val="11"/>
      <sheetName val="12"/>
      <sheetName val="13"/>
      <sheetName val="14"/>
      <sheetName val="15"/>
      <sheetName val="16"/>
      <sheetName val="型材密度表"/>
      <sheetName val="材料损耗(不打印)"/>
      <sheetName val="改加胶玻璃、室外栏杆"/>
      <sheetName val="建筑面积 "/>
      <sheetName val="XLR_NoRangeSheet"/>
      <sheetName val="基础项目"/>
      <sheetName val="单价分析表"/>
      <sheetName val="计算式"/>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汇总表"/>
      <sheetName val="清单"/>
      <sheetName val="材料表"/>
      <sheetName val="1"/>
      <sheetName val="2"/>
      <sheetName val="3"/>
      <sheetName val="4"/>
      <sheetName val="5"/>
      <sheetName val="6"/>
      <sheetName val="7"/>
      <sheetName val="8"/>
      <sheetName val="9"/>
      <sheetName val="10"/>
      <sheetName val="11"/>
      <sheetName val="12"/>
      <sheetName val="13"/>
      <sheetName val="14"/>
      <sheetName val="15"/>
      <sheetName val="16"/>
      <sheetName val="型材密度表"/>
      <sheetName val="材料损耗(不打印)"/>
      <sheetName val="改加胶玻璃、室外栏杆"/>
      <sheetName val="建筑面积 "/>
      <sheetName val="XLR_NoRangeSheet"/>
      <sheetName val="基础项目"/>
      <sheetName val="单价分析表"/>
      <sheetName val="计算式"/>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总汇总"/>
      <sheetName val="汇总"/>
      <sheetName val="隐框弧形玻幕"/>
      <sheetName val="隐框平板玻幕"/>
      <sheetName val="铝塑板幕墙"/>
      <sheetName val="屋顶挑檐钢结构包铝塑板"/>
      <sheetName val="屋面倒锥钢网架包铝板"/>
      <sheetName val="铝塑板雨棚"/>
      <sheetName val="阳光板雨棚"/>
      <sheetName val="隔热推拉窗"/>
      <sheetName val="双玻平开门"/>
      <sheetName val="单玻铝条平开门"/>
      <sheetName val="穿孔铝板平开窗"/>
      <sheetName val="铝塑板固定窗"/>
      <sheetName val="改加胶玻璃、室外栏杆"/>
      <sheetName val="#REF!"/>
      <sheetName val="含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总汇总"/>
      <sheetName val="汇总"/>
      <sheetName val="隐框弧形玻幕"/>
      <sheetName val="隐框平板玻幕"/>
      <sheetName val="铝塑板幕墙"/>
      <sheetName val="屋顶挑檐钢结构包铝塑板"/>
      <sheetName val="屋面倒锥钢网架包铝板"/>
      <sheetName val="铝塑板雨棚"/>
      <sheetName val="阳光板雨棚"/>
      <sheetName val="隔热推拉窗"/>
      <sheetName val="双玻平开门"/>
      <sheetName val="单玻铝条平开门"/>
      <sheetName val="穿孔铝板平开窗"/>
      <sheetName val="铝塑板固定窗"/>
      <sheetName val="改加胶玻璃、室外栏杆"/>
      <sheetName val="#REF!"/>
      <sheetName val="含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XLR_NoRangeSheet"/>
      <sheetName val="优化说明"/>
      <sheetName val="改加胶玻璃、室外栏杆"/>
      <sheetName val="变量单"/>
      <sheetName val="主材价格"/>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XLR_NoRangeSheet"/>
      <sheetName val="优化说明"/>
      <sheetName val="改加胶玻璃、室外栏杆"/>
      <sheetName val="变量单"/>
      <sheetName val="主材价格"/>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工程量"/>
    </sheetNames>
    <sheetDataSet>
      <sheetData sheetId="0" refreshError="1"/>
      <sheetData sheetId="1" refreshError="1"/>
      <sheetData sheetId="2"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工程量"/>
    </sheetNames>
    <sheetDataSet>
      <sheetData sheetId="0" refreshError="1"/>
      <sheetData sheetId="1" refreshError="1"/>
      <sheetData sheetId="2"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REF!"/>
    </sheetNames>
    <sheetDataSet>
      <sheetData sheetId="0" refreshError="1"/>
      <sheetData sheetId="1" refreshError="1"/>
      <sheetData sheetId="2"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REF!"/>
    </sheetNames>
    <sheetDataSet>
      <sheetData sheetId="0" refreshError="1"/>
      <sheetData sheetId="1" refreshError="1"/>
      <sheetData sheetId="2"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eqpmad2"/>
      <sheetName val="#REF!"/>
      <sheetName val="3"/>
      <sheetName val="8"/>
      <sheetName val="2"/>
      <sheetName val="6"/>
      <sheetName val="面积合计（藏）"/>
      <sheetName val="7"/>
      <sheetName val="4"/>
      <sheetName val="投标材料清单 "/>
      <sheetName val="5"/>
      <sheetName val="1"/>
      <sheetName val="改加胶玻璃、室外栏杆"/>
      <sheetName val="21"/>
      <sheetName val="Toolbox"/>
      <sheetName val="防火涂料工程量计算式 "/>
      <sheetName val="Bill-2.1（1）"/>
      <sheetName val="明細表"/>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21"/>
      <sheetName val="3"/>
      <sheetName val="8"/>
      <sheetName val="2"/>
      <sheetName val="6"/>
      <sheetName val="面积合计（藏）"/>
      <sheetName val="7"/>
      <sheetName val="4"/>
      <sheetName val="投标材料清单 "/>
      <sheetName val="5"/>
      <sheetName val="1"/>
      <sheetName val="基础项目"/>
      <sheetName val="工程量"/>
      <sheetName val="单位"/>
      <sheetName val="常用项目"/>
      <sheetName val="清单"/>
      <sheetName val="内围地梁钢筋说明"/>
      <sheetName val="总表（不打印）"/>
      <sheetName val="型材表"/>
      <sheetName val="改加胶玻璃、室外栏杆"/>
      <sheetName val="建筑面积 "/>
      <sheetName val="型材线密度表"/>
      <sheetName val="承台(砖模) "/>
      <sheetName val="柱"/>
      <sheetName val="材料表"/>
      <sheetName val="1."/>
      <sheetName val="材料损耗(不打印)"/>
      <sheetName val="Mp-team 1"/>
      <sheetName val="POWER ASSUMPTIONS"/>
      <sheetName val="墙面工程"/>
      <sheetName val="材料单价表"/>
      <sheetName val="19#楼(作废)"/>
      <sheetName val="风压"/>
      <sheetName val="单价分析过程"/>
      <sheetName val="主要材料价格表 (2)"/>
      <sheetName val="List price"/>
      <sheetName val="#REF!"/>
      <sheetName val="ironmongery"/>
      <sheetName val="嘉里塔楼工程量"/>
      <sheetName val="4、综合单价分析表"/>
      <sheetName val="清单汇总"/>
      <sheetName val="Toolbox"/>
      <sheetName val="费率及线密度"/>
      <sheetName val="材料价格"/>
      <sheetName val="Elem Cost"/>
      <sheetName val="设置"/>
      <sheetName val="单价分析"/>
      <sheetName val="General"/>
      <sheetName val="eqpmad2"/>
      <sheetName val="做法表"/>
      <sheetName val="SAP Summary"/>
      <sheetName val="单价分析表"/>
      <sheetName val="T1T2T3T4门窗表"/>
      <sheetName val="5201.2004"/>
      <sheetName val="门窗表"/>
      <sheetName val="Financ. Overview"/>
      <sheetName val="XL4Poppy"/>
      <sheetName val="详细材料汇总表"/>
      <sheetName val="材料费汇总表"/>
      <sheetName val="单元面积"/>
      <sheetName val="工程量计算式2#楼"/>
      <sheetName val="6#楼"/>
      <sheetName val="KDB"/>
      <sheetName val="主材表（不打印） "/>
      <sheetName val="B1-1清单外装修"/>
      <sheetName val="CLS"/>
      <sheetName val="页码引用"/>
      <sheetName val="HUD YOLU DUVAR 8 MT"/>
      <sheetName val="基本资料"/>
      <sheetName val="计算表2"/>
      <sheetName val="钢筋"/>
      <sheetName val="Sheet1"/>
      <sheetName val="sheet2"/>
      <sheetName val="成本测算"/>
      <sheetName val="Sheet9"/>
      <sheetName val="装修"/>
      <sheetName val="门窗及阳台栏杆"/>
      <sheetName val="汇总表"/>
      <sheetName val="雨水管网"/>
      <sheetName val="污水管网 "/>
      <sheetName val="工程量计算"/>
      <sheetName val="分析辅助"/>
      <sheetName val="审批单"/>
      <sheetName val="主材表"/>
      <sheetName val="骨浆计算式(备)"/>
      <sheetName val="CUT1"/>
      <sheetName val="推拉"/>
      <sheetName val="平窗"/>
      <sheetName val="磨具余料庫"/>
      <sheetName val="5期B栋会所装饰精装修"/>
      <sheetName val="架空梁铝板"/>
      <sheetName val="侧墙铝板幕墙"/>
      <sheetName val="3C清单工程量"/>
      <sheetName val="窗、柱、阳台上方铝板"/>
      <sheetName val="装饰柱铝板"/>
      <sheetName val="架空转角墙铝板"/>
      <sheetName val="商业主材含量"/>
      <sheetName val="零碎含量（石）"/>
      <sheetName val="_______"/>
      <sheetName val="核算项目余额表"/>
      <sheetName val="anti-termite"/>
      <sheetName val="商业部分S1-1轴~S1-21轴"/>
      <sheetName val="3-B、3A座商业"/>
      <sheetName val="_x005f_x005f_x005f_x005f_x005f_x005f_x005f_x0000__x005f"/>
      <sheetName val="塔楼幕墙含量"/>
      <sheetName val="工费及管理费利润税金"/>
      <sheetName val="_x005f_x005f_x005f_x0000__x005f_x005f_x005f_x0000__x005"/>
      <sheetName val="_x005f_x005f_x005f_x005f_x005f_x005f_x005f_x005f_x005f_x005f_"/>
      <sheetName val="G.1R-Shou COP Gf"/>
      <sheetName val="slipsumpR"/>
      <sheetName val="按新系统"/>
      <sheetName val="分部分项工程量清单(含特征)"/>
      <sheetName val="企业表一"/>
      <sheetName val="综合单价分析表"/>
      <sheetName val="B1"/>
      <sheetName val="cad工程量"/>
      <sheetName val="固定资产2001年折旧"/>
      <sheetName val="所得税凭证抽查"/>
      <sheetName val="主材价格"/>
      <sheetName val="柱计算"/>
      <sheetName val="Hoja1"/>
      <sheetName val="变量单"/>
      <sheetName val="_x005f_x0000__x005f_x0000__x005f_x0000__x005f_x0000__x0"/>
      <sheetName val="材料价格表"/>
      <sheetName val="_x005f_x005f_x005f_x005f_x005f_x005f_x005f_x005f_"/>
      <sheetName val="材料清单"/>
      <sheetName val="折线图2数据"/>
      <sheetName val="Builtup Area"/>
      <sheetName val="单位库"/>
      <sheetName val="工程量计算式"/>
      <sheetName val="MC"/>
      <sheetName val="梁"/>
      <sheetName val="1工程量"/>
      <sheetName val="表3.1增城土建工程综合单价组价明细表"/>
      <sheetName val="집계표"/>
      <sheetName val="中庭"/>
      <sheetName val="G2TempSheet"/>
      <sheetName val="报价明细表"/>
      <sheetName val="D1四联"/>
      <sheetName val="包增减变动"/>
      <sheetName val="Basis"/>
      <sheetName val="名称"/>
      <sheetName val="含量"/>
      <sheetName val="室内汇总"/>
      <sheetName val="工程材料"/>
      <sheetName val="引用数据"/>
      <sheetName val="基础梁工程量 (外)"/>
      <sheetName val="基础梁工程量(内)"/>
      <sheetName val="EVALUATE工程量清单"/>
      <sheetName val="职工花名册"/>
      <sheetName val="工程量计算书"/>
      <sheetName val="成本科目维护"/>
      <sheetName val="成本指标"/>
      <sheetName val="合同付款台账"/>
      <sheetName val="合同基本信息"/>
      <sheetName val="总表"/>
      <sheetName val="_x005f_x005f_x005f_x0000__x005f"/>
      <sheetName val="_x005f_x005f_x005f_x005f_"/>
      <sheetName val="人工及利管税"/>
      <sheetName val="目录"/>
      <sheetName val="_x005f_x0000__x005f_x0000__x005"/>
      <sheetName val="_x005f_x0000__x005f"/>
      <sheetName val="_"/>
      <sheetName val="厨厕通用"/>
      <sheetName val="地坪"/>
      <sheetName val="5、6座明细表"/>
      <sheetName val="园林电气汇总"/>
      <sheetName val="成本测算-太科园"/>
      <sheetName val="基础资料（B）"/>
      <sheetName val="Aging Datasheet"/>
      <sheetName val="ECCS_1 DataSheet"/>
      <sheetName val="資料庫"/>
      <sheetName val="小学教学综合楼"/>
      <sheetName val="B4零星"/>
      <sheetName val=""/>
      <sheetName val="A8独立基础 "/>
      <sheetName val="网络"/>
      <sheetName val="F8~9承台"/>
      <sheetName val="T1~7基础梁 "/>
      <sheetName val="装饰"/>
      <sheetName val="T形账户"/>
      <sheetName val="顶板梁"/>
      <sheetName val="PUR资料库"/>
      <sheetName val="下拉"/>
      <sheetName val="楼梯"/>
      <sheetName val="工作台帐"/>
      <sheetName val="楼梯钢筋"/>
      <sheetName val="Sheet5"/>
      <sheetName val="报价表"/>
      <sheetName val="2001取费"/>
      <sheetName val="调整台账"/>
      <sheetName val="基础信息表"/>
      <sheetName val="土建工程综合单价表"/>
      <sheetName val="土建工程综合单价组价明细表"/>
      <sheetName val="公摊费用及期间费"/>
      <sheetName val="洋房10座样板房明细表  "/>
      <sheetName val="商铺明细表"/>
      <sheetName val="A"/>
      <sheetName val="2010-4薪资等级表"/>
      <sheetName val="合格证 (2)"/>
      <sheetName val="综合单价汇总表"/>
      <sheetName val="SW-TEO"/>
      <sheetName val="3#门窗表"/>
      <sheetName val="施工参考单价报价表"/>
      <sheetName val="其它工作项目报价清单"/>
      <sheetName val="甲指乙供材料报价表"/>
      <sheetName val="模板"/>
      <sheetName val="安装清单汇总"/>
      <sheetName val="Bill-2.1（1）"/>
      <sheetName val="D01计算式"/>
      <sheetName val="限定品牌及封样材料清单 "/>
      <sheetName val="ANL"/>
      <sheetName val="RA-markate"/>
      <sheetName val="Main"/>
      <sheetName val="社区用房工程量清单"/>
      <sheetName val="给排水工程量计算书"/>
      <sheetName val="价格表"/>
      <sheetName val="明細表"/>
      <sheetName val="人工+利管税"/>
      <sheetName val="下拉菜单"/>
      <sheetName val="一层"/>
      <sheetName val="_x005f_x005f_"/>
      <sheetName val="计量"/>
      <sheetName val="单价表"/>
      <sheetName val="건축내역"/>
      <sheetName val="장비당단가 (1)"/>
      <sheetName val="감리을"/>
      <sheetName val="SOR"/>
      <sheetName val="雨棚"/>
      <sheetName val="材料"/>
      <sheetName val="Parameters"/>
      <sheetName val="混凝土"/>
      <sheetName val="47座零星项目"/>
      <sheetName val="铝合金"/>
      <sheetName val="窗型过程"/>
      <sheetName val="窗变量"/>
      <sheetName val="temp"/>
      <sheetName val="幕墙计算"/>
      <sheetName val="2.表3-5分部分项工程量清单与计价表"/>
      <sheetName val="대비"/>
      <sheetName val="실행철강하도"/>
      <sheetName val="주식"/>
      <sheetName val="금융비용"/>
      <sheetName val="图片库"/>
      <sheetName val="五金配置单"/>
      <sheetName val="其他应付款 "/>
      <sheetName val="M-5A"/>
      <sheetName val="BCulSch"/>
      <sheetName val="含量表"/>
      <sheetName val="第一部分定价"/>
      <sheetName val="计算稿"/>
      <sheetName val="电视监控"/>
      <sheetName val="单价报价明细表"/>
      <sheetName val="计算表"/>
      <sheetName val="主材表辅助"/>
      <sheetName val="人工费"/>
      <sheetName val="貨品科目"/>
      <sheetName val="单体型材"/>
      <sheetName val="附件"/>
      <sheetName val="_x0"/>
      <sheetName val="_x005"/>
      <sheetName val="#REF"/>
      <sheetName val="通风"/>
      <sheetName val="结算书封面 (城市公司)"/>
      <sheetName val="指标分析"/>
      <sheetName val="结算汇总表"/>
      <sheetName val="设计变更工程量明细"/>
      <sheetName val="规划指标表"/>
      <sheetName val="11-12#楼"/>
      <sheetName val="1-2#楼商业"/>
      <sheetName val="11-12#楼商业"/>
      <sheetName val="展示区"/>
      <sheetName val="样板房"/>
      <sheetName val="工程量清单报价书"/>
      <sheetName val="1~250"/>
      <sheetName val="主要材料清单"/>
      <sheetName val="定义构件"/>
      <sheetName val="东一一层方柱砼"/>
      <sheetName val="基本参数"/>
      <sheetName val="成本估算"/>
      <sheetName val="综合单价分析表（方通格栅）"/>
      <sheetName val="综合单价分析表（防雨百叶）"/>
      <sheetName val="综合单价分析表（100推拉门+50型材）"/>
      <sheetName val="综合单价分析表（50平开窗）"/>
      <sheetName val="综合单价分析表（雨棚）"/>
      <sheetName val="Sheet1 (2)"/>
      <sheetName val="铝材"/>
      <sheetName val="综合单价表"/>
      <sheetName val="材料名称标准表"/>
      <sheetName val="单价分析表(不打印，刻录电子版）"/>
      <sheetName val="单价分析表格式"/>
      <sheetName val="过渡数据表"/>
      <sheetName val="Data"/>
      <sheetName val="售价"/>
      <sheetName val="2006年10月"/>
      <sheetName val="LS-BS"/>
      <sheetName val="2008账"/>
      <sheetName val="信息"/>
      <sheetName val="分部分项清单"/>
      <sheetName val="零星"/>
      <sheetName val="8.b.Financial Status(Phase 1"/>
      <sheetName val="8.2-EX Summary"/>
      <sheetName val="Details(VN)"/>
      <sheetName val="土方"/>
      <sheetName val="2004年"/>
      <sheetName val="2006年"/>
      <sheetName val="2005年"/>
      <sheetName val="资本化利息分配表"/>
      <sheetName val="基础信息表-楼栋层"/>
      <sheetName val="未回笼明细"/>
      <sheetName val="已签约未回笼明细"/>
      <sheetName val="外立面系数"/>
      <sheetName val="广电外墙"/>
      <sheetName val="主要规划指标"/>
      <sheetName val="项目经济技术指标"/>
      <sheetName val="040506利息分摊"/>
      <sheetName val="07利息分摊"/>
      <sheetName val="Wl. Fin."/>
      <sheetName val="03定额库"/>
      <sheetName val="94定额库"/>
      <sheetName val="封面"/>
      <sheetName val="清单库"/>
      <sheetName val="清远玖龙府（清晖路50亩）"/>
      <sheetName val="分摊基础"/>
      <sheetName val="措施费计算明细表"/>
      <sheetName val="_x005f"/>
      <sheetName val="门窗"/>
      <sheetName val="工程量清单"/>
      <sheetName val="노임"/>
      <sheetName val="전기"/>
      <sheetName val="18座会所"/>
      <sheetName val="保安亭"/>
      <sheetName val="行政区划"/>
      <sheetName val="清单1-裙楼Ea"/>
      <sheetName val="栏杆工程量"/>
      <sheetName val="XX排总"/>
      <sheetName val="抹灰"/>
      <sheetName val="弱电"/>
      <sheetName val="（更衣室）明细表"/>
      <sheetName val="（1座高层）明细表"/>
      <sheetName val="表2 扣减系数表"/>
      <sheetName val="表5 取费表"/>
      <sheetName val="表二报价"/>
      <sheetName val="表4 五金配置表"/>
      <sheetName val="Sheet116"/>
      <sheetName val="标准表格"/>
      <sheetName val="一次汇总"/>
      <sheetName val="成本汇总"/>
      <sheetName val="说明"/>
      <sheetName val="农业用地"/>
      <sheetName val="_x005f_x005f_x005f_x005f_x005f_x005f_x005f_x005f_2"/>
      <sheetName val="_x005f_x005f_x005f_x005f_x005f_x005f_x005f_x005f_3"/>
      <sheetName val="_x005f_x005f_x005f_x005f_x005f_x005f_x005f_x005f_4"/>
      <sheetName val="_x005f_x005f_x005f_x005f_x005f_x005f_x005f_x005f_5"/>
      <sheetName val="_x005f_x005f_x005f_x005f_x005f_x005f_x005f_x005f_6"/>
      <sheetName val="_x005f_x005f_x005f_x005f_x005f_x005f_x005f_x005f_7"/>
      <sheetName val="_x005f_x005f_x005f_x005f_x005f_x005f_x005f_x005f_8"/>
      <sheetName val="_x005f_x005f_x005f_x005f_x005f_x005f_x005f_x005f_9"/>
      <sheetName val="_x005f_x005f_x005f_x005f_x005f_x005f_x005f_x005f_10"/>
      <sheetName val="_x005f_x005f_x005f_x005f_x005f_x005f_x005f_x005f_11"/>
      <sheetName val="_x005f_x005f_x005f_x005f_x005f_x005f_x005f_x005f_12"/>
      <sheetName val="_x005f_x005f_x005f_x005f_x005f_x005f_x005f_x005f_13"/>
      <sheetName val="_x005f_x005f_x005f_x005f_x005f_x005f_x005f_x005f_14"/>
      <sheetName val="_x005f_x005f_x005f_x005f_x005f_x005f_x005f_x005f_15"/>
      <sheetName val="_x005f_x005f_x005f_x005f_x005f_x005f_x005f_x005f_16"/>
      <sheetName val="_x005f_x005f_x005f_x005f_x005f_x005f_x005f_x005f_17"/>
      <sheetName val="_x005f_x005f_x005f_x005f_x005f_x005f_x005f_x005f_18"/>
      <sheetName val="_x005f_x005f_x005f_x005f_x005f_x005f_x005f_x005f_19"/>
      <sheetName val="_x005f_x005f_x005f_x005f_x005f_x005f_x005f_x005f_20"/>
      <sheetName val="_x005f_x005f_x005f_x005f_x005f_x005f_x005f_x005f_21"/>
      <sheetName val="_x005f_x005f_x005f_x005f_x005f_x005f_x005f_x005f_22"/>
      <sheetName val="_x005f_x005f_x005f_x005f_x005f_x005f_x005f_x005f_23"/>
      <sheetName val="_x005f_x005f_x005f_x005f_x005f_x005f_x005f_x005f_24"/>
      <sheetName val="_x005f_x005f_x005f_x005f_x005f_x005f_x005f_x005f_25"/>
      <sheetName val="_x005f_x005f_x005f_x005f_x005f_x005f_x005f_x005f_26"/>
      <sheetName val="_x005f_x005f_x005f_x005f_x005f_x005f_x005f_x005f_27"/>
      <sheetName val="_x005f_x005f_x005f_x005f_x005f_x005f_x005f_x005f_28"/>
      <sheetName val="_x005f_x005f_x005f_x005f_x005f_x005f_x005f_x005f_29"/>
      <sheetName val="_x005f_x005f_x005f_x005f_x005f_x005f_x005f_x005f_30"/>
      <sheetName val="_x005f_x005f_x005f_x005f_x005f_x005f_x005f_x005f_31"/>
      <sheetName val="_x005f_x005f_x005f_x005f_x005f_x005f_x005f_x005f_32"/>
      <sheetName val="07水"/>
      <sheetName val="LB"/>
      <sheetName val="面积指标"/>
      <sheetName val="8、主材品牌表 "/>
      <sheetName val="정부노임단가"/>
      <sheetName val="HVAC BoQ"/>
      <sheetName val="MASTER_RATE ANALYSIS"/>
      <sheetName val="Contents"/>
      <sheetName val="MOHKG"/>
      <sheetName val="人机"/>
      <sheetName val="工程量（王）"/>
      <sheetName val="含量（王）"/>
      <sheetName val="含量表（张）"/>
      <sheetName val="营销去化"/>
      <sheetName val="9栋A座d1户型"/>
      <sheetName val="B1B2门窗单价分析表"/>
      <sheetName val="时间设置"/>
      <sheetName val="0.基本数据"/>
      <sheetName val="空调格栅"/>
      <sheetName val="采光顶"/>
      <sheetName val="雨篷"/>
      <sheetName val="D0026B3"/>
      <sheetName val="主要材料"/>
      <sheetName val="洽谈类项目类型说明"/>
      <sheetName val="高层住宅外立面"/>
      <sheetName val="小高层外立面"/>
      <sheetName val="公寓外立面"/>
      <sheetName val="安置外立面"/>
      <sheetName val="   合同台账  "/>
      <sheetName val="CFS"/>
      <sheetName val="Note 1 - Recon Profit"/>
      <sheetName val="Cash Flow Statement"/>
      <sheetName val="wl"/>
      <sheetName val="A13-301"/>
      <sheetName val="计算式【初稿】"/>
      <sheetName val="附 录 一"/>
      <sheetName val="海棠苑项目经济技术指标"/>
      <sheetName val="系数516"/>
      <sheetName val="单方成本测算(帐面)"/>
      <sheetName val="成本结转表(IFRS)"/>
      <sheetName val="9-12月供货（9-10月）"/>
      <sheetName val="301-6"/>
      <sheetName val="E系列"/>
      <sheetName val="갑지"/>
      <sheetName val="6.(暂定金额)"/>
      <sheetName val="设计部"/>
      <sheetName val="Open"/>
      <sheetName val="Criteria"/>
      <sheetName val="裙房"/>
      <sheetName val="费用表"/>
      <sheetName val="屋面板通用"/>
      <sheetName val="F10~22柱通用"/>
      <sheetName val="砖墙通用"/>
      <sheetName val="计算表(通用)"/>
      <sheetName val="矩形梁(F10~22)通用 "/>
      <sheetName val="楼梯通用"/>
      <sheetName val="板通用"/>
      <sheetName val="圈过梁通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REF!"/>
    </sheetNames>
    <sheetDataSet>
      <sheetData sheetId="0" refreshError="1"/>
      <sheetData sheetId="1" refreshError="1"/>
      <sheetData sheetId="2"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REF!"/>
    </sheetNames>
    <sheetDataSet>
      <sheetData sheetId="0" refreshError="1"/>
      <sheetData sheetId="1" refreshError="1"/>
      <sheetData sheetId="2" refreshError="1"/>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预算书"/>
      <sheetName val="费用表"/>
      <sheetName val="工料机"/>
      <sheetName val="定额清单"/>
      <sheetName val="XLR_NoRangeSheet"/>
      <sheetName val="#REF!"/>
      <sheetName val="明細表"/>
      <sheetName val="sheet2"/>
      <sheetName val="主材价格"/>
      <sheetName val="墙面工程"/>
      <sheetName val="型材线密度表"/>
      <sheetName val="计算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预算书"/>
      <sheetName val="费用表"/>
      <sheetName val="工料机"/>
      <sheetName val="定额清单"/>
      <sheetName val="XLR_NoRangeSheet"/>
      <sheetName val="#REF!"/>
      <sheetName val="明細表"/>
      <sheetName val="sheet2"/>
      <sheetName val="主材价格"/>
      <sheetName val="墙面工程"/>
      <sheetName val="型材线密度表"/>
      <sheetName val="计算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清单1-裙楼Ea"/>
      <sheetName val="计算稿"/>
      <sheetName val="#REF!"/>
    </sheetNames>
    <sheetDataSet>
      <sheetData sheetId="0" refreshError="1"/>
      <sheetData sheetId="1" refreshError="1"/>
      <sheetData sheetId="2"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清单1-裙楼Ea"/>
      <sheetName val="计算稿"/>
      <sheetName val="#REF!"/>
    </sheetNames>
    <sheetDataSet>
      <sheetData sheetId="0" refreshError="1"/>
      <sheetData sheetId="1" refreshError="1"/>
      <sheetData sheetId="2" refreshError="1"/>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清单1-裙楼Ea"/>
      <sheetName val="计算稿"/>
      <sheetName val="5201.2004"/>
    </sheetNames>
    <definedNames>
      <definedName name="X" sheetId="2"/>
    </definedNames>
    <sheetDataSet>
      <sheetData sheetId="0" refreshError="1"/>
      <sheetData sheetId="1" refreshError="1"/>
      <sheetData sheetId="2" refreshError="1"/>
      <sheetData sheetId="3"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清单1-裙楼Ea"/>
      <sheetName val="计算稿"/>
      <sheetName val="5201.2004"/>
    </sheetNames>
    <definedNames>
      <definedName name="X" sheetId="2"/>
    </definedNames>
    <sheetDataSet>
      <sheetData sheetId="0" refreshError="1"/>
      <sheetData sheetId="1" refreshError="1"/>
      <sheetData sheetId="2" refreshError="1"/>
      <sheetData sheetId="3"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清单1-裙楼Ea"/>
      <sheetName val="工程量计算"/>
      <sheetName val="报价细目表"/>
    </sheetNames>
    <sheetDataSet>
      <sheetData sheetId="0" refreshError="1"/>
      <sheetData sheetId="1" refreshError="1"/>
      <sheetData sheetId="2" refreshError="1"/>
      <sheetData sheetId="3"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清单1-裙楼Ea"/>
      <sheetName val="工程量计算"/>
      <sheetName val="报价细目表"/>
    </sheetNames>
    <sheetDataSet>
      <sheetData sheetId="0" refreshError="1"/>
      <sheetData sheetId="1" refreshError="1"/>
      <sheetData sheetId="2" refreshError="1"/>
      <sheetData sheetId="3"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301.2004ch"/>
      <sheetName val="5201.2004"/>
      <sheetName val="城花营销费用"/>
      <sheetName val="预算执行情况 (2)"/>
      <sheetName val="大表2004"/>
      <sheetName val="预算执行情况"/>
      <sheetName val="城花费用明细新"/>
      <sheetName val="城花营销费用预算"/>
      <sheetName val="大表"/>
      <sheetName val="11-12"/>
      <sheetName val="4301"/>
      <sheetName val="比较"/>
      <sheetName val="Parameters"/>
      <sheetName val="目录"/>
      <sheetName val="组团面积"/>
      <sheetName val="套数"/>
      <sheetName val="总指标"/>
      <sheetName val="Note 1 - Recon Profit"/>
      <sheetName val="Cash Flow Statement"/>
      <sheetName val="2004年"/>
      <sheetName val="2006年"/>
      <sheetName val="2005年"/>
      <sheetName val="资本化利息分配表"/>
      <sheetName val="Aging Datasheet"/>
      <sheetName val="基础资料（B）"/>
      <sheetName val="面积指标"/>
      <sheetName val="单方成本测算(帐面)"/>
      <sheetName val="成本结转表(IFRS)"/>
      <sheetName val="21"/>
      <sheetName val="规划指标"/>
      <sheetName val="#REF!"/>
      <sheetName val="墙面工程"/>
      <sheetName val="Global"/>
      <sheetName val="给排水工程量计算书"/>
      <sheetName val="建筑面积 "/>
      <sheetName val="板房区目标成本"/>
      <sheetName val="写字楼B"/>
      <sheetName val="CFS"/>
      <sheetName val="040506利息分摊"/>
      <sheetName val="2006内部公司往来利息及调整（per entity）"/>
      <sheetName val="07利息分摊"/>
      <sheetName val="list"/>
      <sheetName val="NAME"/>
      <sheetName val="内围地梁钢筋说明"/>
      <sheetName val="工程量计算书"/>
      <sheetName val="汇总表"/>
      <sheetName val="成本汇总 "/>
      <sheetName val="施工参考单价报价表"/>
      <sheetName val="甲指乙供材料报价表"/>
      <sheetName val="名称"/>
      <sheetName val="计算表"/>
      <sheetName val="土建工程综合单价表"/>
      <sheetName val="综合单价汇总表"/>
      <sheetName val="其它工作项目报价清单"/>
      <sheetName val="参数表"/>
      <sheetName val="敏感参数"/>
      <sheetName val="财务费用"/>
      <sheetName val="收入与成本"/>
      <sheetName val="销售比率"/>
      <sheetName val="枣园--建安-间接"/>
      <sheetName val="土建工程综合单价组价明细表"/>
      <sheetName val="全期规划指标 "/>
      <sheetName val="报批报建计划"/>
      <sheetName val="设计指标"/>
      <sheetName val="   合同台账  "/>
      <sheetName val="Sheet1"/>
      <sheetName val="Financial highligts"/>
      <sheetName val="Open"/>
      <sheetName val="A投资指标"/>
      <sheetName val="Z控制表"/>
      <sheetName val="K流量表过渡"/>
      <sheetName val="O售价敏感分析"/>
      <sheetName val="总表"/>
      <sheetName val="成就共享（全周期）"/>
      <sheetName val="15年御湾"/>
      <sheetName val="收入预测"/>
      <sheetName val="指标表"/>
      <sheetName val="车库"/>
      <sheetName val="Mp-team 1"/>
      <sheetName val="土地款支出"/>
      <sheetName val="江宁新指标"/>
      <sheetName val="叠拼"/>
      <sheetName val="复式"/>
      <sheetName val="平层"/>
      <sheetName val="独立商业"/>
      <sheetName val="地下超市"/>
      <sheetName val="规划指标表"/>
      <sheetName val="六类"/>
      <sheetName val="总体指标表"/>
      <sheetName val="地下车库"/>
      <sheetName val="时间设置"/>
      <sheetName val="成本测算"/>
      <sheetName val="sheet2"/>
      <sheetName val="2、明细表"/>
      <sheetName val="Main"/>
      <sheetName val="XLR_NoRangeSheet"/>
      <sheetName val="承台(砖模) "/>
      <sheetName val="柱"/>
      <sheetName val="PL 2007"/>
      <sheetName val="PL 2005"/>
      <sheetName val="PL 2006"/>
      <sheetName val="成本测算-太科园"/>
      <sheetName val="Toolbox"/>
      <sheetName val="BS"/>
      <sheetName val="材料费"/>
      <sheetName val="ECCS_1 DataSheet"/>
      <sheetName val="基础项目"/>
      <sheetName val="测算明细表(0+1+1)"/>
      <sheetName val="主要规划指标"/>
      <sheetName val="梁"/>
      <sheetName val="门窗表"/>
      <sheetName val="四季花城城南地块户型面积"/>
      <sheetName val="土建直接费"/>
      <sheetName val="Cashflow(Scenario)"/>
      <sheetName val="下拉菜单"/>
      <sheetName val="人工费"/>
      <sheetName val="工程材料"/>
      <sheetName val="ZH COA"/>
      <sheetName val="XL4Poppy"/>
      <sheetName val="型材线密度表"/>
      <sheetName val="电（计算式）"/>
      <sheetName val="301-6"/>
      <sheetName val="每日C300"/>
      <sheetName val="成本汇总"/>
      <sheetName val="指标"/>
      <sheetName val="139叠加"/>
      <sheetName val="室内装修价格明细"/>
      <sheetName val="全区规划指标"/>
      <sheetName val="全区成本汇总"/>
      <sheetName val="材料"/>
      <sheetName val="东一一层方柱砼"/>
      <sheetName val="项目指标"/>
      <sheetName val="动态成本"/>
      <sheetName val="付款台账"/>
      <sheetName val="附表1"/>
      <sheetName val="合同台账"/>
      <sheetName val="2.1设计部"/>
      <sheetName val="计算稿"/>
      <sheetName val="设计部"/>
      <sheetName val="Macro1"/>
      <sheetName val="常用项目"/>
      <sheetName val="单位库"/>
      <sheetName val="附表-规划指标表一期"/>
      <sheetName val="附表-规划指标表三期"/>
      <sheetName val="内部往来"/>
      <sheetName val="测算2-当前状态（含返迁）"/>
      <sheetName val="工程量计算"/>
      <sheetName val="折线图2数据"/>
      <sheetName val="Sheetl"/>
      <sheetName val="弱电"/>
      <sheetName val="summary"/>
      <sheetName val="CJA 2006"/>
      <sheetName val="公摊费用及期间费"/>
      <sheetName val="分摊基础"/>
      <sheetName val="2006年10月"/>
      <sheetName val="甲供材表一水电材料(开关)"/>
      <sheetName val="甲供材表二水电材料（灯具）"/>
      <sheetName val="甲供材表三水电材料（浴霸）"/>
      <sheetName val="甲供材表四水电材料（五金洁具）"/>
      <sheetName val="HVAC BoQ"/>
      <sheetName val="营销费用合同－付款（城花）0109"/>
      <sheetName val="基础数据"/>
      <sheetName val="D户型防水"/>
      <sheetName val="系数516"/>
      <sheetName val="报价单"/>
      <sheetName val="General"/>
      <sheetName val="参数1"/>
      <sheetName val="土方"/>
      <sheetName val="ls"/>
      <sheetName val="4301_2004ch"/>
      <sheetName val="5201_2004"/>
      <sheetName val="预算执行情况_(2)"/>
      <sheetName val="A1、A2栏杆和百叶清单 "/>
      <sheetName val="A1、A2单价分析表"/>
      <sheetName val="A1门窗清单"/>
      <sheetName val="A20单价分析表"/>
      <sheetName val="A20栋清单"/>
      <sheetName val="A21、A22单价分析表"/>
      <sheetName val="A21、22栋清单"/>
      <sheetName val="A3-4单价分析表"/>
      <sheetName val="A3门窗清单"/>
      <sheetName val="A4门窗清单"/>
      <sheetName val="B1、B2、B4-B7栋清单"/>
      <sheetName val="B1、B2、B4-B7单价分析表"/>
      <sheetName val="B1幕墙价分析表"/>
      <sheetName val="B1幕墙"/>
      <sheetName val="B2幕墙价分析表"/>
      <sheetName val="B2幕墙"/>
      <sheetName val="B3单价分析表"/>
      <sheetName val="B3幕墙价分析表"/>
      <sheetName val="B3幕墙"/>
      <sheetName val="B3栋清单"/>
      <sheetName val="B4幕墙价分析表"/>
      <sheetName val="B4幕墙"/>
      <sheetName val="B5幕墙价分析表"/>
      <sheetName val="B5幕墙"/>
      <sheetName val="B6幕墙价分析表"/>
      <sheetName val="B6幕墙"/>
      <sheetName val="B7幕墙价分析表"/>
      <sheetName val="B7幕墙"/>
      <sheetName val="售楼部单价分析表"/>
      <sheetName val="售楼部"/>
      <sheetName val="小学单价分析表"/>
      <sheetName val="小学"/>
      <sheetName val="幼儿园单价分析表"/>
      <sheetName val="幼儿园"/>
      <sheetName val="主材表"/>
      <sheetName val="RA-markate"/>
      <sheetName val="营业费用"/>
      <sheetName val="应付款项"/>
      <sheetName val="2007.03.31"/>
      <sheetName val="附表28"/>
      <sheetName val="附表5-1"/>
      <sheetName val="附表8-1"/>
      <sheetName val="附表27"/>
      <sheetName val="附表17"/>
      <sheetName val="附表16"/>
      <sheetName val="附表4"/>
      <sheetName val="附表21"/>
      <sheetName val="附表24"/>
      <sheetName val="附表32"/>
      <sheetName val="附表33"/>
      <sheetName val="附表13"/>
      <sheetName val="附表15-1"/>
      <sheetName val="附表2"/>
      <sheetName val="附表3"/>
      <sheetName val="基本参数"/>
      <sheetName val="成本估算"/>
      <sheetName val="K401"/>
      <sheetName val="POWER ASSUMPTIONS"/>
      <sheetName val="付款进度表"/>
      <sheetName val="科目列表"/>
      <sheetName val="无合同工程及销费"/>
      <sheetName val="二级成本动态表"/>
      <sheetName val="成本表1 项目规划指标及收入计划"/>
      <sheetName val="基本数据计算底稿"/>
      <sheetName val="TAX COM"/>
      <sheetName val="Sheet1 (11)"/>
      <sheetName val="管理费用明细表"/>
      <sheetName val="汇率"/>
      <sheetName val="生产成本明细表"/>
      <sheetName val="营业费用明细表"/>
      <sheetName val="2-汇总"/>
      <sheetName val="6-科目表"/>
      <sheetName val="3-收益利润"/>
      <sheetName val="5-运作安排"/>
      <sheetName val="地库三安装工程"/>
      <sheetName val="B标段叠拼"/>
      <sheetName val="B标段联排"/>
      <sheetName val="一期规划面积"/>
      <sheetName val="1-指标"/>
      <sheetName val="1.1-楼栋情况"/>
      <sheetName val="2.1-补充协议明细"/>
      <sheetName val="Note_1_-_Recon_Profit"/>
      <sheetName val="Cash_Flow_Statement"/>
      <sheetName val="Aging_Datasheet"/>
      <sheetName val="1_1-楼栋情况"/>
      <sheetName val="2_1-补充协议明细"/>
      <sheetName val="技术经济指标"/>
      <sheetName val="报表项目基本情况表"/>
      <sheetName val="KKKKKKKK"/>
      <sheetName val="A翼写字楼"/>
      <sheetName val="KPI Datasheet"/>
      <sheetName val="附 录 一"/>
      <sheetName val="Collateral"/>
      <sheetName val="Disposition"/>
      <sheetName val="Sheet9"/>
      <sheetName val="盈A030617使用格式"/>
      <sheetName val="计量单位数据有效性"/>
      <sheetName val="室内汇总"/>
      <sheetName val="19号楼"/>
      <sheetName val="20号楼"/>
      <sheetName val="21号楼 "/>
      <sheetName val="31号楼 "/>
      <sheetName val="预算200326"/>
      <sheetName val="策划4"/>
      <sheetName val="有已开票数"/>
      <sheetName val="5-1、规划指标"/>
      <sheetName val="附件1、六类公摊费用及期间费"/>
      <sheetName val="内地面"/>
      <sheetName val="园林电气汇总"/>
      <sheetName val="项目单价"/>
      <sheetName val="完"/>
      <sheetName val="CP"/>
      <sheetName val="公司清单"/>
      <sheetName val="资产试算"/>
      <sheetName val="T1T2T3T4门窗表"/>
      <sheetName val="97取费(定额直接费)"/>
      <sheetName val="3.基础梁"/>
      <sheetName val="封面"/>
      <sheetName val="主营业务成本明细表"/>
      <sheetName val="Estimate Details"/>
      <sheetName val="4.产品成本分摊"/>
      <sheetName val="G.1R-Shou COP Gf"/>
      <sheetName val="销售财务日报表②"/>
      <sheetName val="参照表"/>
      <sheetName val="46亩(新)"/>
      <sheetName val="税金预测"/>
      <sheetName val="税金缴纳情况"/>
      <sheetName val="土地款预测"/>
      <sheetName val="销售回款预测"/>
      <sheetName val="政府性收费预测"/>
      <sheetName val="财务费用多栏明细账"/>
      <sheetName val="管理费用多栏明细账"/>
      <sheetName val="营业费用多栏明细账"/>
      <sheetName val="变更"/>
      <sheetName val="日报_无证（扣除变更数）"/>
      <sheetName val="日报_有证（扣除变更数）"/>
      <sheetName val="挞定退房"/>
      <sheetName val="A3"/>
      <sheetName val="A300"/>
      <sheetName val="資料庫"/>
      <sheetName val="清单1"/>
      <sheetName val="5、销售费用预算表"/>
      <sheetName val="选项"/>
      <sheetName val="3-工程现金流"/>
      <sheetName val="计量"/>
      <sheetName val="8"/>
      <sheetName val="2"/>
      <sheetName val="6"/>
      <sheetName val="面积合计（藏）"/>
      <sheetName val="7"/>
      <sheetName val="3"/>
      <sheetName val="4"/>
      <sheetName val="投标材料清单 "/>
      <sheetName val="5"/>
      <sheetName val="1"/>
      <sheetName val="Financ. Overview"/>
      <sheetName val="temp"/>
      <sheetName val="1.1.1（土建6#楼）"/>
      <sheetName val="B"/>
      <sheetName val="摊销表"/>
      <sheetName val="#511BkRec"/>
      <sheetName val="#511-SEPT97"/>
      <sheetName val="#511-OCT97"/>
      <sheetName val="#511-NOV97"/>
      <sheetName val="#511-DEC97"/>
      <sheetName val="Hotel"/>
      <sheetName val="G201os"/>
      <sheetName val="FA Addition"/>
      <sheetName val="Marco"/>
      <sheetName val="威灵电机"/>
      <sheetName val="计量单位（综）"/>
      <sheetName val="B4零星"/>
      <sheetName val="资料库"/>
      <sheetName val="Sheet3"/>
      <sheetName val="UFPrn20031203195053"/>
      <sheetName val="貨品科目"/>
      <sheetName val="表3"/>
      <sheetName val="2经济测算"/>
      <sheetName val="方案1"/>
      <sheetName val="裙楼土建成本分析"/>
      <sheetName val="99CCTV"/>
      <sheetName val="计算表达式"/>
      <sheetName val="材料表"/>
      <sheetName val="地下室劳务"/>
      <sheetName val="地上劳务"/>
      <sheetName val="表10计算规则表"/>
      <sheetName val="表9单位情况"/>
      <sheetName val="BTH-TMDT"/>
      <sheetName val="gd_02"/>
      <sheetName val="TH-TDT"/>
      <sheetName val="BTH"/>
      <sheetName val="材料清单"/>
      <sheetName val="地面过水泥砂"/>
      <sheetName val="楼板镂空及加楼板（部分项目有争议）"/>
      <sheetName val="DDETABLE "/>
      <sheetName val="基本设置"/>
      <sheetName val="销量"/>
      <sheetName val="Adjustment"/>
      <sheetName val="成本测算及分摊"/>
      <sheetName val="3、销售物业开发销售表"/>
      <sheetName val="成本对标表"/>
      <sheetName val="Enhanced FASB 123"/>
      <sheetName val="Occ, Other Rev, Exp, Dispo"/>
      <sheetName val="A-General"/>
      <sheetName val="tph-comrental"/>
      <sheetName val="招标项目"/>
      <sheetName val="eqpmad2"/>
      <sheetName val="BS 2006"/>
      <sheetName val="Cash flow"/>
      <sheetName val="2007年成本计算"/>
      <sheetName val="A.R 01"/>
      <sheetName val="PL"/>
      <sheetName val="南沙奥园环湖工程 "/>
      <sheetName val=""/>
      <sheetName val="园建工程（后期）"/>
      <sheetName val="评估结论"/>
      <sheetName val="LAVT"/>
      <sheetName val="面积"/>
      <sheetName val="清单"/>
      <sheetName val="营销费用预算"/>
      <sheetName val="营销合约"/>
      <sheetName val="G2TempSheet"/>
      <sheetName val="19#楼(作废)"/>
      <sheetName val="门窗"/>
      <sheetName val="计算表2"/>
      <sheetName val="sheet"/>
      <sheetName val="工商税收"/>
      <sheetName val="電気設備表"/>
      <sheetName val="改加胶玻璃、室外栏杆"/>
      <sheetName val="价格数据库"/>
      <sheetName val="变配电"/>
      <sheetName val="清单1-裙楼Ea"/>
      <sheetName val="技术指标"/>
      <sheetName val="sum(Flooring )"/>
      <sheetName val="利息7月-8月"/>
      <sheetName val="Cost Plan -2"/>
      <sheetName val="住宅建安-公寓"/>
      <sheetName val="序列表"/>
      <sheetName val="1.资金支付台帐"/>
      <sheetName val="E1020"/>
      <sheetName val="编码"/>
      <sheetName val="QY"/>
      <sheetName val="A"/>
      <sheetName val="应付账款1-11明细表"/>
      <sheetName val="新城资金明细"/>
      <sheetName val="申鑫大厦租金明细"/>
      <sheetName val="三林明细"/>
      <sheetName val="东陆明细"/>
      <sheetName val="ITEM"/>
      <sheetName val="役"/>
      <sheetName val="材料汇总"/>
      <sheetName val="测算依据"/>
      <sheetName val="砂浆单价表"/>
      <sheetName val="表六 "/>
      <sheetName val="调整系数"/>
      <sheetName val="清单(成本)"/>
      <sheetName val="合价"/>
      <sheetName val="单位"/>
      <sheetName val="5期B栋会所装饰精装修"/>
      <sheetName val="三家其他应付公司"/>
      <sheetName val="分类"/>
      <sheetName val="A8独立基础 "/>
      <sheetName val="数据录入"/>
      <sheetName val="Contacts"/>
      <sheetName val="一标段地上"/>
      <sheetName val="银行账户"/>
      <sheetName val="截止2006年6月17日股权投资"/>
      <sheetName val="04-06折旧"/>
      <sheetName val="成本动态台帐"/>
      <sheetName val="04-05年运营费用"/>
      <sheetName val="明细"/>
      <sheetName val="存货"/>
      <sheetName val="P&amp;A"/>
      <sheetName val="参数"/>
      <sheetName val="SW-TEO"/>
      <sheetName val="附表10"/>
      <sheetName val="动态成本差异分析表"/>
      <sheetName val="2018版成本动态台帐"/>
      <sheetName val="凤一"/>
      <sheetName val="华房01"/>
      <sheetName val="健翔01"/>
      <sheetName val="京通01"/>
      <sheetName val="_x005f_x005f_x005f_x005f_x005f_x005f_x005f_x0000__x005f"/>
      <sheetName val="湿装饰"/>
      <sheetName val="一层柱砼C40"/>
      <sheetName val="工程量汇总表"/>
      <sheetName val="零星工程"/>
      <sheetName val="利润表"/>
      <sheetName val="初步规划表"/>
      <sheetName val="楼层梁筋"/>
      <sheetName val="计算书"/>
      <sheetName val="#REF"/>
      <sheetName val="强电过路砼保护管 "/>
      <sheetName val="合格证 (2)"/>
      <sheetName val="基础工程量估算"/>
      <sheetName val="清单-总"/>
      <sheetName val="Air Conditional"/>
      <sheetName val="Computer"/>
      <sheetName val="Equipment"/>
      <sheetName val="Motor Vehicle"/>
      <sheetName val="Renovation"/>
      <sheetName val="accode"/>
      <sheetName val="项目签名封面"/>
      <sheetName val="G402."/>
      <sheetName val="DATA"/>
      <sheetName val="引用数据"/>
      <sheetName val="基础梁工程量 (外)"/>
      <sheetName val="基础梁工程量(内)"/>
      <sheetName val="采购公司抵销"/>
      <sheetName val="UFPrn20100203142250"/>
      <sheetName val="UFPrn20091103150220"/>
      <sheetName val="6601"/>
      <sheetName val="6602"/>
      <sheetName val="6603"/>
      <sheetName val="102 清单"/>
      <sheetName val="PRC GAAP"/>
      <sheetName val="Bill-1基本要求费用"/>
      <sheetName val="Bill-3小计"/>
      <sheetName val="Bill-4雨篷"/>
      <sheetName val="B1-1清单外装修"/>
      <sheetName val="Sales for 2001"/>
      <sheetName val="1#计算书"/>
      <sheetName val="地上砌体 "/>
      <sheetName val="地价利息"/>
      <sheetName val="sn"/>
      <sheetName val="EVALUATE"/>
      <sheetName val="05惠州"/>
      <sheetName val="_x005f_x005f_x005f_x0000__x005f_x005f_x005f_x0000__x005"/>
      <sheetName val="型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3"/>
      <sheetName val="4"/>
      <sheetName val="5"/>
      <sheetName val="3 (2)"/>
      <sheetName val="材料表"/>
      <sheetName val="型材表"/>
      <sheetName val="工程量"/>
      <sheetName val="8"/>
      <sheetName val="2"/>
      <sheetName val="6"/>
      <sheetName val="面积合计（藏）"/>
      <sheetName val="7"/>
      <sheetName val="投标材料清单 "/>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使用说明"/>
      <sheetName val="汇总表"/>
      <sheetName val="计算过程"/>
      <sheetName val="系统变量"/>
      <sheetName val="点幕"/>
      <sheetName val="隐单"/>
      <sheetName val="隐双"/>
      <sheetName val="拦板"/>
      <sheetName val="铝板"/>
      <sheetName val="石材"/>
      <sheetName val="弧石材"/>
      <sheetName val="装饰百叶"/>
      <sheetName val="#REF!"/>
      <sheetName val="综合单价分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使用说明"/>
      <sheetName val="汇总表"/>
      <sheetName val="计算过程"/>
      <sheetName val="系统变量"/>
      <sheetName val="点幕"/>
      <sheetName val="隐单"/>
      <sheetName val="隐双"/>
      <sheetName val="拦板"/>
      <sheetName val="铝板"/>
      <sheetName val="石材"/>
      <sheetName val="弧石材"/>
      <sheetName val="装饰百叶"/>
      <sheetName val="#REF!"/>
      <sheetName val="综合单价分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8"/>
      <sheetName val="2"/>
      <sheetName val="6"/>
      <sheetName val="面积合计（藏）"/>
      <sheetName val="7"/>
      <sheetName val="3"/>
      <sheetName val="4"/>
      <sheetName val="投标材料清单 "/>
      <sheetName val="5"/>
      <sheetName val="1"/>
      <sheetName val="装饰汇总"/>
      <sheetName val="单价"/>
      <sheetName val="材料汇总"/>
      <sheetName val="用量分摊(藏）"/>
      <sheetName val="材料"/>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8"/>
      <sheetName val="2"/>
      <sheetName val="6"/>
      <sheetName val="面积合计（藏）"/>
      <sheetName val="7"/>
      <sheetName val="3"/>
      <sheetName val="4"/>
      <sheetName val="投标材料清单 "/>
      <sheetName val="5"/>
      <sheetName val="1"/>
      <sheetName val="装饰汇总"/>
      <sheetName val="单价"/>
      <sheetName val="材料汇总"/>
      <sheetName val="用量分摊(藏）"/>
      <sheetName val="材料"/>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报价清单"/>
      <sheetName val="综合单价分析表"/>
      <sheetName val="推拉门预算"/>
      <sheetName val="提升推拉门预算 "/>
      <sheetName val="推拉窗预算"/>
      <sheetName val="内平开窗预算"/>
      <sheetName val="外平开窗预算"/>
      <sheetName val="外悬窗"/>
      <sheetName val="固定"/>
      <sheetName val="#REF!"/>
      <sheetName val="材料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按新系统"/>
      <sheetName val="组价"/>
      <sheetName val="汇总"/>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材料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按新系统"/>
      <sheetName val="组价"/>
      <sheetName val="汇总"/>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材料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清单报价封面"/>
      <sheetName val="投标报价说明"/>
      <sheetName val="项目总价表"/>
      <sheetName val="单项工程费汇总1"/>
      <sheetName val="工程量清单计价1"/>
      <sheetName val="工程单价计算表1"/>
      <sheetName val="单项工程费汇总2"/>
      <sheetName val="工程量清单计价2"/>
      <sheetName val="材料价格表"/>
      <sheetName val="工程单价计算表2"/>
      <sheetName val="材料"/>
      <sheetName val="工程量清单"/>
      <sheetName val="FUEL FILLER"/>
      <sheetName val="BND"/>
      <sheetName val="钢筋"/>
      <sheetName val="钢筋计算表"/>
      <sheetName val="通风"/>
      <sheetName val="用汇"/>
      <sheetName val="热力"/>
      <sheetName val="电讯"/>
      <sheetName val="电气"/>
      <sheetName val="包装线初设"/>
      <sheetName val="土公辅标"/>
      <sheetName val="燃气"/>
      <sheetName val="引进分表"/>
      <sheetName val="给排水"/>
      <sheetName val="#REF"/>
      <sheetName val="封面"/>
      <sheetName val="预算书"/>
      <sheetName val="费用表"/>
      <sheetName val="工料机"/>
      <sheetName val="定额清单"/>
      <sheetName val="XLR_NoRangeSheet"/>
      <sheetName val="成本汇总"/>
      <sheetName val="一次汇总"/>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一标段分部分项清单"/>
      <sheetName val="含量计算稿"/>
      <sheetName val="1 表-04 单位工程投标报价汇总表"/>
      <sheetName val="2 表-08 分部分项工程和单价措施项目清单与计价表"/>
      <sheetName val="3 表-09 综合单价分析表"/>
      <sheetName val="4 表-11 总价措施项目清单与计价表"/>
      <sheetName val="5 表-12 其他项目清单与计价汇总表"/>
      <sheetName val="6 表-12-1 暂列金额明细表"/>
      <sheetName val="7 表-12-5 总承包服务费计价表"/>
      <sheetName val="8 表-13 规费、税金项目计价表"/>
      <sheetName val="9 承包人供应主要材料一览表"/>
      <sheetName val="10 单位工程封面"/>
      <sheetName val="4.3折牌价"/>
      <sheetName val="Sheet1"/>
      <sheetName val="螺栓"/>
      <sheetName val="eqpmad2"/>
      <sheetName val="SW-TEO"/>
      <sheetName val="1#量统计"/>
      <sheetName val="#REF!"/>
      <sheetName val="清单"/>
      <sheetName val="报价明细表"/>
      <sheetName val="工程量"/>
      <sheetName val="单价表"/>
      <sheetName val="材料调价表"/>
      <sheetName val="Open"/>
      <sheetName val="Main"/>
      <sheetName val="主材价格"/>
      <sheetName val="材料单价表"/>
      <sheetName val="ANL"/>
      <sheetName val="8"/>
      <sheetName val="Toolbox"/>
      <sheetName val="承台(砖模) "/>
      <sheetName val="柱"/>
      <sheetName val="3"/>
      <sheetName val="D0026B3"/>
      <sheetName val="含量"/>
      <sheetName val="材料人工表"/>
      <sheetName val="单位库"/>
      <sheetName val="计算稿"/>
      <sheetName val="装饰汇总"/>
      <sheetName val="1"/>
      <sheetName val="6"/>
      <sheetName val="2"/>
      <sheetName val="7"/>
      <sheetName val="G.1R-Shou COP Gf"/>
      <sheetName val="国美商都A区外装饰幕墙工程"/>
      <sheetName val="主要材料价格表 (2)"/>
      <sheetName val="单价分析过程"/>
      <sheetName val="单位工程费汇总表（A区）"/>
      <sheetName val="措施费A区"/>
      <sheetName val="其它项目清单A区"/>
      <sheetName val="工程清单汇总"/>
      <sheetName val="单价分析表"/>
      <sheetName val="主要材料价格表"/>
      <sheetName val="零星工作项目计价表A区"/>
      <sheetName val="取费费率A区"/>
      <sheetName val="甲控乙供"/>
      <sheetName val="面积合计（藏）"/>
      <sheetName val="4"/>
      <sheetName val="投标材料清单 "/>
      <sheetName val="5"/>
      <sheetName val="综合单价分析表"/>
      <sheetName val="含量计算规则"/>
      <sheetName val="材料名称规范"/>
      <sheetName val="汇总表"/>
      <sheetName val="罗定"/>
      <sheetName val="高明"/>
      <sheetName val="连州"/>
      <sheetName val="茂名"/>
      <sheetName val="信宜"/>
      <sheetName val="开平"/>
      <sheetName val="云浮"/>
      <sheetName val="吴川"/>
      <sheetName val="肇庆"/>
      <sheetName val="遂溪"/>
      <sheetName val="湛江"/>
      <sheetName val="郁南"/>
      <sheetName val="四会"/>
      <sheetName val="怀集"/>
      <sheetName val="江门"/>
      <sheetName val="新会"/>
      <sheetName val="三水"/>
      <sheetName val="高州"/>
      <sheetName val="阳江"/>
      <sheetName val="恩平"/>
      <sheetName val="化州"/>
      <sheetName val="阳山"/>
      <sheetName val="西樵"/>
      <sheetName val="广宁"/>
      <sheetName val="平冈"/>
      <sheetName val="新兴"/>
      <sheetName val="炎记"/>
      <sheetName val="白沙"/>
      <sheetName val="徐闻"/>
      <sheetName val="德庆"/>
      <sheetName val="阳春"/>
      <sheetName val="阳西"/>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7"/>
      <sheetName val="78"/>
      <sheetName val="79"/>
      <sheetName val="80"/>
      <sheetName val="主页"/>
      <sheetName val="审视自我"/>
      <sheetName val="客户开发四招"/>
      <sheetName val="业务知识"/>
      <sheetName val="企鳄的特点&amp;优点"/>
      <sheetName val="商务条件"/>
      <sheetName val="工作行事录"/>
      <sheetName val="开发行事录"/>
      <sheetName val="老客户资料"/>
      <sheetName val="现有客人情况"/>
      <sheetName val="潜在客户资料"/>
      <sheetName val="物流货运"/>
      <sheetName val="出差计划1"/>
      <sheetName val="国内展会信息"/>
      <sheetName val="客户报告"/>
      <sheetName val="02"/>
      <sheetName val="01"/>
      <sheetName val="Sheet2"/>
      <sheetName val="固定资产2001年折旧"/>
      <sheetName val="所得税凭证抽查"/>
      <sheetName val="核算项目余额表"/>
      <sheetName val="05已结算工程报表"/>
      <sheetName val="企业表一"/>
      <sheetName val="M-5A"/>
      <sheetName val="9，已结算工程回款报表"/>
      <sheetName val="13.工程材料损耗明细表"/>
      <sheetName val="General"/>
      <sheetName val="表格说明"/>
      <sheetName val="汇总报告"/>
      <sheetName val="附件1-新中标"/>
      <sheetName val="3、工程在施情况明细表"/>
      <sheetName val="附件2-在施"/>
      <sheetName val="附件3- 变更"/>
      <sheetName val="附件4-结算"/>
      <sheetName val="附件5-回款"/>
      <sheetName val="附件6-策划"/>
      <sheetName val="附件7-变更跟踪"/>
      <sheetName val="附件8-结算跟踪"/>
      <sheetName val="附件9-已结算跟踪"/>
      <sheetName val="附件10-清帐"/>
      <sheetName val="附件11-变更计划"/>
      <sheetName val="附件12-结算计划"/>
      <sheetName val="附件13-回款计划"/>
      <sheetName val="附件14-维修计划"/>
      <sheetName val="Sheet3"/>
      <sheetName val="21"/>
      <sheetName val="M-5C"/>
      <sheetName val="UFPrn20020708110604"/>
      <sheetName val="XL4Poppy"/>
      <sheetName val="管比表（2）"/>
      <sheetName val="科余"/>
      <sheetName val="制比表（2）"/>
      <sheetName val="损表"/>
      <sheetName val="固折（2）"/>
      <sheetName val="预提表"/>
      <sheetName val="资负表"/>
      <sheetName val="毛利表"/>
      <sheetName val="应税表"/>
      <sheetName val="管比表"/>
      <sheetName val="预算底稿"/>
      <sheetName val="管理费用预算"/>
      <sheetName val="固定生产成本预算"/>
      <sheetName val="本期发生"/>
      <sheetName val="11度华丹"/>
      <sheetName val="13度高浓"/>
      <sheetName val="13度分配表"/>
      <sheetName val="13.65度雪花"/>
      <sheetName val="13.6雪花分配表"/>
      <sheetName val="13.65度沈阳"/>
      <sheetName val="13.65沈阳分配表"/>
      <sheetName val="11度干啤"/>
      <sheetName val="酵造过滤分配"/>
      <sheetName val="新水分配表"/>
      <sheetName val="酿造煤水电"/>
      <sheetName val="酿造麦芽"/>
      <sheetName val="煤水电备份 "/>
      <sheetName val="10.5度成本表"/>
      <sheetName val="11度雪成本表"/>
      <sheetName val="11度亚特成本表"/>
      <sheetName val="雪花干成本表"/>
      <sheetName val="华丹成本表"/>
      <sheetName val="11度沈阳鲜成本表"/>
      <sheetName val="制品辅料"/>
      <sheetName val="制品煤水电"/>
      <sheetName val="制品瓶盖商标"/>
      <sheetName val="雪花分配表"/>
      <sheetName val="雪花干分配表"/>
      <sheetName val="沈阳鲜分配表"/>
      <sheetName val="华丹分配"/>
      <sheetName val="桶酒15L"/>
      <sheetName val="桶酒20L"/>
      <sheetName val="桶酒30L"/>
      <sheetName val="桶酒10L"/>
      <sheetName val="桶酒5L"/>
      <sheetName val="桶酒20L (雪) "/>
      <sheetName val="桶酒30L (雪)  "/>
      <sheetName val="桶酒15L(华）"/>
      <sheetName val="桶酒20L（华）"/>
      <sheetName val="桶酒30L（华）"/>
      <sheetName val="桶酒20L(雪花干）"/>
      <sheetName val="说明"/>
      <sheetName val="销量"/>
      <sheetName val="共享"/>
      <sheetName val="促销活动"/>
      <sheetName val="活动"/>
      <sheetName val="总表"/>
      <sheetName val="POWER ASSUMPTIONS"/>
      <sheetName val="¹Ü±È±í£¨2£©"/>
      <sheetName val="¿ÆÓà"/>
      <sheetName val="ÖÆ±È±í£¨2£©"/>
      <sheetName val="Ëð±í"/>
      <sheetName val="¹ÌÕÛ£¨2£©"/>
      <sheetName val="Ô¤Ìá±í"/>
      <sheetName val="×Ê¸º±í"/>
      <sheetName val="Ã«Àû±í"/>
      <sheetName val="Ó¦Ë°±í"/>
      <sheetName val="¹Ü±È±í"/>
      <sheetName val="Ô¤Ëãµ×¸å"/>
      <sheetName val="¹ÜÀí·ÑÓÃÔ¤Ëã"/>
      <sheetName val="¹Ì¶¨Éú²ú³É±¾Ô¤Ëã"/>
      <sheetName val="±¾ÆÚ·¢Éú"/>
      <sheetName val="11¶È»ªµ¤"/>
      <sheetName val="13¶È¸ßÅ¨"/>
      <sheetName val="13¶È·ÖÅä±í"/>
      <sheetName val="13.65¶ÈÑ©»¨"/>
      <sheetName val="13.6Ñ©»¨·ÖÅä±í"/>
      <sheetName val="13.65¶ÈÉòÑô"/>
      <sheetName val="13.65ÉòÑô·ÖÅä±í"/>
      <sheetName val="11¶È¸ÉÆ¡"/>
      <sheetName val="½ÍÔì¹ýÂË·ÖÅä"/>
      <sheetName val="ÐÂË®·ÖÅä±í"/>
      <sheetName val="ÄðÔìÃºË®µç"/>
      <sheetName val="ÄðÔìÂóÑ¿"/>
      <sheetName val="»ã×Ü±í"/>
      <sheetName val="ÃºË®µç±¸·Ý "/>
      <sheetName val="10.5¶È³É±¾±í"/>
      <sheetName val="11¶ÈÑ©³É±¾±í"/>
      <sheetName val="11¶ÈÑÇÌØ³É±¾±í"/>
      <sheetName val="Ñ©»¨¸É³É±¾±í"/>
      <sheetName val="»ªµ¤³É±¾±í"/>
      <sheetName val="11¶ÈÉòÑôÏÊ³É±¾±í"/>
      <sheetName val="ÖÆÆ·¸¨ÁÏ"/>
      <sheetName val="ÖÆÆ·ÃºË®µç"/>
      <sheetName val="ÖÆÆ·Æ¿¸ÇÉÌ±ê"/>
      <sheetName val="Ñ©»¨·ÖÅä±í"/>
      <sheetName val="Ñ©»¨¸É·ÖÅä±í"/>
      <sheetName val="ÉòÑôÏÊ·ÖÅä±í"/>
      <sheetName val="»ªµ¤·ÖÅä"/>
      <sheetName val="Í°¾Æ15L"/>
      <sheetName val="Í°¾Æ20L"/>
      <sheetName val="Í°¾Æ30L"/>
      <sheetName val="Í°¾Æ10L"/>
      <sheetName val="Í°¾Æ5L"/>
      <sheetName val="Í°¾Æ20L (Ñ©) "/>
      <sheetName val="Í°¾Æ30L (Ñ©)  "/>
      <sheetName val="Í°¾Æ15L(»ª£©"/>
      <sheetName val="Í°¾Æ20L£¨»ª£©"/>
      <sheetName val="Í°¾Æ30L£¨»ª£©"/>
      <sheetName val="Í°¾Æ20L(Ñ©»¨¸É£©"/>
      <sheetName val="ËµÃ÷"/>
      <sheetName val="ÏúÁ¿"/>
      <sheetName val="¹²Ïí"/>
      <sheetName val="´ÙÏú»î¶¯"/>
      <sheetName val="»î¶¯"/>
      <sheetName val="×Ü±í"/>
      <sheetName val="B"/>
      <sheetName val="趋势图"/>
      <sheetName val="折旧测试"/>
      <sheetName val="应收账款及预收账款明细表"/>
      <sheetName val="81180截止测试"/>
      <sheetName val="营业收入"/>
      <sheetName val="81130主营月份"/>
      <sheetName val="存货明细表 "/>
      <sheetName val="54131"/>
      <sheetName val="存货成本重算"/>
      <sheetName val="投资性房地产"/>
      <sheetName val="占地面积统计表"/>
      <sheetName val="应收账款明细表"/>
      <sheetName val="应付－武汉运盛钢铁贸易有限公司"/>
      <sheetName val="襄樊鼎益机电有限公司"/>
      <sheetName val="会计科目"/>
      <sheetName val="盈余公积 （合并)"/>
      <sheetName val="包增减变动"/>
      <sheetName val="CF"/>
      <sheetName val="长期股权投资"/>
      <sheetName val="总分类账"/>
      <sheetName val="固定资产明细表"/>
      <sheetName val="固及累及减值"/>
      <sheetName val="56261盘点"/>
      <sheetName val="货币资金"/>
      <sheetName val="其他应收明细表"/>
      <sheetName val="在建工程审计说明"/>
      <sheetName val="124301 查询"/>
      <sheetName val="经贸库存商品"/>
      <sheetName val="户名"/>
      <sheetName val="inf"/>
      <sheetName val="Third party"/>
      <sheetName val="82130其他"/>
      <sheetName val="表4-12"/>
      <sheetName val="利润（按年度） "/>
      <sheetName val="附表1-项目毛利预算基础明细表"/>
      <sheetName val="项目结算预算明细表"/>
      <sheetName val="表1-运营计划表"/>
      <sheetName val="报告"/>
      <sheetName val="Summary"/>
      <sheetName val="PILE CAP"/>
      <sheetName val="BEAM"/>
      <sheetName val="SLAB"/>
      <sheetName val="WALL"/>
      <sheetName val="COLUMN"/>
      <sheetName val="Sheet5"/>
      <sheetName val="Sheet6"/>
      <sheetName val="Sheet7"/>
      <sheetName val="Sheet8"/>
      <sheetName val="Sheet9"/>
      <sheetName val="Sheet10"/>
      <sheetName val="Sheet11"/>
      <sheetName val="Sheet12"/>
      <sheetName val="Sheet13"/>
      <sheetName val="Sheet14"/>
      <sheetName val="Sheet15"/>
      <sheetName val="Sheet16"/>
      <sheetName val="KKKKKKKK"/>
      <sheetName val=""/>
      <sheetName val="SMCTSSP2"/>
      <sheetName val="Market share"/>
      <sheetName val="fs(for Consol)"/>
      <sheetName val="10-2.固定资产处置表"/>
      <sheetName val="资产表横向"/>
      <sheetName val="目录"/>
      <sheetName val="期初调整"/>
      <sheetName val="平均年限法(基于入账原值和入账预计使用期间)"/>
      <sheetName val="_x005f_x0000__x005f_x0000__x005f_x0000__x005f_x0000__x0"/>
      <sheetName val="3、工程在施情况明细表 "/>
      <sheetName val="56271-2"/>
      <sheetName val="_x005f_x005f_x005f_x0000__x005f_x005f_x005f_x0000__x005"/>
      <sheetName val="_x005f_x005f_x005f_x005f_x005f_x005f_x005f_x0000__x005f"/>
      <sheetName val="_x005f_x005f_x005f_x005f_x005f_x005f_x005f_x005f_x005f_x005f_"/>
      <sheetName val="分产品销售收入、成本分析表"/>
      <sheetName val="其他凭证抽查"/>
      <sheetName val="K3代码"/>
      <sheetName val="公司管理费用"/>
      <sheetName val="资产负债表及损益表"/>
      <sheetName val="重要内部交易"/>
      <sheetName val="财务费用"/>
      <sheetName val="管理费用"/>
      <sheetName val="营业费用"/>
      <sheetName val="制造费用"/>
      <sheetName val="应交税费审定表"/>
      <sheetName val="预付清单"/>
      <sheetName val="在建工程设备"/>
      <sheetName val="调整分录汇总"/>
      <sheetName val="关联方及集团内清单"/>
      <sheetName val="主营成本"/>
      <sheetName val="summary "/>
      <sheetName val="凭证号"/>
      <sheetName val="64151支付情况"/>
      <sheetName val="资产负债表"/>
      <sheetName val="表头"/>
      <sheetName val="清单12.31"/>
      <sheetName val="Quantity"/>
      <sheetName val="营业成本"/>
      <sheetName val="销售费用"/>
      <sheetName val="所得税费用"/>
      <sheetName val="母子利润汇总"/>
      <sheetName val="2006"/>
      <sheetName val="折旧测试2007"/>
      <sheetName val="审定IN"/>
      <sheetName val="UFPrn20030305081341"/>
      <sheetName val="64130"/>
      <sheetName val="在役资产"/>
      <sheetName val="已减少资产"/>
      <sheetName val="役龄资产统计表"/>
      <sheetName val="房屋及建筑物"/>
      <sheetName val="其他应收款程序表"/>
      <sheetName val="memo"/>
      <sheetName val="应付职工薪酬审定表"/>
      <sheetName val="审计说明64190"/>
      <sheetName val="64170计提及分配"/>
      <sheetName val="64151支付情况-应付工资"/>
      <sheetName val="Sheet1 (11)"/>
      <sheetName val="detail"/>
      <sheetName val="dxnsjtempsheet"/>
      <sheetName val="短期投资股票投资.dbf"/>
      <sheetName val="短期投资国债投资.dbf"/>
      <sheetName val="股票投资收益.dbf"/>
      <sheetName val="其他货币海通.dbf"/>
      <sheetName val="其他货币零领路.dbf"/>
      <sheetName val="投资收益债券.dbf"/>
      <sheetName val="首页"/>
      <sheetName val="基本信息"/>
      <sheetName val="资产负债表调整过程表"/>
      <sheetName val="存货"/>
      <sheetName val="递延所得税资产"/>
      <sheetName val="递延所得税说明08"/>
      <sheetName val="OR Breakdown"/>
      <sheetName val="应交税费程序表"/>
      <sheetName val="应交税费明细表"/>
      <sheetName val="for disclosure"/>
      <sheetName val="三家其他应付公司"/>
      <sheetName val="资过表20011-本部"/>
      <sheetName val="利过表2011-本部"/>
      <sheetName val="审计调整"/>
      <sheetName val="利过表2010.10"/>
      <sheetName val="科目余额表"/>
      <sheetName val="预收款项程序表"/>
      <sheetName val="应付账款程序表"/>
      <sheetName val="审定表"/>
      <sheetName val="预付账款04"/>
      <sheetName val="固定资产04"/>
      <sheetName val="累计折旧04"/>
      <sheetName val="固定资产清理04"/>
      <sheetName val="在建工程-杏花镇"/>
      <sheetName val="在建工程-新厂区"/>
      <sheetName val="应付票据04"/>
      <sheetName val="巢湖新奥2"/>
      <sheetName val="_003固定资产"/>
      <sheetName val="_004固定资产"/>
      <sheetName val="_005固定资产"/>
      <sheetName val="其他应付款科目表"/>
      <sheetName val="_005暂借户"/>
      <sheetName val="_霍邱2003资本公积"/>
      <sheetName val="舒城2004资本公积"/>
      <sheetName val="寿县2005资本公积"/>
      <sheetName val="2005年科目余额表"/>
      <sheetName val="股本-评估调整2004"/>
      <sheetName val="盈余公积-评估调账"/>
      <sheetName val="资本公积-评估调整2004年"/>
      <sheetName val="金寨2003资本公积"/>
      <sheetName val="管理费用程序表"/>
      <sheetName val="资产分类信息"/>
      <sheetName val="13_65度雪花"/>
      <sheetName val="13_6雪花分配表"/>
      <sheetName val="13_65度沈阳"/>
      <sheetName val="13_65沈阳分配表"/>
      <sheetName val="煤水电备份_"/>
      <sheetName val="10_5度成本表"/>
      <sheetName val="桶酒20L_(雪)_"/>
      <sheetName val="桶酒30L_(雪)__"/>
      <sheetName val="POWER_ASSUMPTIONS"/>
      <sheetName val="13_65¶ÈÑ©»¨"/>
      <sheetName val="13_6Ñ©»¨·ÖÅä±í"/>
      <sheetName val="13_65¶ÈÉòÑô"/>
      <sheetName val="13_65ÉòÑô·ÖÅä±í"/>
      <sheetName val="ÃºË®µç±¸·Ý_"/>
      <sheetName val="10_5¶È³É±¾±í"/>
      <sheetName val="Í°¾Æ20L_(Ñ©)_"/>
      <sheetName val="Í°¾Æ30L_(Ñ©)__"/>
      <sheetName val="存货明细表_"/>
      <sheetName val="Financ__Overview"/>
      <sheetName val="________"/>
      <sheetName val="_701"/>
      <sheetName val="_702"/>
      <sheetName val="_703"/>
      <sheetName val="_704"/>
      <sheetName val="_705"/>
      <sheetName val="_712"/>
      <sheetName val="新产品贡献率"/>
      <sheetName val="管比表（2缉"/>
      <sheetName val="祑余"/>
      <sheetName val="预捐表"/>
      <sheetName val="13.6ᛪ花分配ࡨ"/>
      <sheetName val="13.65沈ᘳ分配表"/>
      <sheetName val="攰水分配表"/>
      <sheetName val="酿造鸦銵"/>
      <sheetName val="10.5带成本表"/>
      <sheetName val="11度陪成本表"/>
      <sheetName val="桶ᅒ20L"/>
      <sheetName val="桶酒15L(华缉"/>
      <sheetName val="桶酒30L缈华）"/>
      <sheetName val="桶酒20L(陪舱干）"/>
      <sheetName val="销酏"/>
      <sheetName val="¹Ü±@±í£¨2£©"/>
      <sheetName val="ÖÆ±È±í£¨2£)"/>
      <sheetName val="Kð1í"/>
      <sheetName val="¹ÌÕ_£¨2£©"/>
      <sheetName val="Ô$Ìá±m"/>
      <sheetName val="WÊ¸º1m"/>
      <sheetName val="Ã«À{±í"/>
      <sheetName val="Ó¦K°1í"/>
      <sheetName val="_______"/>
      <sheetName val="资过表华达"/>
      <sheetName val="利过表华达"/>
      <sheetName val="利分表华达"/>
      <sheetName val="调整分录"/>
      <sheetName val="资产负债核对表"/>
      <sheetName val="Financ. Overview"/>
      <sheetName val="裙房"/>
      <sheetName val="明细表"/>
      <sheetName val="内围地梁钢筋说明"/>
      <sheetName val="A"/>
      <sheetName val="单价报价明细表"/>
      <sheetName val="YC"/>
      <sheetName val="总量"/>
      <sheetName val="氟中"/>
      <sheetName val="氟L"/>
      <sheetName val="氟窗"/>
      <sheetName val="氟L窗"/>
      <sheetName val="氟L门"/>
      <sheetName val="氟门"/>
      <sheetName val="粉门"/>
      <sheetName val="粉窗"/>
      <sheetName val="钢构"/>
      <sheetName val="表1.1"/>
      <sheetName val="表1.2"/>
      <sheetName val="表1.3"/>
      <sheetName val="表1.4"/>
      <sheetName val="表1.5"/>
      <sheetName val="表1.6"/>
      <sheetName val="表1.7"/>
      <sheetName val="表1.8"/>
      <sheetName val="表1.9"/>
      <sheetName val="表1.10"/>
      <sheetName val="表1.11"/>
      <sheetName val="表1.12"/>
      <sheetName val="表1.13"/>
      <sheetName val="表1.14"/>
      <sheetName val="表1.15"/>
      <sheetName val="表1.16"/>
      <sheetName val="表2.1"/>
      <sheetName val="表2.2"/>
      <sheetName val="表2.3"/>
      <sheetName val="表2.4"/>
      <sheetName val="表2.5"/>
      <sheetName val="表2.6"/>
      <sheetName val="表2.7"/>
      <sheetName val="表2.8"/>
      <sheetName val="表2.9"/>
      <sheetName val="表2.10"/>
      <sheetName val="表2.11"/>
      <sheetName val="表2.12"/>
      <sheetName val="表2.13"/>
      <sheetName val="表2.14"/>
      <sheetName val="表2.15"/>
      <sheetName val="表2.16"/>
      <sheetName val="表2.17"/>
      <sheetName val="表2.18"/>
      <sheetName val="表2.19"/>
      <sheetName val="表2.20"/>
      <sheetName val="表2.21"/>
      <sheetName val="表2.22"/>
      <sheetName val="表2.23"/>
      <sheetName val="表2.24"/>
      <sheetName val="表2.25"/>
      <sheetName val="表2.26"/>
      <sheetName val="表2.27"/>
      <sheetName val="表2.28"/>
      <sheetName val="表2.29"/>
      <sheetName val="表2.30"/>
      <sheetName val="表2.31"/>
      <sheetName val="表2.32"/>
      <sheetName val="表2.33"/>
      <sheetName val="表2.34"/>
      <sheetName val="表2.35"/>
      <sheetName val="表2.36"/>
      <sheetName val="表2.37"/>
      <sheetName val="表2.38"/>
      <sheetName val="表2.39"/>
      <sheetName val="表2.40"/>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门诊医技楼新清单"/>
      <sheetName val="门诊医技楼综合单价"/>
      <sheetName val="成本 "/>
      <sheetName val="Template"/>
      <sheetName val="基础工程量估算"/>
      <sheetName val="资金计划 "/>
      <sheetName val="2分部分项工程"/>
      <sheetName val="9补充清单"/>
      <sheetName val="10-1工程量计算底稿汇总"/>
      <sheetName val="10-2钢柱工程量计算底稿明细"/>
      <sheetName val="10-3钢梁及其它工程量计算底稿明细"/>
      <sheetName val="10-4措施、深化设计计算底稿"/>
      <sheetName val="雨棚"/>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门"/>
      <sheetName val="Bill-2.1（1）"/>
      <sheetName val="总目录"/>
      <sheetName val="1 招标工程量清单"/>
      <sheetName val="2 总说明"/>
      <sheetName val="3 投标报价汇总表"/>
      <sheetName val="4 分部分项工程清单汇总表"/>
      <sheetName val="5-1’装饰工程分部分项工程和单价措施项目清单与汇总表 "/>
      <sheetName val="5-1 装饰工程分部分项工程和单价措施项目清单与计价表 "/>
      <sheetName val="5-2' 建筑工程分部分项工程和单价措施项目清单与汇总 "/>
      <sheetName val="5-2 建筑工程分部分项工程和单价措施项目清单与计价表 "/>
      <sheetName val="5-3'装饰工程分部分项工程和单价措施项目清单与汇总表 "/>
      <sheetName val="5-3 装饰工程分部分项工程和单价措施项目清单与计价表 "/>
      <sheetName val="5-4' 装饰工程分部分项工程和单价措施项目清单与汇总 "/>
      <sheetName val="5-4 装饰工程分部分项工程和单价措施项目清单与计价表 "/>
      <sheetName val="5-5' 建筑工程分部分项工程和单价措施项目清单与汇总 "/>
      <sheetName val="5-5 建筑工程分部分项工程和单价措施项目清单与计价表 "/>
      <sheetName val="6 措施项目清单汇总表"/>
      <sheetName val="6-1' 建筑与装饰工程分部分项工程和单价措施项目清单与汇总表"/>
      <sheetName val="6-1 建筑与装饰工程分部分项工程和单价措施项目清单与计价表"/>
      <sheetName val="6-2' 通用安装工程分部分项工程和单价措施项目清单与汇总表"/>
      <sheetName val="6-2 通用安装工程分部分项工程和单价措施项目清单与计价表"/>
      <sheetName val="6-3 总价措施项目清单与计价表"/>
      <sheetName val="7' 分部分项工程和单价措施项目清单遗漏项目汇总表"/>
      <sheetName val="7 分部分项工程和单价措施项目清单遗漏项目计价表"/>
      <sheetName val="8 分部分项工程和单价措施项目清单补充项目一览表"/>
      <sheetName val="9 综合单价分析表"/>
      <sheetName val="10 其他项目清单与计价汇总表"/>
      <sheetName val="11 暂列金额明细表"/>
      <sheetName val="12 材料（工程设备）暂估单价及调整表"/>
      <sheetName val="13 发包人供应材料和工程设备一览表"/>
      <sheetName val="14 计日工表"/>
      <sheetName val="15 规费、税金项目清单与计价表"/>
      <sheetName val="16 承包人提供主要材料和工程设备一览表"/>
      <sheetName val="17 人工单价报价表"/>
      <sheetName val="18 主要材料和工程设备报价表"/>
      <sheetName val="19 管理费率和利润率报价表"/>
      <sheetName val="材料表"/>
      <sheetName val="含量计算"/>
      <sheetName val="9 综合单价分析表 (石材)"/>
      <sheetName val="9 综合单价分析表 (铝单板)"/>
      <sheetName val="9 综合单价分析表 (铝单板) (紫铜)"/>
      <sheetName val="成本表"/>
      <sheetName val="分部分项工程量清单"/>
      <sheetName val="材料名称统计表"/>
      <sheetName val="措施费计算1"/>
      <sheetName val="措施费计算2"/>
      <sheetName val="优化明细表"/>
      <sheetName val="招标代理费"/>
      <sheetName val="财务规定"/>
      <sheetName val="损耗"/>
      <sheetName val="工程量计算"/>
      <sheetName val="rebrand"/>
      <sheetName val="主结构量"/>
      <sheetName val="Data"/>
      <sheetName val="2_1 Termine"/>
      <sheetName val="2_2 Termine"/>
      <sheetName val="4_1 Orga_"/>
      <sheetName val="3_3 Fabrikate_Küche"/>
      <sheetName val="4_2_1 Pers"/>
      <sheetName val="4_2_2 Pers"/>
      <sheetName val="5 Subs"/>
      <sheetName val="7 BE"/>
      <sheetName val="8 Ref_"/>
      <sheetName val="8 Bietererklärung"/>
      <sheetName val="1_4 Optionen"/>
      <sheetName val="1_5 EPs"/>
      <sheetName val="3_1 Fabrikate_Bau"/>
      <sheetName val="材料单价"/>
      <sheetName val="设置"/>
      <sheetName val="清单汇总"/>
      <sheetName val="1."/>
      <sheetName val="6#"/>
      <sheetName val="变量单"/>
      <sheetName val="Builtup Area"/>
      <sheetName val="Macro custom function"/>
      <sheetName val="清单1-裙楼Ea"/>
      <sheetName val="第一部分定价"/>
      <sheetName val="价格表"/>
      <sheetName val="資料庫"/>
      <sheetName val="报价说明"/>
      <sheetName val="1#汇总表"/>
      <sheetName val="1#措施项目清单计价表"/>
      <sheetName val="1#清单"/>
      <sheetName val="2#汇总表"/>
      <sheetName val="2#措施项目清单计价表"/>
      <sheetName val="2#清单"/>
      <sheetName val="3#汇总表"/>
      <sheetName val="3#措施项目清单计价表"/>
      <sheetName val="3#清单"/>
      <sheetName val="4#汇总表"/>
      <sheetName val="4#措施项目清单计价表"/>
      <sheetName val="4#清单"/>
      <sheetName val="5#汇总表"/>
      <sheetName val="5#措施项目清单计价表"/>
      <sheetName val="5#清单"/>
      <sheetName val="6#汇总表"/>
      <sheetName val="6#措施项目清单计价表"/>
      <sheetName val="6#清单"/>
      <sheetName val="7#汇总表"/>
      <sheetName val="7#措施项目清单计价表"/>
      <sheetName val="7#清单"/>
      <sheetName val="12#汇总表"/>
      <sheetName val="12#措施项目清单计价表"/>
      <sheetName val="12#清单"/>
      <sheetName val="自行补充汇总表"/>
      <sheetName val="（补充）措施项目清单计价表"/>
      <sheetName val="自行补充清单"/>
      <sheetName val="常用-05 单位工程人材机汇总表"/>
      <sheetName val="主要材料清单一览表"/>
      <sheetName val="成本组成"/>
      <sheetName val="表09-综合单价分析表"/>
      <sheetName val="含量 (2)"/>
      <sheetName val="系统分析表"/>
      <sheetName val="应收账款台账-未清账"/>
      <sheetName val="已清帐"/>
      <sheetName val="封皮"/>
      <sheetName val="编制说明"/>
      <sheetName val="项目预算汇总表(万元版)"/>
      <sheetName val="项目预算汇总表"/>
      <sheetName val="项目现金流预算明细表"/>
      <sheetName val="附表1-项目用款预算明细表"/>
      <sheetName val="附表2-项目管理费预算明细表"/>
      <sheetName val="项目毛利预算明细表"/>
      <sheetName val="附表1-项目毛利预算基础明细表2"/>
      <sheetName val="项目变更预算明细表"/>
      <sheetName val="项目毛利预算明细表表头注释"/>
      <sheetName val="项目费测算底稿"/>
      <sheetName val="1、年度预算与上年实际对比表-分系统"/>
      <sheetName val="名词解释"/>
      <sheetName val="产值明细表"/>
      <sheetName val="需附带毛利计算基础明细表"/>
      <sheetName val="????????"/>
      <sheetName val="¹ÌÕ[£¨2£©"/>
      <sheetName val="Macro5"/>
      <sheetName val="核对表-经营指标"/>
      <sheetName val="核对表-费用"/>
      <sheetName val="经营指标汇总表"/>
      <sheetName val="经营收支表"/>
      <sheetName val="经营利润表"/>
      <sheetName val="经营现金流表"/>
      <sheetName val="运营效率指标表"/>
      <sheetName val="中标项目明细表"/>
      <sheetName val="Macro1"/>
      <sheetName val="现金流预算汇总表"/>
      <sheetName val="毛利明细表"/>
      <sheetName val="合同应收款明细表"/>
      <sheetName val="结算明细表"/>
      <sheetName val="变更明细表"/>
      <sheetName val="工程损耗明细表"/>
      <sheetName val="劳务索赔明细表"/>
      <sheetName val="甲供甲指明细表"/>
      <sheetName val="劳务单价明细表"/>
      <sheetName val="费用分析表"/>
      <sheetName val="人效分析"/>
      <sheetName val="人效报表"/>
      <sheetName val="利核对表"/>
      <sheetName val="货币资金增减变动明细表"/>
      <sheetName val="应收票据"/>
      <sheetName val="应收票据明细"/>
      <sheetName val="应收票据盘点表"/>
      <sheetName val="应收账款导引表 (1)"/>
      <sheetName val="应收账款导引表（2）"/>
      <sheetName val="其他应收款导引表(1)"/>
      <sheetName val="其他应收款导引表(2)"/>
      <sheetName val="其他应收款明细表"/>
      <sheetName val="坏帐准备"/>
      <sheetName val="坏帐准备明细表"/>
      <sheetName val="坏帐准备测试表"/>
      <sheetName val="预付账款导引表 (1)"/>
      <sheetName val="预付账款导引表（2）"/>
      <sheetName val="存货明细表"/>
      <sheetName val="原材料导引表"/>
      <sheetName val="原材料明细表 "/>
      <sheetName val="原材料-籽棉"/>
      <sheetName val="包装物导引表"/>
      <sheetName val="包装物明细表 "/>
      <sheetName val="库存商品导引表"/>
      <sheetName val="库存商品明细表"/>
      <sheetName val="库存商品-皮棉"/>
      <sheetName val="库存商品-短绒2-1"/>
      <sheetName val="库存商品-短绒3-1 "/>
      <sheetName val="生产成本"/>
      <sheetName val="生产成本明细表"/>
      <sheetName val="制造费用明细表"/>
      <sheetName val="固定资产及累计折旧导引表"/>
      <sheetName val="固定资产"/>
      <sheetName val="inputdata"/>
      <sheetName val="pl"/>
      <sheetName val="md"/>
      <sheetName val="Mon"/>
      <sheetName val="macro"/>
      <sheetName val="coa"/>
      <sheetName val="MOHKG"/>
      <sheetName val="投标总价"/>
      <sheetName val="投标报价汇总表"/>
      <sheetName val="措施费"/>
      <sheetName val="或建项目"/>
      <sheetName val="商业综合体"/>
      <sheetName val="空白单价分析表"/>
      <sheetName val="主要材料清单表"/>
      <sheetName val="宏1"/>
      <sheetName val="项目收益 (做资金现金流用)"/>
      <sheetName val="面积指标表"/>
      <sheetName val="项目收益"/>
      <sheetName val="目标成本"/>
      <sheetName val="差异分析"/>
      <sheetName val="成本策划定位表"/>
      <sheetName val="科目颜色区分"/>
      <sheetName val="fX8YK9"/>
      <sheetName val="合约规划1（2）"/>
      <sheetName val="合约规划（修改)"/>
      <sheetName val="合约规划（修改) (2)"/>
      <sheetName val="敏感性分析"/>
      <sheetName val="资金计划"/>
      <sheetName val="合约规划"/>
      <sheetName val="限价目录表"/>
      <sheetName val="商务计划"/>
      <sheetName val="指标及含量分配"/>
      <sheetName val="填报指引"/>
      <sheetName val="清单总目录"/>
      <sheetName val="投标总价表"/>
      <sheetName val="1.1#清单"/>
      <sheetName val="1.2#清单"/>
      <sheetName val="1.3#清单"/>
      <sheetName val="2∽12#土建工程量清单计价汇总表"/>
      <sheetName val="大商业部分清单"/>
      <sheetName val="大商业中酒店、商铺"/>
      <sheetName val="住宅楼部分"/>
      <sheetName val="土建工程综合单价表"/>
      <sheetName val="土建工程综合单价组价明细表"/>
      <sheetName val="Cover"/>
      <sheetName val="Contents"/>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经营予、决算封皮"/>
      <sheetName val="입찰내역 발주처 양식"/>
      <sheetName val="Fly Sheets"/>
      <sheetName val="单位工程量清单汇总表"/>
      <sheetName val="措施项目清单 "/>
      <sheetName val="综合单价分析表 "/>
      <sheetName val="限定品牌及封样材料清单"/>
      <sheetName val="零星工作项目清单"/>
      <sheetName val="经济指标分析"/>
      <sheetName val="独栋"/>
      <sheetName val="D双拼"/>
      <sheetName val="六拼"/>
      <sheetName val="四拼"/>
      <sheetName val="损耗表"/>
      <sheetName val="含量表"/>
      <sheetName val="调价表"/>
      <sheetName val="别墅汇总表"/>
      <sheetName val="常用项目"/>
      <sheetName val="1#非桩基础 "/>
      <sheetName val="投标总结"/>
      <sheetName val="塔楼给排水清单 "/>
      <sheetName val="15#裙楼土建"/>
      <sheetName val="16#裙楼土建"/>
      <sheetName val="一号清单开办费"/>
      <sheetName val="15#塔楼土建"/>
      <sheetName val="裙楼土建成本分析"/>
      <sheetName val="17#非桩基础"/>
      <sheetName val="高层塔楼土建成本分析"/>
      <sheetName val="17#裙楼土建"/>
      <sheetName val="15#非桩基础"/>
      <sheetName val="16#非桩基础"/>
      <sheetName val="地库土建"/>
      <sheetName val="18#裙楼土建 "/>
      <sheetName val="11#塔楼土建"/>
      <sheetName val="18#非桩基础 "/>
      <sheetName val="10#裙楼土建"/>
      <sheetName val="暗渠以西人防地库（暂定）"/>
      <sheetName val="非人防地库土建"/>
      <sheetName val="人防地库土建（暂定）"/>
      <sheetName val="Sheet4"/>
      <sheetName val="1#楼裙楼土建"/>
      <sheetName val="2#楼裙楼土建"/>
      <sheetName val="3#楼裙楼土建"/>
      <sheetName val="5#楼裙楼土建"/>
      <sheetName val="1#楼塔楼土建"/>
      <sheetName val="2#楼塔楼土建"/>
      <sheetName val="3#楼塔楼土建"/>
      <sheetName val="4#塔楼土建"/>
      <sheetName val="5#楼塔楼土建"/>
      <sheetName val="小高层塔楼土建成本分析"/>
      <sheetName val="GS"/>
      <sheetName val="B1SUM "/>
      <sheetName val="B1.1SUM "/>
      <sheetName val="B1.1"/>
      <sheetName val="B1.2SUM"/>
      <sheetName val="B1.2"/>
      <sheetName val="B2SUM"/>
      <sheetName val="B2.1SUM "/>
      <sheetName val="B2.1"/>
      <sheetName val="B2.2SUM"/>
      <sheetName val="B2.2"/>
      <sheetName val="B3SUM"/>
      <sheetName val="B3.1SUM "/>
      <sheetName val="B3.1"/>
      <sheetName val="B3.2SUM"/>
      <sheetName val="B3.2"/>
      <sheetName val="B4SUM"/>
      <sheetName val="B4.1SUM"/>
      <sheetName val="B4.1"/>
      <sheetName val="B4.2SUM"/>
      <sheetName val="B4.2"/>
      <sheetName val="B5SUM"/>
      <sheetName val="B5.1SUM "/>
      <sheetName val="B5.1"/>
      <sheetName val="B5.2SUM"/>
      <sheetName val="B5.2"/>
      <sheetName val="B6SUM"/>
      <sheetName val="B6.1SUM "/>
      <sheetName val="B6.1"/>
      <sheetName val="B6.2SUM"/>
      <sheetName val="B6.2"/>
      <sheetName val="B7SUM"/>
      <sheetName val="B7.1SUM "/>
      <sheetName val="B7.1"/>
      <sheetName val="B7.2SUM"/>
      <sheetName val="B7.2"/>
      <sheetName val="B8SUM"/>
      <sheetName val="B8.1SUM"/>
      <sheetName val="B8.1"/>
      <sheetName val="B8.2SUM"/>
      <sheetName val="B8.2"/>
      <sheetName val="B9SUM "/>
      <sheetName val="B9.1SUM "/>
      <sheetName val="B9.1"/>
      <sheetName val="B9.2SUM"/>
      <sheetName val="B9.2"/>
      <sheetName val="B1"/>
      <sheetName val="B1SUM"/>
      <sheetName val="B2.1SUM"/>
      <sheetName val="B3.1SUM"/>
      <sheetName val="B3.3.A"/>
      <sheetName val="B3.3.B"/>
      <sheetName val="B3.3SUM"/>
      <sheetName val="B3.4SUM"/>
      <sheetName val="B3.5"/>
      <sheetName val="B3.5SUM"/>
      <sheetName val="B5.1SUM"/>
      <sheetName val="B5.3.A"/>
      <sheetName val="B5.3.B"/>
      <sheetName val="B5.3SUM"/>
      <sheetName val="B5.4SUM"/>
      <sheetName val="B5.5"/>
      <sheetName val="B5.5SUM"/>
      <sheetName val="B5SUM "/>
      <sheetName val="B6.1SUM"/>
      <sheetName val="B7.1SUM"/>
      <sheetName val="B8.3.A"/>
      <sheetName val="B8.3.B"/>
      <sheetName val="B8.3SUM"/>
      <sheetName val="B8.4SUM"/>
      <sheetName val="B8.5"/>
      <sheetName val="B8.5SUM"/>
      <sheetName val="B9.1SUM"/>
      <sheetName val="B9.3"/>
      <sheetName val="B9.3SUM"/>
      <sheetName val="B9.4"/>
      <sheetName val="B9.4SUM"/>
      <sheetName val="B9SUM"/>
      <sheetName val="B10SUM"/>
      <sheetName val="VOR"/>
      <sheetName val="一号清单 开办费"/>
      <sheetName val="二号清单-叠拼别墅地下土建"/>
      <sheetName val="二号清单-叠拼别墅地上土建"/>
      <sheetName val="二号清单-小高层地下土建"/>
      <sheetName val="二号清单-小高层地上土建"/>
      <sheetName val="二号清单-限价房地下配套土建"/>
      <sheetName val="二号清单-限价房地下人防土建"/>
      <sheetName val="二号清单-限价房地上土建"/>
      <sheetName val="二号清单-商业地下土建"/>
      <sheetName val="二号清单-商业地上土建"/>
      <sheetName val="二号清单-行政办公土建"/>
      <sheetName val="二号清单-幼儿园土建"/>
      <sheetName val="二号清单-售楼处土建"/>
      <sheetName val="二号清单-样板房土建"/>
      <sheetName val="二号清单-地库土建"/>
      <sheetName val="土建综合单价分析表"/>
      <sheetName val="Macro3"/>
      <sheetName val="Macro2"/>
      <sheetName val="Macro4"/>
      <sheetName val="Macro7"/>
      <sheetName val="Macro9"/>
      <sheetName val="Macro10"/>
      <sheetName val="清单总结"/>
      <sheetName val="Macro6"/>
      <sheetName val="25#洋房地下-土建"/>
      <sheetName val="25#洋房地上-土建"/>
      <sheetName val="Macro8"/>
      <sheetName val="机电综合单价分析 表"/>
      <sheetName val="品牌选用表"/>
      <sheetName val="甲供材损耗"/>
      <sheetName val="土建总价商务分析表"/>
      <sheetName val="基础资料（B）"/>
      <sheetName val="日期编号（A）"/>
      <sheetName val="住宅面积明细（B-1)"/>
      <sheetName val="非住宅面积明细（B-2)"/>
      <sheetName val="分期开发安排（B-3）"/>
      <sheetName val="成本测算（C)"/>
      <sheetName val="项目计划（D)"/>
      <sheetName val="付款计划（E)"/>
      <sheetName val="销售（F）"/>
      <sheetName val="回款（-1)"/>
      <sheetName val="租金（G)"/>
      <sheetName val="税金及留存资产"/>
      <sheetName val="现金流量（H)"/>
      <sheetName val="资金来源与运用(I)"/>
      <sheetName val="二号清单-联排别墅地下土建（14#）"/>
      <sheetName val="分区测算"/>
      <sheetName val="1.0SUM"/>
      <sheetName val="1.1"/>
      <sheetName val="1.2SUM"/>
      <sheetName val="1.2（南塔1标段）"/>
      <sheetName val="1.2（北塔1标段） "/>
      <sheetName val="1.2（北塔1标段） (2)"/>
      <sheetName val="1.2（北塔） (2)"/>
      <sheetName val="10#"/>
      <sheetName val="1.2"/>
      <sheetName val="1.3"/>
      <sheetName val="1.4sum"/>
      <sheetName val="1.4"/>
      <sheetName val="1.5sum"/>
      <sheetName val="1.5"/>
      <sheetName val="1.6sum"/>
      <sheetName val="1.6"/>
      <sheetName val="1.3.1SUM电气"/>
      <sheetName val="1.3电气"/>
      <sheetName val="1.3.2SUM卫生洁具"/>
      <sheetName val="1.3.2卫生洁具"/>
      <sheetName val="装饰主材表 "/>
      <sheetName val="电气主材表"/>
      <sheetName val="卫生洁具主材表"/>
      <sheetName val="2.1.1"/>
      <sheetName val="StartUp"/>
      <sheetName val="单位"/>
      <sheetName val="建筑"/>
      <sheetName val="结构"/>
      <sheetName val="其他"/>
      <sheetName val="砼含量分析"/>
      <sheetName val="B3.1 "/>
      <sheetName val="B3.2 "/>
      <sheetName val="B4.1 "/>
      <sheetName val="1#清单－开办费项目"/>
      <sheetName val="2#清单－开办费项目"/>
      <sheetName val="3#清单－开办费项目"/>
      <sheetName val="4#清单－开办费项目"/>
      <sheetName val="5#清单－开办费项目"/>
      <sheetName val="6#清单－开办费项目"/>
      <sheetName val="7#清单－开办费项目"/>
      <sheetName val="清单总说明"/>
      <sheetName val="2.0SUM "/>
      <sheetName val="B2.3"/>
      <sheetName val="B2.4 "/>
      <sheetName val="3.0SUM"/>
      <sheetName val="B3.3"/>
      <sheetName val="B3.4"/>
      <sheetName val="4.0SUM "/>
      <sheetName val="精装修甲供材料损耗表"/>
      <sheetName val="乙供主要材料品牌表"/>
      <sheetName val="建筑面积"/>
      <sheetName val="실행예산-변경분"/>
      <sheetName val="中小学生"/>
      <sheetName val="2002年一般预算收入"/>
      <sheetName val="基础编码"/>
      <sheetName val="2.1.1.1（地下10#）"/>
      <sheetName val="楼梯间"/>
      <sheetName val="设计部"/>
      <sheetName val="价格"/>
      <sheetName val="十一工程用款统计"/>
      <sheetName val="4800万美元偿还计划"/>
      <sheetName val="拆迁9.18累计"/>
      <sheetName val="拆迁9.19后计划"/>
      <sheetName val="2000年用款计划"/>
      <sheetName val="投资计划"/>
      <sheetName val="现金流量"/>
      <sheetName val="还本付息"/>
      <sheetName val="损益表"/>
      <sheetName val="总成本"/>
      <sheetName val="收入"/>
      <sheetName val="面积"/>
      <sheetName val="单方成本"/>
      <sheetName val="敏感参数"/>
      <sheetName val="1#地"/>
      <sheetName val="2#地 "/>
      <sheetName val="2#8#增加费用"/>
      <sheetName val="4#"/>
      <sheetName val="3#"/>
      <sheetName val="5#办公"/>
      <sheetName val="7#地"/>
      <sheetName val="8#地"/>
      <sheetName val="9#地"/>
      <sheetName val="10#地"/>
      <sheetName val="大木仓"/>
      <sheetName val="前期市政"/>
      <sheetName val="一期市政"/>
      <sheetName val="二期市政"/>
      <sheetName val="其余市政"/>
      <sheetName val="地铁商城"/>
      <sheetName val="投资估算表"/>
      <sheetName val="索引表"/>
      <sheetName val="CFS"/>
      <sheetName val="面积指标"/>
      <sheetName val="Aging Datasheet"/>
      <sheetName val="ECCS_1 DataSheet"/>
      <sheetName val="KPI Datasheet"/>
      <sheetName val="Parameters"/>
      <sheetName val="雷梦"/>
      <sheetName val="三分厂04年1-12月销售价 "/>
      <sheetName val="05年1月销售价"/>
      <sheetName val="04年12月销售价"/>
      <sheetName val="资产品名库"/>
      <sheetName val="华房01"/>
      <sheetName val="健翔01"/>
      <sheetName val="京通01"/>
      <sheetName val="字典(不需输入)"/>
      <sheetName val="成本测算"/>
      <sheetName val="选择报表"/>
      <sheetName val="A翼写字楼"/>
      <sheetName val="银行借款询证"/>
      <sheetName val="写字楼B"/>
      <sheetName val="敏感详细分析"/>
      <sheetName val="Note 1 - Recon Profit"/>
      <sheetName val="Cash Flow Statement"/>
      <sheetName val="资产负债表汇编"/>
      <sheetName val="重要参数汇总"/>
      <sheetName val="目标成本汇总表"/>
      <sheetName val="CJA 2006"/>
      <sheetName val="PL 2007"/>
      <sheetName val="PL 2005"/>
      <sheetName val="PL 2006"/>
      <sheetName val="W"/>
      <sheetName val="eva"/>
      <sheetName val="07水"/>
      <sheetName val="合同明细"/>
      <sheetName val="方案4"/>
      <sheetName val="Drop Down"/>
      <sheetName val="_REF!"/>
      <sheetName val="*REF!"/>
      <sheetName val="ºËËãÏîÄ¿Óà¶î±í"/>
      <sheetName val="¡À??¨²¡¤¡é¨¦¨²"/>
      <sheetName val="11?¨¨?a¦Ì¡è"/>
      <sheetName val="13?¨¨???¡§"/>
      <sheetName val="13?¨¨¡¤???¡À¨ª"/>
      <sheetName val="13.65?¨¨???¡§"/>
      <sheetName val="13.6???¡§¡¤???¡À¨ª"/>
      <sheetName val="13.65?¨¨¨¦¨°??"/>
      <sheetName val="13.65¨¦¨°??¡¤???¡À¨ª"/>
      <sheetName val="11?¨¨?¨¦??"/>
      <sheetName val="?¨ª?¨¬1y??¡¤???"/>
      <sheetName val="D???¡¤???¡À¨ª"/>
      <sheetName val="?e?¨¬?o??¦Ì?"/>
      <sheetName val="?e?¨¬?¨®??"/>
      <sheetName val="??¡Á¨¹¡À¨ª"/>
      <sheetName val="?o??¦Ì?¡À?¡¤Y "/>
      <sheetName val="10.5?¨¨3¨¦¡À?¡À¨ª"/>
      <sheetName val="11?¨¨??3¨¦¡À?¡À¨ª"/>
      <sheetName val="11?¨¨??¨¬?3¨¦¡À?¡À¨ª"/>
      <sheetName val="???¡§?¨¦3¨¦¡À?¡À¨ª"/>
      <sheetName val="?a¦Ì¡è3¨¦¡À?¡À¨ª"/>
      <sheetName val="11?¨¨¨¦¨°???¨º3¨¦¡À?¡À¨ª"/>
      <sheetName val="???¡¤?¡§¨¢?"/>
      <sheetName val="???¡¤?o??¦Ì?"/>
      <sheetName val="???¡¤????¨¦¨¬¡À¨º"/>
      <sheetName val="???¡§¡¤???¡À¨ª"/>
      <sheetName val="???¡§?¨¦¡¤???¡À¨ª"/>
      <sheetName val="¨¦¨°???¨º¡¤???¡À¨ª"/>
      <sheetName val="?a¦Ì¡è¡¤???"/>
      <sheetName val="¨ª¡ã??15L"/>
      <sheetName val="¨ª¡ã??20L"/>
      <sheetName val="¨ª¡ã??30L"/>
      <sheetName val="¨ª¡ã??10L"/>
      <sheetName val="¨ª¡ã??5L"/>
      <sheetName val="¨ª¡ã??20L (??) "/>
      <sheetName val="¨ª¡ã??30L (??)  "/>
      <sheetName val="¨ª¡ã??15L(?a¡ê?"/>
      <sheetName val="¨ª¡ã??20L¡ê¡§?a¡ê?"/>
      <sheetName val="¨ª¡ã??30L¡ê¡§?a¡ê?"/>
      <sheetName val="¨ª¡ã??20L(???¡§?¨¦¡ê?"/>
      <sheetName val="?¦Ì?¡Â"/>
      <sheetName val="?¨²¨¢?"/>
      <sheetName val="12?¨ª"/>
      <sheetName val="¡ä¨´?¨²???¡¥"/>
      <sheetName val="???¡¥"/>
      <sheetName val="¡Á¨¹¡À¨ª"/>
      <sheetName val="o???????¨®¨¤??¡À¨ª"/>
      <sheetName val="¡À__¨²¡¤¡é¨¦¨²"/>
      <sheetName val="11_¨¨_a¦Ì¡è"/>
      <sheetName val="13_¨¨___¡§"/>
      <sheetName val="13_¨¨¡¤___¡À¨ª"/>
      <sheetName val="13.65_¨¨___¡§"/>
      <sheetName val="13.6___¡§¡¤___¡À¨ª"/>
      <sheetName val="13.65_¨¨¨¦¨°__"/>
      <sheetName val="13.65¨¦¨°__¡¤___¡À¨ª"/>
      <sheetName val="11_¨¨_¨¦__"/>
      <sheetName val="_¨ª_¨¬1y__¡¤___"/>
      <sheetName val="D___¡¤___¡À¨ª"/>
      <sheetName val="_e_¨¬_o__¦Ì_"/>
      <sheetName val="_e_¨¬_¨®__"/>
      <sheetName val="__¡Á¨¹¡À¨ª"/>
      <sheetName val="_o__¦Ì_¡À_¡¤Y "/>
      <sheetName val="10.5_¨¨3¨¦¡À_¡À¨ª"/>
      <sheetName val="11_¨¨__3¨¦¡À_¡À¨ª"/>
      <sheetName val="11_¨¨__¨¬_3¨¦¡À_¡À¨ª"/>
      <sheetName val="___¡§_¨¦3¨¦¡À_¡À¨ª"/>
      <sheetName val="_a¦Ì¡è3¨¦¡À_¡À¨ª"/>
      <sheetName val="11_¨¨¨¦¨°___¨º3¨¦¡À_¡À¨ª"/>
      <sheetName val="___¡¤_¡§¨¢_"/>
      <sheetName val="___¡¤_o__¦Ì_"/>
      <sheetName val="___¡¤____¨¦¨¬¡À¨º"/>
      <sheetName val="___¡§¡¤___¡À¨ª"/>
      <sheetName val="___¡§_¨¦¡¤___¡À¨ª"/>
      <sheetName val="¨¦¨°___¨º¡¤___¡À¨ª"/>
      <sheetName val="_a¦Ì¡è¡¤___"/>
      <sheetName val="¨ª¡ã__15L"/>
      <sheetName val="¨ª¡ã__20L"/>
      <sheetName val="¨ª¡ã__30L"/>
      <sheetName val="¨ª¡ã__10L"/>
      <sheetName val="¨ª¡ã__5L"/>
      <sheetName val="¨ª¡ã__20L (__) "/>
      <sheetName val="¨ª¡ã__30L (__)  "/>
      <sheetName val="¨ª¡ã__15L(_a¡ê_"/>
      <sheetName val="¨ª¡ã__20L¡ê¡§_a¡ê_"/>
      <sheetName val="¨ª¡ã__30L¡ê¡§_a¡ê_"/>
      <sheetName val="¨ª¡ã__20L(___¡§_¨¦¡ê_"/>
      <sheetName val="_¦Ì_¡Â"/>
      <sheetName val="_¨²¨¢_"/>
      <sheetName val="12_¨ª"/>
      <sheetName val="¡ä¨´_¨²___¡¥"/>
      <sheetName val="___¡¥"/>
      <sheetName val="o_______¨®¨¤__¡À¨ª"/>
      <sheetName val="22号"/>
      <sheetName val="gvl"/>
      <sheetName val="POWERASSUMPTIONS"/>
      <sheetName val="方案1"/>
      <sheetName val="项目指标"/>
      <sheetName val="合同台账"/>
      <sheetName val="动态成本"/>
      <sheetName val="付款台账"/>
      <sheetName val="附表1"/>
      <sheetName val="Mp-team 1"/>
      <sheetName val="序列表"/>
      <sheetName val="原材料单价分析"/>
      <sheetName val="TRIAL3"/>
      <sheetName val="G-PROF1"/>
      <sheetName val="电视监控"/>
      <sheetName val="POWER ASSUMPTION"/>
      <sheetName val="前(栖居)"/>
      <sheetName val="建(栖居)"/>
      <sheetName val="基(栖居)"/>
      <sheetName val="11年计划"/>
      <sheetName val="字段"/>
      <sheetName val="指标分类汇总"/>
      <sheetName val="零星工程量"/>
      <sheetName val="合同"/>
      <sheetName val="综合认价"/>
      <sheetName val="规划指标"/>
      <sheetName val="楼层"/>
      <sheetName val="G_1R-Shou_COP_Gf"/>
      <sheetName val="POWER_ASSUMPTION"/>
      <sheetName val="POWER_ASSUMPTIONS1"/>
      <sheetName val="G_1R-Shou_COP_Gf1"/>
      <sheetName val="Financ__Overview1"/>
      <sheetName val="POWER_ASSUMPTION1"/>
      <sheetName val="一标段 "/>
      <sheetName val="节奏成本"/>
      <sheetName val="原表模"/>
      <sheetName val="内基梁J~R"/>
      <sheetName val="钢筋模1.1"/>
      <sheetName val="内基梁A~J"/>
      <sheetName val="建筑面积 "/>
      <sheetName val="细部结构"/>
      <sheetName val="条型基础"/>
      <sheetName val="基础"/>
      <sheetName val="梁"/>
      <sheetName val="平楼板表(进度)"/>
      <sheetName val="汇总清单"/>
      <sheetName val="已确定合同单价"/>
      <sheetName val="附件"/>
      <sheetName val="附件 (2)"/>
      <sheetName val="3_12"/>
      <sheetName val="3_12 (2)"/>
      <sheetName val="监控配置 (2)"/>
      <sheetName val="3_29"/>
      <sheetName val="422"/>
      <sheetName val="配置比较"/>
      <sheetName val="报价比较"/>
      <sheetName val="比较"/>
      <sheetName val="增减"/>
      <sheetName val="报价比较 (2)"/>
      <sheetName val="监控图"/>
      <sheetName val="报警配置"/>
      <sheetName val="报警配置 (2)"/>
      <sheetName val="报警图"/>
      <sheetName val="报警图426"/>
      <sheetName val="联网图426"/>
      <sheetName val="监控516"/>
      <sheetName val="附件516"/>
      <sheetName val="系数516"/>
      <sheetName val="月报"/>
      <sheetName val="1月报"/>
      <sheetName val="2月报"/>
      <sheetName val="3月报"/>
      <sheetName val="4月报"/>
      <sheetName val="5月报"/>
      <sheetName val="6月报"/>
      <sheetName val="7月报"/>
      <sheetName val="8月报"/>
      <sheetName val="9月报"/>
      <sheetName val="10月报"/>
      <sheetName val="11月报"/>
      <sheetName val="12月报"/>
      <sheetName val="公检法司编制"/>
      <sheetName val="行政编制"/>
      <sheetName val="投标总价表（II标段）"/>
      <sheetName val="单位工程汇总表"/>
      <sheetName val="住宅土建-地下"/>
      <sheetName val="全费用单价分析表-住宅建筑（地下）"/>
      <sheetName val="阳台变更"/>
      <sheetName val="住宅电气-地下"/>
      <sheetName val="住宅电气-地上"/>
      <sheetName val="住宅水暖-地下"/>
      <sheetName val="住宅水暖-地上"/>
      <sheetName val="车库电气 "/>
      <sheetName val="车库水暖 "/>
      <sheetName val="措施费-住宅"/>
      <sheetName val="措施费-车库"/>
      <sheetName val="零星限价表"/>
      <sheetName val="乙供材料明细表"/>
      <sheetName val="全费用单价分析表-住宅建筑"/>
      <sheetName val="全费用单价分析表-住宅水暖"/>
      <sheetName val="全费用单价分析表-住宅电气"/>
      <sheetName val="全费用单价分析表-车库土建"/>
      <sheetName val="全费用单价分析表-车库电气"/>
      <sheetName val="全费用单价分析表-车库水暖"/>
      <sheetName val="措施费综合单价分析表-住宅"/>
      <sheetName val="措施费综合单价分析表-车库"/>
      <sheetName val="清单1"/>
      <sheetName val="TEMP"/>
      <sheetName val="99CCTV"/>
      <sheetName val="基本设置"/>
      <sheetName val="会计毛利"/>
      <sheetName val="销售计划"/>
      <sheetName val="成本0601"/>
      <sheetName val="1 开办费汇总"/>
      <sheetName val="EBITDA"/>
      <sheetName val="DDETABLE "/>
      <sheetName val="Control"/>
      <sheetName val="Comments"/>
      <sheetName val="基本参数"/>
      <sheetName val="成本估算"/>
      <sheetName val="e"/>
      <sheetName val="NEWTABL1_97"/>
      <sheetName val="现金流量表2"/>
      <sheetName val="现金流量表3"/>
      <sheetName val="00000000"/>
      <sheetName val="2002年3月份"/>
      <sheetName val="2004年4月份"/>
      <sheetName val="Menu"/>
      <sheetName val="表1(汇总）"/>
      <sheetName val="表1 质管部(14)"/>
      <sheetName val="表1财务部(16) "/>
      <sheetName val="表1行政部(16)"/>
      <sheetName val="表1采购部(3)"/>
      <sheetName val="表1设备部(9)"/>
      <sheetName val="表1生产部(7)"/>
      <sheetName val="总经办"/>
      <sheetName val="表2"/>
      <sheetName val="Calendar"/>
      <sheetName val="表1"/>
      <sheetName val="表3"/>
      <sheetName val="表4"/>
      <sheetName val="表5"/>
      <sheetName val="表6"/>
      <sheetName val="表7"/>
      <sheetName val="表8"/>
      <sheetName val="表9"/>
      <sheetName val="表10"/>
      <sheetName val="表11"/>
      <sheetName val="表12"/>
      <sheetName val="表13"/>
      <sheetName val="表14"/>
      <sheetName val="表14 -1"/>
      <sheetName val="表14 -2"/>
      <sheetName val="表15"/>
      <sheetName val="仓储"/>
      <sheetName val="维修"/>
      <sheetName val="蒸汽"/>
      <sheetName val="供电"/>
      <sheetName val="污水"/>
      <sheetName val=" 能源"/>
      <sheetName val="供水"/>
      <sheetName val="空压"/>
      <sheetName val="制泠"/>
      <sheetName val="二氧化碳"/>
      <sheetName val="酿造"/>
      <sheetName val="包一"/>
      <sheetName val="包二"/>
      <sheetName val="包三"/>
      <sheetName val="总公司"/>
      <sheetName val="绿叶24"/>
      <sheetName val="绿叶12"/>
      <sheetName val="绿叶10"/>
      <sheetName val="清爽绿叶24"/>
      <sheetName val="清爽绿叶12"/>
      <sheetName val="散扎酒"/>
      <sheetName val="单位成本"/>
      <sheetName val="⬫⬫礫剑干啤（累"/>
      <sheetName val="固定资产折旧测试"/>
      <sheetName val="__礫剑干啤（累"/>
      <sheetName val="ÏÖ½ðÁ÷Á¿±í2"/>
      <sheetName val="ÏÖ½ðÁ÷Á¿±í3"/>
      <sheetName val="2002Äê3ÔÂ·Ý"/>
      <sheetName val="2004Äê4ÔÂ·Ý"/>
      <sheetName val="±í1(»ã×Ü£©"/>
      <sheetName val="±í1 ÖÊ¹Ü²¿(14)"/>
      <sheetName val="±í1²ÆÎñ²¿(16) "/>
      <sheetName val="±í1ÐÐÕþ²¿(16)"/>
      <sheetName val="±í1²É¹º²¿(3)"/>
      <sheetName val="±í1Éè±¸²¿(9)"/>
      <sheetName val="±í1Éú²ú²¿(7)"/>
      <sheetName val="×Ü¾­°ì"/>
      <sheetName val="±í2"/>
      <sheetName val="±í1"/>
      <sheetName val="±í3"/>
      <sheetName val="±í4"/>
      <sheetName val="±í5"/>
      <sheetName val="±í6"/>
      <sheetName val="±í7"/>
      <sheetName val="±í8"/>
      <sheetName val="±í9"/>
      <sheetName val="±í10"/>
      <sheetName val="±í11"/>
      <sheetName val="±í12"/>
      <sheetName val="±í13"/>
      <sheetName val="±í14"/>
      <sheetName val="±í14 -1"/>
      <sheetName val="±í14 -2"/>
      <sheetName val="±í15"/>
      <sheetName val="²Ö´¢"/>
      <sheetName val="Î¬ÐÞ"/>
      <sheetName val="ÕôÆû"/>
      <sheetName val="¹©µç"/>
      <sheetName val="ÎÛË®"/>
      <sheetName val=" ÄÜÔ´"/>
      <sheetName val="¹©Ë®"/>
      <sheetName val="¿ÕÑ¹"/>
      <sheetName val="ÖÆãö"/>
      <sheetName val="¶þÑõ»¯Ì¼"/>
      <sheetName val="ÄðÔì"/>
      <sheetName val="°üÒ»"/>
      <sheetName val="°ü¶þ"/>
      <sheetName val="°üÈý"/>
      <sheetName val="×Ü¹«Ë¾"/>
      <sheetName val="ÂÌÒ¶24"/>
      <sheetName val="ÂÌÒ¶12"/>
      <sheetName val="ÂÌÒ¶10"/>
      <sheetName val="ÇåË¬ÂÌÒ¶24"/>
      <sheetName val="ÇåË¬ÂÌÒ¶12"/>
      <sheetName val="É¢Ôú¾Æ"/>
      <sheetName val="µ¥Î»³É±¾"/>
      <sheetName val="__µ_½£¸ÉÆ¡£¨ÀÛ"/>
      <sheetName val="¹Ì¶¨×Ê²úÕÛ¾É²âÊÔ"/>
      <sheetName val="Links"/>
      <sheetName val="Lead"/>
      <sheetName val="___e¨¢¡Â¨¢_¡À¨ª2"/>
      <sheetName val="___e¨¢¡Â¨¢_¡À¨ª3"/>
      <sheetName val="2002_¨º3__¡¤Y"/>
      <sheetName val="2004_¨º4__¡¤Y"/>
      <sheetName val="¡À¨ª1(__¡Á¨¹¡ê_"/>
      <sheetName val="¡À¨ª1 _¨º1¨¹2_(14)"/>
      <sheetName val="¡À¨ª12___2_(16) "/>
      <sheetName val="¡À¨ª1DD_t2_(16)"/>
      <sheetName val="¡À¨ª12¨¦1o2_(3)"/>
      <sheetName val="¡À¨ª1¨¦¨¨¡À_2_(9)"/>
      <sheetName val="¡À¨ª1¨¦¨²2¨²2_(7)"/>
      <sheetName val="¡Á¨¹_-¡ã¨¬"/>
      <sheetName val="¡À¨ª2"/>
      <sheetName val="¡À¨ª1"/>
      <sheetName val="¡À¨ª3"/>
      <sheetName val="¡À¨ª4"/>
      <sheetName val="¡À¨ª5"/>
      <sheetName val="¡À¨ª6"/>
      <sheetName val="¡À¨ª7"/>
      <sheetName val="¡À¨ª8"/>
      <sheetName val="¡À¨ª9"/>
      <sheetName val="¡À¨ª10"/>
      <sheetName val="¡À¨ª11"/>
      <sheetName val="¡À¨ª12"/>
      <sheetName val="¡À¨ª13"/>
      <sheetName val="¡À¨ª14"/>
      <sheetName val="¡À¨ª14 -1"/>
      <sheetName val="¡À¨ª14 -2"/>
      <sheetName val="¡À¨ª15"/>
      <sheetName val="2_¡ä¡é"/>
      <sheetName val="__DT"/>
      <sheetName val="____"/>
      <sheetName val="1_¦Ì_"/>
      <sheetName val=" _¨¹_¡ä"/>
      <sheetName val="1___"/>
      <sheetName val="___1"/>
      <sheetName val="_t___¡¥¨¬_"/>
      <sheetName val="_e_¨¬"/>
      <sheetName val="¡ã¨¹¨°_"/>
      <sheetName val="¡ã¨¹_t"/>
      <sheetName val="¡ã¨¹¨¨y"/>
      <sheetName val="¡Á¨¹1___"/>
      <sheetName val="_¨¬¨°_24"/>
      <sheetName val="_¨¬¨°_12"/>
      <sheetName val="_¨¬¨°_10"/>
      <sheetName val="_____¨¬¨°_24"/>
      <sheetName val="_____¨¬¨°_12"/>
      <sheetName val="¨¦¡é_¨²__"/>
      <sheetName val="¦Ì£¤__3¨¦¡À_"/>
      <sheetName val="__¦Ì__¡ê_¨¦__¡ê¡§¨¤_"/>
      <sheetName val="1¨¬_¡§¡Á¨º2¨²___¨¦2a¨º_"/>
      <sheetName val="SW_TEO"/>
      <sheetName val="00000ppy"/>
      <sheetName val="财务成本"/>
      <sheetName val="变更项汇总表 (2)"/>
      <sheetName val="按投标图部分"/>
      <sheetName val="按施工图"/>
      <sheetName val="S1单价表"/>
      <sheetName val="S2地下室"/>
      <sheetName val="S3旅游餐饮街"/>
      <sheetName val="S4写字楼"/>
      <sheetName val="S5独立商业楼"/>
      <sheetName val="S6公寓楼"/>
      <sheetName val="组价明细表"/>
      <sheetName val="S15会所"/>
      <sheetName val="招标清单面积表"/>
      <sheetName val="T型房"/>
      <sheetName val="电梯厅"/>
      <sheetName val="走廊"/>
      <sheetName val="隔墙"/>
      <sheetName val="家具"/>
      <sheetName val="灯具"/>
      <sheetName val="装饰品"/>
      <sheetName val="绵阳万达公共区域工程量清单 修正版3"/>
      <sheetName val="RecoveredExternalLink16"/>
      <sheetName val="RecoveredExternalLink13"/>
      <sheetName val="RecoveredExternalLink15"/>
      <sheetName val="措施项目清单计价表"/>
      <sheetName val="其它项目清单计价汇总表"/>
      <sheetName val="材料暂估价表"/>
      <sheetName val="专业工程暂估价表"/>
      <sheetName val="总承包服务费计价表"/>
      <sheetName val="1∽9#土建工程量清单计价汇总表"/>
      <sheetName val="酒店部分清单"/>
      <sheetName val="总价汇总表"/>
      <sheetName val="分部分项汇总表"/>
      <sheetName val="措施项目清单"/>
      <sheetName val="门窗工程清单分部分项计价表"/>
      <sheetName val="门窗工程清单分部分项计价表 (2)"/>
      <sheetName val="综合单价明细表5.0"/>
      <sheetName val="5.1综合单价组价分析详表"/>
      <sheetName val="5.2 型材单价分析表"/>
      <sheetName val="5.3 玻璃单价分析表"/>
      <sheetName val="5.4 五金单价分析表"/>
      <sheetName val="6.0 铝型材米重一览表"/>
      <sheetName val="7.0 主要材料一览表"/>
      <sheetName val="8.0 零星工作项目清单"/>
      <sheetName val="成本预算调整说明"/>
      <sheetName val="一、青青全项目资金计划"/>
      <sheetName val="二、青青四期各部门责任成本及资金计划"/>
      <sheetName val="2.1设计部"/>
      <sheetName val="2.2拓展部"/>
      <sheetName val="2.3财务部"/>
      <sheetName val="2.4成本部"/>
      <sheetName val="2.5工程部"/>
      <sheetName val="2.6采购部"/>
      <sheetName val="2.7项目部"/>
      <sheetName val="2.8责任成本归属标准"/>
      <sheetName val="三.青青全项目结算汇总表"/>
      <sheetName val="3.1青青一期"/>
      <sheetName val="3.2青青二期"/>
      <sheetName val="3.3青青三期"/>
      <sheetName val="3.4青青四期"/>
      <sheetName val="3.5青青跨期"/>
      <sheetName val="四.变更签证计划"/>
      <sheetName val="审批查询1"/>
      <sheetName val="审批查询2"/>
      <sheetName val="装饰清单"/>
      <sheetName val="Table 8"/>
      <sheetName val="Table 8A"/>
      <sheetName val="Table 8b"/>
      <sheetName val="材料做法表"/>
      <sheetName val="图纸疑问（发甲方）"/>
      <sheetName val="图纸疑问"/>
      <sheetName val="黟县"/>
      <sheetName val="歙县"/>
      <sheetName val="绿化"/>
      <sheetName val="景观"/>
      <sheetName val="拓展部"/>
      <sheetName val="财务部"/>
      <sheetName val="成本部"/>
      <sheetName val="销售中心"/>
      <sheetName val="工程部"/>
      <sheetName val="采购部"/>
      <sheetName val="项目部"/>
      <sheetName val="客户关系中心"/>
      <sheetName val="责任成本归属标准"/>
      <sheetName val="结算及付款计划初稿"/>
      <sheetName val="Consensus Estimates"/>
      <sheetName val="叠拼小院铺装工程"/>
      <sheetName val="叠拼小院小品构筑物"/>
      <sheetName val="叠拼小院绿化工程"/>
      <sheetName val="叠拼小院给排水工程"/>
      <sheetName val="叠拼小院电气工程"/>
      <sheetName val="优惠统计表"/>
      <sheetName val="1-10月"/>
      <sheetName val="公司名称"/>
      <sheetName val="填表情况"/>
      <sheetName val="2.1a-移动通话费"/>
      <sheetName val="2.2a-国內长途话费"/>
      <sheetName val="2.3a-港澳台长途话费"/>
      <sheetName val="2.4a-国际长途话费"/>
      <sheetName val="2.5a-IP长途话费"/>
      <sheetName val="2.6a-省內及省际出访漫遊"/>
      <sheetName val="2.7a-国际出访漫遊"/>
      <sheetName val="2.8a-月租费"/>
      <sheetName val="2.9.1a-网间结算收入"/>
      <sheetName val="2.9.2a-入访漫游"/>
      <sheetName val="2.9.5a-增值数据CMNET收入"/>
      <sheetName val="2.1-租賃支出"/>
      <sheetName val="2.2-业务费"/>
      <sheetName val="2.14-出访漫游"/>
      <sheetName val="2.3-佣金 手续费"/>
      <sheetName val="2.20-非付现宣传费用"/>
      <sheetName val="3-货币資金"/>
      <sheetName val="4-短期投資"/>
      <sheetName val="2.4-优惠统计"/>
      <sheetName val="2.5-维修费"/>
      <sheetName val="2.6-营业费用"/>
      <sheetName val="2.7-员工人数统计"/>
      <sheetName val="3-货币資金明細"/>
      <sheetName val="3.1.1银行调节表"/>
      <sheetName val="3.1.2银行调节表"/>
      <sheetName val="3.1.3-银行调节表"/>
      <sheetName val="4-应收帐款"/>
      <sheetName val="4.1-坏帐准备 "/>
      <sheetName val="5.1-其他应收款"/>
      <sheetName val="8-存貨"/>
      <sheetName val="5.2-预付帐款"/>
      <sheetName val="6.1-待摊费用"/>
      <sheetName val="10-其他流动資产"/>
      <sheetName val="11-长期投资"/>
      <sheetName val="7B-存貨"/>
      <sheetName val="7B.1-存貨"/>
      <sheetName val="存货盘点表7.1"/>
      <sheetName val="存货盘点表7.2"/>
      <sheetName val="8.1-固定資产"/>
      <sheetName val="8.2-非生产用固定资产"/>
      <sheetName val="9-在建工程"/>
      <sheetName val="10-工程物资"/>
      <sheetName val="15-无形資产"/>
      <sheetName val="11-长期待摊费用"/>
      <sheetName val="17-短期借款"/>
      <sheetName val="18-应付帐款"/>
      <sheetName val="19-預收帐款"/>
      <sheetName val="20-其他应付款"/>
      <sheetName val="21-应交稅金"/>
      <sheetName val="22-其他应交款"/>
      <sheetName val="23-預提费用"/>
      <sheetName val="24-一年内到期的长期负债"/>
      <sheetName val="25-长期借款"/>
      <sheetName val="25.1-长期借款"/>
      <sheetName val="26-长期应付款"/>
      <sheetName val="26.1-长期应付款"/>
      <sheetName val="25-入网费收费标准"/>
      <sheetName val="29-关联应收付"/>
      <sheetName val="30-資本承担"/>
      <sheetName val="31-经营租賃合约"/>
      <sheetName val="16-未付工程款"/>
      <sheetName val="17-无形資产"/>
      <sheetName val="18.1-应付帐款"/>
      <sheetName val="18.2-其他应付款"/>
      <sheetName val="18.3-预提费用"/>
      <sheetName val="18.4-其它应交款"/>
      <sheetName val="18.5-未交稅金"/>
      <sheetName val="18.6-預收帐款"/>
      <sheetName val="19-資本承担"/>
      <sheetName val="20-经营租賃合约"/>
      <sheetName val="23-或有事项"/>
      <sheetName val="24-在建工程结转固定资产情况"/>
      <sheetName val="27.1以前年度损益调整"/>
      <sheetName val="28.1-确认书附表(电信)"/>
      <sheetName val="28.2-确认书附表(邮政局)"/>
      <sheetName val="28.3-确认书附表(移动集团)"/>
      <sheetName val="28.4-确认书附表(寻呼公司)"/>
      <sheetName val="28.5-确认书附表(无委会)"/>
      <sheetName val="28.6-确认书附表(其他邮电关联公司)"/>
      <sheetName val="36-資本开支"/>
      <sheetName val="37-十大供应商"/>
      <sheetName val="HBBZBK"/>
      <sheetName val="2月请款"/>
      <sheetName val="RecoveredExternalLink2"/>
      <sheetName val="Tables-1015W"/>
      <sheetName val="目标责任成本指标"/>
      <sheetName val="主体造价"/>
      <sheetName val="报批报建费"/>
      <sheetName val="成本总结分析表"/>
      <sheetName val="成本总结汇总表"/>
      <sheetName val="水电人工费"/>
      <sheetName val="给排水零星辅材"/>
      <sheetName val="电气零星辅材"/>
      <sheetName val="360QexFi"/>
      <sheetName val="대비"/>
      <sheetName val="전기일위대가"/>
      <sheetName val="应供量清单"/>
      <sheetName val="合格证 (2)"/>
      <sheetName val="明細表"/>
      <sheetName val="BQ2.10"/>
      <sheetName val="甲供材料表"/>
      <sheetName val="装修材料费"/>
      <sheetName val="地下一层商场室内装修"/>
      <sheetName val="一.二层商场室内装修 "/>
      <sheetName val="独立柱"/>
      <sheetName val="栏杆"/>
      <sheetName val="室外天花吊顶"/>
      <sheetName val="三层商场室内装修"/>
      <sheetName val="四层商场室内装修"/>
      <sheetName val="南塔首层大堂"/>
      <sheetName val="装饰部分"/>
      <sheetName val="红叶负一"/>
      <sheetName val="人工费"/>
      <sheetName val="13∽19#土建工程量清单计价汇总表 "/>
      <sheetName val="住宅及酒店清单"/>
      <sheetName val="回迁清单"/>
      <sheetName val="绿化工工程（优化）"/>
      <sheetName val="景观小品"/>
      <sheetName val="道路铺装"/>
      <sheetName val="水电土方"/>
      <sheetName val="绿化工程（原）"/>
      <sheetName val="18#楼铺装工程"/>
      <sheetName val="18#小品工程"/>
      <sheetName val="29#铺装工程"/>
      <sheetName val="29#小品工程 "/>
      <sheetName val="绿化工程 "/>
      <sheetName val="土方工程"/>
      <sheetName val="电气工程"/>
      <sheetName val="给排水工程"/>
      <sheetName val="水系造价"/>
      <sheetName val="绿化工程"/>
      <sheetName val="总说明"/>
      <sheetName val="工程量清单报价表(洋房）"/>
      <sheetName val="工程量清单报价表(联排）"/>
      <sheetName val="工程量清单报价表(双拼） "/>
      <sheetName val="工程量清单报表(会所门窗）"/>
      <sheetName val="铝合金门窗综合单价分析表"/>
      <sheetName val="分部分项工程量清单与计价表"/>
      <sheetName val="(m1)_(m2)_(m3)"/>
      <sheetName val="Module1"/>
      <sheetName val="Module3"/>
      <sheetName val="Module8"/>
      <sheetName val="Module9"/>
      <sheetName val="签证审核汇总表"/>
      <sheetName val="Module2"/>
      <sheetName val="Module4"/>
      <sheetName val="签证明细审核表"/>
      <sheetName val="Module5"/>
      <sheetName val="Module6"/>
      <sheetName val="Module7"/>
      <sheetName val="扣款索赔明细表"/>
      <sheetName val="单价分析表1"/>
      <sheetName val="单价分析表2"/>
      <sheetName val="单价分析表3"/>
      <sheetName val="单价分析表4"/>
      <sheetName val="单价分析表5"/>
      <sheetName val="物料表"/>
      <sheetName val="2#公寓大堂"/>
      <sheetName val="3#公寓大堂"/>
      <sheetName val="标准层A户型"/>
      <sheetName val="标准层B户型"/>
      <sheetName val="标准层C户型"/>
      <sheetName val="标准层D户型"/>
      <sheetName val="公共走道部分"/>
      <sheetName val="地下室电梯厅"/>
      <sheetName val="工程量汇总表"/>
      <sheetName val="XXXXX"/>
      <sheetName val="计价表"/>
      <sheetName val="西山责任成本及资金计划汇总"/>
      <sheetName val="铺装工程"/>
      <sheetName val="  算量"/>
      <sheetName val="最终量"/>
      <sheetName val="指标对比"/>
      <sheetName val="开办费"/>
      <sheetName val="开办明细格式"/>
      <sheetName val="1-3"/>
      <sheetName val="9"/>
      <sheetName val="4-6"/>
      <sheetName val="1-3对比"/>
      <sheetName val="标报对比"/>
      <sheetName val="01措施项目"/>
      <sheetName val="02地面铺装"/>
      <sheetName val="03硬景"/>
      <sheetName val="04乔木"/>
      <sheetName val="05灌被"/>
      <sheetName val="06电"/>
      <sheetName val="07水工程量对比"/>
      <sheetName val="07水清单"/>
      <sheetName val="零星项目清单计价表 "/>
      <sheetName val="附表1 施工损耗率表"/>
      <sheetName val="附表2 限定品牌采购清单"/>
      <sheetName val="铺装综合分析表1"/>
      <sheetName val="绿化综合分析表2"/>
      <sheetName val="电气综合分析表3"/>
      <sheetName val="给排水综合分析表4"/>
      <sheetName val="电气设置"/>
      <sheetName val="电气计算"/>
      <sheetName val="电气汇总"/>
      <sheetName val="电气汇总(计算式)"/>
      <sheetName val="给排水设置"/>
      <sheetName val="给排水计算"/>
      <sheetName val="2014-6月打卡明细表"/>
      <sheetName val="签证汇总"/>
      <sheetName val="园建-001"/>
      <sheetName val="园建-002"/>
      <sheetName val="园建-003"/>
      <sheetName val="绿化-001"/>
      <sheetName val=".xlsx]石家庄鑫界王府西区别墅苗木栽植清单[1]"/>
      <sheetName val="RecoveredExternalLink1"/>
      <sheetName val="8月北石槽"/>
      <sheetName val="8月大东流"/>
      <sheetName val="8月木林"/>
      <sheetName val="8月七连庄"/>
      <sheetName val="10月大东流"/>
      <sheetName val="3月份涿州"/>
      <sheetName val="4月份大东流"/>
      <sheetName val="4月份涿州"/>
      <sheetName val="4月份七连庄"/>
      <sheetName val="4月份北石槽"/>
      <sheetName val="4月份木林"/>
      <sheetName val="5月份大东流"/>
      <sheetName val="3月份七连庄"/>
      <sheetName val="3月份木林"/>
      <sheetName val="3月份北石槽"/>
      <sheetName val="3月份大东流"/>
      <sheetName val="资金计划及成本总结汇总表"/>
      <sheetName val="外购苗1"/>
      <sheetName val="苗圃苗2"/>
      <sheetName val="绿化栽植劳务工资及栽植材料3"/>
      <sheetName val="土水电材料4"/>
      <sheetName val="劳务及机械付款登记表5"/>
      <sheetName val="措施费6"/>
      <sheetName val="现场经费7"/>
      <sheetName val="保障部的摊销费用"/>
      <sheetName val="苗圃苗运费"/>
      <sheetName val="土水电零星材料4"/>
      <sheetName val="机械合同付款登记5"/>
      <sheetName val="零星机械5.1"/>
      <sheetName val="土建劳务工资"/>
      <sheetName val="防寒及养护费"/>
      <sheetName val="报价"/>
      <sheetName val="综合单价"/>
      <sheetName val="Q4DK"/>
      <sheetName val="铺装evaluate"/>
      <sheetName val="12.措施项目清单计价表（一）"/>
      <sheetName val="表格设置"/>
      <sheetName val="_Recovered_SheetName_ 1_"/>
      <sheetName val="9、措施项目清单计价表"/>
      <sheetName val="电气设备"/>
      <sheetName val="防雷"/>
      <sheetName val="强电"/>
      <sheetName val="电话"/>
      <sheetName val="电话系统"/>
      <sheetName val="电视"/>
      <sheetName val="消防系统"/>
      <sheetName val="网络"/>
      <sheetName val="3.6业务活动定义"/>
      <sheetName val="3.7市场口业务活动说明"/>
      <sheetName val="3.8网络口业务活动说明"/>
      <sheetName val="3.9IT支撑口业务活动说明"/>
      <sheetName val="5.1.1.1A 市场数据&amp;业务需求编制说明"/>
      <sheetName val="5.1.1.2A 网络及相关能力数据编制说明"/>
      <sheetName val="5.1.1.3A 综合造价数据编制说明"/>
      <sheetName val="5.1.1.4A 无线网（含网络优化）投资编制说明"/>
      <sheetName val="5.1.1.5A 交换网投资编制说明"/>
      <sheetName val="5.1.1.6A  数据承载&amp;数据业务网(含3G)投资编制说明"/>
      <sheetName val="5.1.1.7A 智能网投资编制说明"/>
      <sheetName val="5.1.1.8A 传输网投资编制说明"/>
      <sheetName val="5.1.1.9A 同步网投资编制说明"/>
      <sheetName val="5.1.1.10A BOSS&amp;经营分析系统投资编制说明"/>
      <sheetName val="5.1.1.11A 信令网投资编制说明"/>
      <sheetName val="5.1.1.12A 网管系统投资编制说明"/>
      <sheetName val="5.1.1.13A 企业管理信息系统投资编制说明"/>
      <sheetName val="5.1.1.14A 房屋土建投资编制说明"/>
      <sheetName val="Addition of provinces (3)"/>
      <sheetName val="CTHK_FPM_98 01 14 Credit"/>
      <sheetName val="汇总园区内（除小院）"/>
      <sheetName val="庭院工程之铺装工程"/>
      <sheetName val="庭院工程之小品构筑物"/>
      <sheetName val="{隐藏公式页}"/>
      <sheetName val="底稿目录"/>
      <sheetName val="审计程序"/>
      <sheetName val="账项明细表"/>
      <sheetName val="银行存款明细表"/>
      <sheetName val="披露表(上市)"/>
      <sheetName val="披露表(标准)"/>
      <sheetName val="披露表(国资)"/>
      <sheetName val="库存现金监盘表"/>
      <sheetName val="外币货币资金核查表"/>
      <sheetName val="银行存单检查表"/>
      <sheetName val="银行存款未达账项调节表"/>
      <sheetName val="对银行存款余额调节表的检查"/>
      <sheetName val="对其他货币资金余额调节表的检查"/>
      <sheetName val="银行存款大额未达账项检查表"/>
      <sheetName val="银行存款（其他货币资金）函证结果汇总表"/>
      <sheetName val="函证结果调节表"/>
      <sheetName val="银行存款截止测试"/>
      <sheetName val="其他货币资金截止测试"/>
      <sheetName val="凭证"/>
      <sheetName val="细节测试审计抽样"/>
      <sheetName val="御园BC组团"/>
      <sheetName val="墙面工程"/>
      <sheetName val="基础项目"/>
      <sheetName val="主要材料价格表 （对照）FINAL (2)"/>
      <sheetName val="付款进度表"/>
      <sheetName val="柱计算"/>
      <sheetName val="Combo"/>
      <sheetName val="Data2"/>
      <sheetName val="围墙石材干挂报价"/>
      <sheetName val="围墙石材湿贴报价"/>
      <sheetName val="总包石材报价"/>
      <sheetName val="汇总7月11日"/>
      <sheetName val="7月6日约谈后供应商调整"/>
      <sheetName val="7月10日约谈后供应商调整"/>
      <sheetName val="7月11日项目部会议定标"/>
      <sheetName val="2#西"/>
      <sheetName val="2#东"/>
      <sheetName val="GS汇总"/>
      <sheetName val="B1开办费"/>
      <sheetName val="B2SUM准备、配合、照管"/>
      <sheetName val="B3地面"/>
      <sheetName val="B4墙面"/>
      <sheetName val="B5天棚"/>
      <sheetName val="B6门窗"/>
      <sheetName val="B7杂项"/>
      <sheetName val="B8给排水"/>
      <sheetName val="B9电气"/>
      <sheetName val="B10暂定"/>
      <sheetName val="B11规费"/>
      <sheetName val="B12税金"/>
      <sheetName val="B1-GS"/>
      <sheetName val="B1.B1.SUM"/>
      <sheetName val="B1.B2"/>
      <sheetName val="B1.B2.SUM"/>
      <sheetName val="B1.B3"/>
      <sheetName val="B1.B3.SUM "/>
      <sheetName val="B1.B4"/>
      <sheetName val="B1.B4.SUM "/>
      <sheetName val="B1.B5.SUM"/>
      <sheetName val="B1.B6.SUM"/>
      <sheetName val="SOR.3.1.4"/>
      <sheetName val="B3.1.5"/>
      <sheetName val="SOR3"/>
      <sheetName val="SOR3.1.4S"/>
      <sheetName val="B3.1.5S"/>
      <sheetName val="B1.B5"/>
      <sheetName val="B1.B6"/>
      <sheetName val="B1.B6.SUM "/>
      <sheetName val="B1.B7"/>
      <sheetName val="B1.B7.SUM "/>
      <sheetName val="B1.B8"/>
      <sheetName val="B1.B8.SUM  "/>
      <sheetName val="B1.B9.SUM "/>
      <sheetName val="B1.B10.SUM"/>
      <sheetName val="B1.B11.SUM"/>
      <sheetName val=".xlsx_石家庄鑫界王府西区别墅苗木栽植清单_1_"/>
      <sheetName val="工程量计算表"/>
      <sheetName val="RecoveredExternalLink3"/>
      <sheetName val="Jan'01"/>
      <sheetName val="comparisons"/>
      <sheetName val="Oct'99"/>
      <sheetName val="Feasibility"/>
      <sheetName val="Tihany01"/>
      <sheetName val="Base"/>
      <sheetName val="Low"/>
      <sheetName val="Extended"/>
      <sheetName val="Year"/>
      <sheetName val="Eric"/>
      <sheetName val="计算底稿"/>
      <sheetName val="汇总 (2)"/>
      <sheetName val="电气甲供材料"/>
      <sheetName val="配电箱组价"/>
      <sheetName val="RecoveredExternalLink9"/>
      <sheetName val="RecoveredExternalLink8"/>
      <sheetName val="庭院工程 "/>
      <sheetName val="RecoveredExternalLink4"/>
      <sheetName val="工程项目总价表"/>
      <sheetName val="做法"/>
      <sheetName val="喷灌工程"/>
      <sheetName val="水景给排水工程"/>
      <sheetName val="甲供材、甲分包清单"/>
      <sheetName val="变更签证计表价"/>
      <sheetName val="零星项目清单计价表"/>
      <sheetName val="分类说明"/>
      <sheetName val="原因说明"/>
      <sheetName val="2、3#土建工程量清单计价汇总表"/>
      <sheetName val="2、3#土建工程量清单计价表"/>
      <sheetName val="RecoveredExternalLink7"/>
      <sheetName val="RecoveredExternalLink6"/>
      <sheetName val="3月大东流"/>
      <sheetName val="3月木林"/>
      <sheetName val="3月北石槽"/>
      <sheetName val="4月大东流"/>
      <sheetName val="4月北石槽"/>
      <sheetName val="4月木林"/>
      <sheetName val="5月大东流"/>
      <sheetName val="5月北石槽"/>
      <sheetName val="5月份七连庄"/>
      <sheetName val="5月份木林"/>
      <sheetName val="6月份木林"/>
      <sheetName val="CoaDlg"/>
      <sheetName val="成本分析表"/>
      <sheetName val="外购苗运费"/>
      <sheetName val="保障部"/>
      <sheetName val="死亡苗木表"/>
      <sheetName val="付款登记"/>
      <sheetName val="7.1附表1 外装脚手架平米单价组成"/>
      <sheetName val="推拉"/>
      <sheetName val="A1户型装饰"/>
      <sheetName val="REGIONAL FIXED LINE"/>
      <sheetName val="RecoveredExternalLink11"/>
      <sheetName val="GPTLBX90"/>
      <sheetName val="西2#公寓楼精装修 "/>
      <sheetName val="变更001"/>
      <sheetName val="变更002"/>
      <sheetName val="变更003"/>
      <sheetName val="变更004"/>
      <sheetName val="图纸问题"/>
      <sheetName val="铺装"/>
      <sheetName val="硬景 (售楼处)"/>
      <sheetName val="乔木（临时绿地）"/>
      <sheetName val="灌被（临时绿地）"/>
      <sheetName val="乔木（售楼处）"/>
      <sheetName val="灌被（售楼处）"/>
      <sheetName val="全"/>
      <sheetName val="6月大东流"/>
      <sheetName val="6月份北石槽"/>
      <sheetName val="中心会所"/>
      <sheetName val="措施费及现场经费6"/>
      <sheetName val="附表45苗木成活率统计表"/>
      <sheetName val="附表46 石材、砖等铺贴材料损耗率统计表"/>
      <sheetName val="附件一"/>
      <sheetName val="5月份涿州"/>
      <sheetName val="5月份 北石槽"/>
      <sheetName val="6月份涿州"/>
      <sheetName val="6月份大东流"/>
      <sheetName val="平窗"/>
      <sheetName val="SOR6"/>
      <sheetName val="GP_AT"/>
      <sheetName val="指标分摊"/>
      <sheetName val="D1#地库汇总BQ3.1-SUM"/>
      <sheetName val="A6#小高层地上汇总BQ5.1-SUM"/>
      <sheetName val="A7#小高层地上汇总BQ6.1-SUM"/>
      <sheetName val="A11#高层地上汇总BQ7.1-SUM"/>
      <sheetName val="A12#小高层地上汇总BQ8.1-SUM"/>
      <sheetName val="A15#高层汇总BQ9.1-SUM"/>
      <sheetName val="A16#高层汇总BQ10.1-SUM "/>
      <sheetName val="S1#裙楼地上汇总BQ4.1-SUM"/>
      <sheetName val="预算200326"/>
      <sheetName val="BQ2-住宅部分"/>
      <sheetName val="BQ2-商业街部分"/>
      <sheetName val="Wl. Fin."/>
      <sheetName val="中海城三期（01A及01E小学）"/>
      <sheetName val="中海城四期（02C）"/>
      <sheetName val="型材表"/>
      <sheetName val="配置表"/>
      <sheetName val="地连墙"/>
      <sheetName val="主要项目单价分析表 "/>
      <sheetName val="电线"/>
      <sheetName val="电缆"/>
      <sheetName val="磨具余料庫"/>
      <sheetName val="二号清单"/>
      <sheetName val="4、综合单价分析表"/>
      <sheetName val="材料价格"/>
      <sheetName val="工程量A"/>
      <sheetName val="list"/>
      <sheetName val="NAME"/>
      <sheetName val="成本科目修改20120615 三级"/>
      <sheetName val="合同付款"/>
      <sheetName val="成本请款"/>
      <sheetName val="采购请款"/>
      <sheetName val="扩大合同付款"/>
      <sheetName val="原始数据输入"/>
      <sheetName val="成本效益分析"/>
      <sheetName val="土地增值税"/>
      <sheetName val="现金流量表"/>
      <sheetName val="产品标准"/>
      <sheetName val="产品标准选项"/>
      <sheetName val="本年收入合计"/>
      <sheetName val="二次修改铺装"/>
      <sheetName val="市政路新变更图算量"/>
      <sheetName val="合同对比工程量"/>
      <sheetName val="人行道增加石材"/>
      <sheetName val="车行路铺装"/>
      <sheetName val="车行路二次修改定价"/>
      <sheetName val="人行路变更"/>
      <sheetName val="SUM"/>
      <sheetName val="Heating"/>
      <sheetName val="HVAC"/>
      <sheetName val="Fire and Sanıtary"/>
      <sheetName val="Cooling "/>
      <sheetName val="分析汇总表"/>
      <sheetName val="调价汇总表"/>
      <sheetName val="Basis"/>
      <sheetName val="SRC-B3U2"/>
      <sheetName val="单价"/>
      <sheetName val="壹零壹二期现场经费汇总表"/>
      <sheetName val="现场经费-明细统计表"/>
      <sheetName val="基础信息"/>
      <sheetName val="审计说明"/>
      <sheetName val="应收账款审定表7-1"/>
      <sheetName val="应收账款明细表7-2"/>
      <sheetName val="应收账款明细表（按项目）7-2-2"/>
      <sheetName val="应收账款坏账准备计算表7-3"/>
      <sheetName val="3年以上的应收账款"/>
      <sheetName val="应收账款外币测算表"/>
      <sheetName val="应收账款财务指标分析检查表"/>
      <sheetName val="应收账款关联方明细表"/>
      <sheetName val="应收账款关联方检查表"/>
      <sheetName val="应收账款核对表"/>
      <sheetName val="应收账款函证结果汇总表7-4"/>
      <sheetName val="应收账款函证结果调节表"/>
      <sheetName val="应收账款函证客户联系表"/>
      <sheetName val="应收账款替代测试表"/>
      <sheetName val="应收账款替代测试汇总表"/>
      <sheetName val="记账凭证测试表7-5"/>
      <sheetName val="长期挂账款项检查表"/>
      <sheetName val="应收账款截止测试表"/>
      <sheetName val="应收账款期后测试表"/>
      <sheetName val="F01"/>
      <sheetName val="F02"/>
      <sheetName val="F03"/>
      <sheetName val="D12"/>
      <sheetName val="D15"/>
      <sheetName val="D28"/>
      <sheetName val="公共空间"/>
      <sheetName val="结算及收款"/>
      <sheetName val="收款预测"/>
      <sheetName val="表4.未验收及拖期 "/>
      <sheetName val="表6.未移交 "/>
      <sheetName val="表3.合同未签"/>
      <sheetName val="分析表 "/>
      <sheetName val="收款分析-公司"/>
      <sheetName val="产值分析-公司"/>
      <sheetName val="预测分析"/>
      <sheetName val="产值预测"/>
      <sheetName val="按公司分"/>
      <sheetName val="按年度分"/>
      <sheetName val="同期对比"/>
      <sheetName val="表1.总监部汇总"/>
      <sheetName val="表2.各阶段汇总"/>
      <sheetName val="表5.1未结-按公司"/>
      <sheetName val="表7.尾款"/>
      <sheetName val="第四总监部资金计划汇总表"/>
      <sheetName val="金茂府示范区"/>
      <sheetName val="B06"/>
      <sheetName val="精装小院"/>
      <sheetName val="中国水电"/>
      <sheetName val="润泽样板"/>
      <sheetName val="润泽道路改造"/>
      <sheetName val="金茂府一期"/>
      <sheetName val="保利海德公园"/>
      <sheetName val="泛海"/>
      <sheetName val="高碑店"/>
      <sheetName val="金茂府二期"/>
      <sheetName val="千章墅一期"/>
      <sheetName val="润泽会所"/>
      <sheetName val="千章墅二期"/>
      <sheetName val="润泽庄苑A03地块"/>
      <sheetName val="首开孙河"/>
      <sheetName val="0705大区 (2)"/>
      <sheetName val="金融街"/>
      <sheetName val="首城汇景湾B区35号楼展示区"/>
      <sheetName val="广渠二期"/>
      <sheetName val="0705大区"/>
      <sheetName val="融科B座改造工程"/>
      <sheetName val="首开孙河G区"/>
      <sheetName val="首创硅谷一号地景观工程"/>
      <sheetName val="鲁美"/>
      <sheetName val="千章墅三期"/>
      <sheetName val="润泽FG"/>
      <sheetName val="首开孙河示范区"/>
      <sheetName val="润泽B区"/>
      <sheetName val="廊坊龙河"/>
      <sheetName val="云立方"/>
      <sheetName val="鸿坤凤凰城"/>
      <sheetName val="保利大区"/>
      <sheetName val="0510与0515"/>
      <sheetName val="广渠金茂府会所改造"/>
      <sheetName val="潭柘寺"/>
      <sheetName val="阳坡园改造"/>
      <sheetName val="华润亚林西"/>
      <sheetName val="滨水大宅"/>
      <sheetName val="平谷精神堡垒"/>
      <sheetName val="平谷售楼处"/>
      <sheetName val="0705大区18号楼C反户型"/>
      <sheetName val="天洋高碑店"/>
      <sheetName val="平谷B10大区"/>
      <sheetName val="A2A3代征绿地"/>
      <sheetName val="平乐园小院"/>
      <sheetName val="阳坡小院"/>
      <sheetName val="保利海德公园展示区"/>
      <sheetName val="西红门销售动线"/>
      <sheetName val="首开洋房样板院"/>
      <sheetName val="千章墅幼儿园"/>
      <sheetName val="体育公园"/>
      <sheetName val="香留园"/>
      <sheetName val="融科钧廷"/>
      <sheetName val="润泽B06小院"/>
      <sheetName val="广渠路一期"/>
      <sheetName val="润泽样板区"/>
      <sheetName val="侧围墙透绿保护性拆除"/>
      <sheetName val="B1.B4.SUM"/>
      <sheetName val="B1.B8.SUM"/>
      <sheetName val="B1.B9"/>
      <sheetName val="B1.B10"/>
      <sheetName val="B1.B11"/>
      <sheetName val="B1.B12.SUM"/>
      <sheetName val="B1.B13.SUM"/>
      <sheetName val="封页"/>
      <sheetName val="1.1 "/>
      <sheetName val="八号清单-7-非人防地下车库机电"/>
      <sheetName val="九号清单-7-人防地下车库机电"/>
      <sheetName val="十号清单-7-地下商业机电"/>
      <sheetName val="十一号清单-7#楼裙房机电"/>
      <sheetName val="十二号清单-7-1#塔楼机电"/>
      <sheetName val="十三号清单-7-2#塔楼机电"/>
      <sheetName val="十四号清单-消防控制室"/>
      <sheetName val="十五号清单-地下连廊"/>
      <sheetName val="二号清单-联排别墅地上土建（14#）"/>
      <sheetName val="二号清单-叠拼别墅地下土建（13#）"/>
      <sheetName val="二号清单-地库"/>
      <sheetName val="二号清单-土建补充清单"/>
      <sheetName val="三号清单联排-地下机电"/>
      <sheetName val="三号清单联排-地上机电"/>
      <sheetName val="三号清单-叠拼地下机电"/>
      <sheetName val="三号清单-叠拼地上机电"/>
      <sheetName val="三号清单-小高层地下机电"/>
      <sheetName val="三号清单-小高层地上住宅机电"/>
      <sheetName val="三号清单-公寓住宅机电 "/>
      <sheetName val="三号清单-商业地上机电"/>
      <sheetName val="三号清单-地下车库机电"/>
      <sheetName val="机电综合单价分析表"/>
      <sheetName val="GS 4#地块 "/>
      <sheetName val="主要规划指标"/>
      <sheetName val="综合单价分析表（土建）"/>
      <sheetName val="门窗计价说明"/>
      <sheetName val="类型"/>
      <sheetName val="类型1"/>
      <sheetName val="类型2"/>
      <sheetName val="类型3"/>
      <sheetName val="类型4"/>
      <sheetName val="类型5"/>
      <sheetName val="类型6"/>
      <sheetName val="类型7"/>
      <sheetName val="类型8"/>
      <sheetName val="类型9"/>
      <sheetName val="类型10"/>
      <sheetName val="类型11"/>
      <sheetName val="类型12"/>
      <sheetName val="平开门窗代号"/>
      <sheetName val="推拉门窗代号"/>
      <sheetName val="地弹簧门固定窗"/>
      <sheetName val="角码等"/>
      <sheetName val="清单说明"/>
      <sheetName val="2.0SUM（高层）"/>
      <sheetName val="2.1"/>
      <sheetName val="2.2"/>
      <sheetName val="2.3"/>
      <sheetName val="2.4"/>
      <sheetName val="3.0SUM（别墅）"/>
      <sheetName val="3.1 "/>
      <sheetName val="3.2"/>
      <sheetName val="4.0SUM（洋房）"/>
      <sheetName val="4.1"/>
      <sheetName val="4.2"/>
      <sheetName val="4.3"/>
      <sheetName val="4.4"/>
      <sheetName val="5.0SUM（地库）"/>
      <sheetName val="5.1"/>
      <sheetName val="5.2"/>
      <sheetName val="6.0SUM（配建）"/>
      <sheetName val="6.1"/>
      <sheetName val="6.2"/>
      <sheetName val="高层土建综合单价分析表"/>
      <sheetName val="别墅土建综合单价"/>
      <sheetName val="洋房土建综合单价"/>
      <sheetName val="地库土建综合单价"/>
      <sheetName val="配建土建综合单价"/>
      <sheetName val="安装综合单价分析表"/>
      <sheetName val="协调服务费"/>
      <sheetName val="甲供材料损耗率表"/>
      <sheetName val="品牌限定表"/>
      <sheetName val="2(B4专票B7)"/>
      <sheetName val="1-1"/>
      <sheetName val="1-2"/>
      <sheetName val="2(B4专票)"/>
      <sheetName val="2(B7专票)"/>
      <sheetName val="2-1配电箱组价明细"/>
      <sheetName val="3-1温（B4）"/>
      <sheetName val="3-1温(B7)"/>
      <sheetName val="3-1&quot; (专票)"/>
      <sheetName val="3-2栏杆"/>
      <sheetName val="附表3-2&quot;"/>
      <sheetName val="3-3防（B4）"/>
      <sheetName val="3-3&quot;"/>
      <sheetName val="附表3-4暖（B4专票）"/>
      <sheetName val="附表3-4暖(B7)"/>
      <sheetName val="附表3-4&quot;（专票）"/>
      <sheetName val="3-5"/>
      <sheetName val="3-5.1"/>
      <sheetName val="材料汇总"/>
      <sheetName val="用量分摊(藏）"/>
      <sheetName val="固定资产抽盘表"/>
      <sheetName val="在建工程导引表"/>
      <sheetName val="在建工程明细表"/>
      <sheetName val="固定资产清理导引表"/>
      <sheetName val="固定资产清理明细表"/>
      <sheetName val="长期待摊费用导引表"/>
      <sheetName val="长期待摊费用明细表"/>
      <sheetName val="应付账款导引表 (1)"/>
      <sheetName val="应付账款导引表（2）"/>
      <sheetName val="应付账款明细表"/>
      <sheetName val="预收账款导引表(1)"/>
      <sheetName val="预收账款导引表(2)"/>
      <sheetName val="应付工资导引表"/>
      <sheetName val="应付工资明细表"/>
      <sheetName val="工资及其他费用分配表"/>
      <sheetName val="应付福利费导引表"/>
      <sheetName val="应付福利费明细表"/>
      <sheetName val="应交税金导引表"/>
      <sheetName val="应交税金明细表"/>
      <sheetName val="增值税导引表"/>
      <sheetName val="增值税明细表"/>
      <sheetName val="销项税测试表"/>
      <sheetName val="其他应交款导引表"/>
      <sheetName val="其他应交款明细表"/>
      <sheetName val="其他应付款导引表(1)"/>
      <sheetName val="其他应付款导引表（2）"/>
      <sheetName val="其他应付款明细表"/>
      <sheetName val="股本导引表"/>
      <sheetName val="股本明细表1"/>
      <sheetName val="盈余公积导引表"/>
      <sheetName val="盈余公积明细表"/>
      <sheetName val="未分配利润导引表"/>
      <sheetName val="未分配利润明细表"/>
      <sheetName val="主营业务收入导引表"/>
      <sheetName val="主营业务收入明细表"/>
      <sheetName val="关联销售"/>
      <sheetName val="主营业务收入分析性测试"/>
      <sheetName val="主要品种销售单价变动分析"/>
      <sheetName val="主要品种毛利率变动分析"/>
      <sheetName val="主营业务成本导引表"/>
      <sheetName val="主营业务成本明细表"/>
      <sheetName val="主要品种单位成本变动分析"/>
      <sheetName val="管理费用导引表"/>
      <sheetName val="管理费用明细表"/>
      <sheetName val="管理费用截止性测试"/>
      <sheetName val="财务费用导引表"/>
      <sheetName val="G2TempSheet"/>
      <sheetName val="做法表"/>
      <sheetName val="北区裙楼工程量"/>
      <sheetName val="KDB"/>
      <sheetName val="ironmongery"/>
      <sheetName val="当月基础信息"/>
      <sheetName val="月度变化情况"/>
      <sheetName val="编码，请勿删除"/>
      <sheetName val="VO"/>
      <sheetName val="_x005f_x0000__x005f_x0000__x005"/>
      <sheetName val="_x005f_x005f_x005f_x0000__x005f"/>
      <sheetName val="_x005f_x005f_x005f_x005f_"/>
      <sheetName val="演示流程"/>
      <sheetName val="摘要汇总表"/>
      <sheetName val="情况说明"/>
      <sheetName val="成本动态台帐"/>
      <sheetName val="合同台帐"/>
      <sheetName val="设计变更台帐"/>
      <sheetName val="现场签证台帐"/>
      <sheetName val="无合同费用及付款台帐"/>
      <sheetName val="待发生成本台帐"/>
      <sheetName val="兼容性报表"/>
      <sheetName val="G1102地块一区（省一建） "/>
      <sheetName val="面积表"/>
      <sheetName val="일반공사"/>
      <sheetName val="2012-9科目余额表 (6)"/>
      <sheetName val="科目余额表 (5)"/>
      <sheetName val="工料测量师报告"/>
      <sheetName val="7.1APP3"/>
      <sheetName val="银行账户"/>
      <sheetName val="工程造价"/>
      <sheetName val="有框地弹门"/>
      <sheetName val="材料价格表(立面）"/>
      <sheetName val="17#工程量"/>
      <sheetName val="17#清单"/>
      <sheetName val="P1工程量 "/>
      <sheetName val="P1,P2清单 "/>
      <sheetName val="清单(三级)西"/>
      <sheetName val="清单(三级)南"/>
      <sheetName val="洋房"/>
      <sheetName val="洋房石材F23F25清单"/>
      <sheetName val="调价表 "/>
      <sheetName val="洋房石材询价"/>
      <sheetName val="业主责任6月底"/>
      <sheetName val="施工方责任6月底"/>
      <sheetName val="设计责任6月底"/>
      <sheetName val="台账"/>
      <sheetName val="变更单编号"/>
      <sheetName val="按原因分类"/>
      <sheetName val="数据库"/>
      <sheetName val="招标方式和定标方式自动统计"/>
      <sheetName val="××项目一期"/>
      <sheetName val="××项目二期"/>
      <sheetName val="××项目三期 "/>
      <sheetName val="××项目四期"/>
      <sheetName val="N2汇总"/>
      <sheetName val="N2bxgm"/>
      <sheetName val="N2byc"/>
      <sheetName val="N2swldb"/>
      <sheetName val="N2ltlc"/>
      <sheetName val="N2mq"/>
      <sheetName val="N2sxfc"/>
      <sheetName val="N2dxgg"/>
      <sheetName val="N2ccmq"/>
      <sheetName val="N2ldbmq"/>
      <sheetName val="N2snldb"/>
      <sheetName val="N2wdldb"/>
      <sheetName val="N2bxgb"/>
      <sheetName val="N2bxgtg"/>
      <sheetName val="N2sy"/>
      <sheetName val="N2blz"/>
      <sheetName val="N3汇总"/>
      <sheetName val="N3bxgm"/>
      <sheetName val="N3bxgpm"/>
      <sheetName val="N3bxggd"/>
      <sheetName val="N3bxgmswj"/>
      <sheetName val="N3Tmq1"/>
      <sheetName val="N3Tmq3"/>
      <sheetName val="N3Tmq2"/>
      <sheetName val="N3sxfc"/>
      <sheetName val="N3cgd"/>
      <sheetName val="N3mq2"/>
      <sheetName val="N3mq"/>
      <sheetName val="N3mq3"/>
      <sheetName val="N3ldbmq"/>
      <sheetName val="N3ldbmq4MM"/>
      <sheetName val="N3ldbsc"/>
      <sheetName val="N3lfx"/>
      <sheetName val="N3mgsh"/>
      <sheetName val="N3mgsh2"/>
      <sheetName val="N3bxgtg"/>
      <sheetName val="N3yp"/>
      <sheetName val="N3dd"/>
      <sheetName val="N3lhjgs"/>
      <sheetName val="N3fs"/>
      <sheetName val="N3bb"/>
      <sheetName val="N4汇总"/>
      <sheetName val="N4bxgm1"/>
      <sheetName val="N4bxgm"/>
      <sheetName val="N4byc"/>
      <sheetName val="N4bxgdc"/>
      <sheetName val="N4boxcc"/>
      <sheetName val="N4bxgw"/>
      <sheetName val="N4boxldb"/>
      <sheetName val="N4boxbxgb"/>
      <sheetName val="N4bxgw2"/>
      <sheetName val="N4BOXbxgfhb"/>
      <sheetName val="N4bxgtj"/>
      <sheetName val="N4bxgzsm"/>
      <sheetName val="N4hntgb"/>
      <sheetName val="N4fs"/>
      <sheetName val="N4ggs"/>
      <sheetName val="N4boxsnbxg"/>
      <sheetName val="N4ldbdd"/>
      <sheetName val="N4LED"/>
      <sheetName val="N4lby"/>
      <sheetName val="钢结构汇总"/>
      <sheetName val="gjgftpt"/>
      <sheetName val="gjgpt"/>
      <sheetName val="广电外墙"/>
      <sheetName val="表—08 分部分项工程量清单计价表"/>
      <sheetName val="网络合计"/>
      <sheetName val="BA "/>
      <sheetName val="PLANT"/>
      <sheetName val="INSTRUMENT"/>
      <sheetName val="SpecITEM"/>
      <sheetName val="LINE_Sc"/>
      <sheetName val="MOTOR"/>
      <sheetName val="2008年试用版"/>
      <sheetName val="p2"/>
      <sheetName val="AD ST"/>
      <sheetName val="Headings"/>
      <sheetName val="玻幕"/>
      <sheetName val="石幕"/>
      <sheetName val="天棚"/>
      <sheetName val="装饰"/>
      <sheetName val="埋件"/>
      <sheetName val="窗"/>
      <sheetName val="门联窗"/>
      <sheetName val="百叶"/>
      <sheetName val="木百叶"/>
      <sheetName val="采光"/>
      <sheetName val="22"/>
      <sheetName val="24"/>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卫生间"/>
      <sheetName val="天棚、楼地面（初）"/>
      <sheetName val="柱面砖"/>
      <sheetName val="楼梯栏杆及底座抛光砖"/>
      <sheetName val="楼梯栏杆及底座及花岗石"/>
      <sheetName val="钢结构计算表"/>
      <sheetName val="其他工程"/>
      <sheetName val="其它"/>
      <sheetName val="门槛"/>
      <sheetName val="门窗面积计量"/>
      <sheetName val="女儿墙"/>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封面2"/>
      <sheetName val="结构工程量总表"/>
      <sheetName val="平整场地、三七灰土"/>
      <sheetName val="挖土方及回填土"/>
      <sheetName val="垫层"/>
      <sheetName val="地下室挡土墙、底板"/>
      <sheetName val="板"/>
      <sheetName val="砼楼梯"/>
      <sheetName val="砼构件"/>
      <sheetName val="预制构件"/>
      <sheetName val="坡道散水"/>
      <sheetName val="钢网铺设"/>
      <sheetName val="砖基础"/>
      <sheetName val="零星砌体"/>
      <sheetName val="复核灰砂砖"/>
      <sheetName val="复核空心砖"/>
      <sheetName val="防水、泡沫板"/>
      <sheetName val="预埋铁件、植筋"/>
      <sheetName val="门厅墙身."/>
      <sheetName val="换11台阶"/>
      <sheetName val="排水沟"/>
      <sheetName val="花岗石地面"/>
      <sheetName val="增加窗部份."/>
      <sheetName val="门窗."/>
      <sheetName val="5+7"/>
      <sheetName val="桩"/>
      <sheetName val="14+14.1柱"/>
      <sheetName val="15梁砼"/>
      <sheetName val="16+18"/>
      <sheetName val="7+17小型构件"/>
      <sheetName val="建筑零星 (2)"/>
      <sheetName val="19"/>
      <sheetName val="场地平整"/>
      <sheetName val="回填石粉"/>
      <sheetName val="内外墙挂网"/>
      <sheetName val="梁墙挂网"/>
      <sheetName val="屋面防水"/>
      <sheetName val="乳胶漆"/>
      <sheetName val="卫生间墙身-首层门厅墙身"/>
      <sheetName val="不锈钢栏杆"/>
      <sheetName val="卫生间地面-墙身-走道阳台防水-卫生间陶粒砼."/>
      <sheetName val="卫生间隔断-大理石洗手台-玻璃镜-蹲位. (2)"/>
      <sheetName val="卫生间隔断-大理石洗手台-玻璃镜-蹲位."/>
      <sheetName val="抛光砖(600×600)."/>
      <sheetName val="预埋件."/>
      <sheetName val="楼梯面层抛光砖(600×600)."/>
      <sheetName val="单价构成"/>
      <sheetName val="场ര혁_x005f_x000C_"/>
      <sheetName val="石材购买量统计"/>
      <sheetName val="19#楼(作废)"/>
      <sheetName val="TOSHIBA-Structure"/>
      <sheetName val="Rate"/>
      <sheetName val="Hoja1"/>
      <sheetName val="工程量A6"/>
      <sheetName val="场ര혁_x000c_"/>
      <sheetName val="PriceSummary"/>
      <sheetName val="基本资料"/>
      <sheetName val="费率表"/>
      <sheetName val="费率及线密度"/>
      <sheetName val="场ര혁_x005f_x005f_x005f_x000c_"/>
      <sheetName val="场ര혁_x005f_x005f_x005f_x005f_x005f_x005f_x005f_x000c_"/>
      <sheetName val="场ര혁_x005f_x005f_x005f_x005f_x005f_x005f_x005f_x005f_x00"/>
      <sheetName val="d8HFPv"/>
      <sheetName val="北京公司项目管理表"/>
      <sheetName val="河南项目转华北大区"/>
      <sheetName val="名称"/>
      <sheetName val="城花八期报价汇总表"/>
      <sheetName val="A区土建±0.00以下土建工程"/>
      <sheetName val="A区土建±0.00以上建工程"/>
      <sheetName val="B区土建工程"/>
      <sheetName val="A区土建±0.00以下清单调整报价表"/>
      <sheetName val="A区土建±0.00以上清单调整报价表"/>
      <sheetName val="B区土建清单调整报价表"/>
      <sheetName val="电气清单调整报价表"/>
      <sheetName val="给排水清单调整报价表"/>
      <sheetName val="甲指乙供材料报价表"/>
      <sheetName val="施工参考单价报价表"/>
      <sheetName val="其它工作项目报价清单"/>
      <sheetName val="包干费用报价表"/>
      <sheetName val="材料耗用量表"/>
      <sheetName val="甲方、三方分包工程"/>
      <sheetName val="甲方、三方材料"/>
      <sheetName val="银行存款询证明细表"/>
      <sheetName val="其他货币资金询证明细表"/>
      <sheetName val="应收账款函证明细表"/>
      <sheetName val="其他应收款函证明细表"/>
      <sheetName val="预收账款函证明细表"/>
      <sheetName val="应付账款函证明细表"/>
      <sheetName val="其他应付款函证明细表"/>
      <sheetName val="工程往来函证明细表"/>
      <sheetName val="应收票据函证明细表"/>
      <sheetName val="应付票据函证明细表"/>
      <sheetName val="往来询证函"/>
      <sheetName val="异地存货询证函"/>
      <sheetName val="发出商品询证函"/>
      <sheetName val="交易询证函"/>
      <sheetName val="工商询证函"/>
      <sheetName val="房产管理处询证函"/>
      <sheetName val="国税询证函"/>
      <sheetName val="地税询证函"/>
      <sheetName val="银行询证函模板"/>
      <sheetName val="计划"/>
      <sheetName val="销售收入"/>
      <sheetName val="成本表--持有物业"/>
      <sheetName val="成本表--销售物业"/>
      <sheetName val="酒店成本"/>
      <sheetName val="单体建安造价--持有物业"/>
      <sheetName val="单体建安造价--销售物业"/>
      <sheetName val="单体综合造价--持有物业"/>
      <sheetName val="单体综合造价--销售物业"/>
      <sheetName val="市政配套"/>
      <sheetName val="人工湖"/>
      <sheetName val="销售物业单体建安造价指标表"/>
      <sheetName val="月报表"/>
      <sheetName val="LC01 (2)"/>
      <sheetName val="型材线密度表"/>
      <sheetName val="钢材"/>
      <sheetName val="铝材表面处理"/>
      <sheetName val="玻璃"/>
      <sheetName val="五金配件(1)"/>
      <sheetName val="五金配件(2)"/>
      <sheetName val="五金配件(3)"/>
      <sheetName val="密封胶"/>
      <sheetName val="LC01"/>
      <sheetName val="上悬67"/>
      <sheetName val="推拉05"/>
      <sheetName val="平开门"/>
      <sheetName val="门连窗"/>
      <sheetName val="推拉门"/>
      <sheetName val="地弹簧门(无框)"/>
      <sheetName val="地弹簧门(有框)"/>
      <sheetName val="LC32"/>
      <sheetName val="LC32a"/>
      <sheetName val="TLC01"/>
      <sheetName val="LM01a"/>
      <sheetName val="LM01b"/>
      <sheetName val="TLM01a"/>
      <sheetName val="TLM01b"/>
      <sheetName val="TLM01c"/>
      <sheetName val="DHM01"/>
      <sheetName val="DYM01"/>
      <sheetName val="代号(线密度)藏"/>
      <sheetName val="报价清单表 "/>
      <sheetName val="分项含量  "/>
      <sheetName val="合项含量"/>
      <sheetName val="成本多栏明细账"/>
      <sheetName val="成本"/>
      <sheetName val="含量 (样表)"/>
      <sheetName val="含量材料命名样表 "/>
      <sheetName val="建筑汇总表 "/>
      <sheetName val="文化石通花隔栅"/>
      <sheetName val="抛光砖窗台板"/>
      <sheetName val="栏杆及栏杆底座抛光砖"/>
      <sheetName val="幕墙"/>
      <sheetName val="地花合计 "/>
      <sheetName val="首层地花"/>
      <sheetName val="二层地花"/>
      <sheetName val="三层地花"/>
      <sheetName val="四层地花"/>
      <sheetName val="五层地花"/>
      <sheetName val="天花工程量"/>
      <sheetName val="图书馆１内墙装饰与踢脚线工程量"/>
      <sheetName val="图书馆2内墙装饰与踢脚线工程量"/>
      <sheetName val="图书馆3内墙装饰与踢脚线工程量"/>
      <sheetName val="图书馆4内墙装饰与踢脚线工程量"/>
      <sheetName val="图书馆5内墙装饰与踢脚线工程量 "/>
      <sheetName val="其他内墙装饰与踢脚线工程量"/>
      <sheetName val="内墙装饰与踢脚线工程量合计"/>
      <sheetName val=" 装饰墙和1号装饰门"/>
      <sheetName val="1号电梯"/>
      <sheetName val="柱(干挂花岗石)"/>
      <sheetName val="外墙装饰工程计量首层"/>
      <sheetName val="外墙装饰工程计量二层"/>
      <sheetName val="外墙装饰工程计量三层"/>
      <sheetName val="外墙装饰工程计量四层"/>
      <sheetName val="外墙装饰工程计量五层"/>
      <sheetName val="外墙装饰工程计量屋面层"/>
      <sheetName val="外墙装饰合计"/>
      <sheetName val="造型飘板(铝板幕墙)工程量 1"/>
      <sheetName val=" 室内玻璃隔断"/>
      <sheetName val="1#2#楼梯"/>
      <sheetName val="3#楼梯 "/>
      <sheetName val="4#5#楼梯"/>
      <sheetName val="6#楼梯"/>
      <sheetName val="7#楼梯 "/>
      <sheetName val="8#楼梯"/>
      <sheetName val="楼梯二次装修合计"/>
      <sheetName val="卫生间墙面及地面防水相关工程量计算表"/>
      <sheetName val="防水"/>
      <sheetName val="中庭栏杆"/>
      <sheetName val="TC356天窗工程量 "/>
      <sheetName val="点支式采光顶棚工程量计算"/>
      <sheetName val="拉杆式采光棚"/>
      <sheetName val="幕墙门套及幕墙底部收口"/>
      <sheetName val="窗帘盒"/>
      <sheetName val="管桩"/>
      <sheetName val="管桩 (结算)"/>
      <sheetName val="承台"/>
      <sheetName val="底板"/>
      <sheetName val="陶粒砼"/>
      <sheetName val="楼梯"/>
      <sheetName val="剪力墙"/>
      <sheetName val="外墙面"/>
      <sheetName val="地面、天花、内墙柱面、踢脚线"/>
      <sheetName val="门窗表(A、B）"/>
      <sheetName val="玻璃幕墙"/>
      <sheetName val="砖墙、门窗、圈梁"/>
      <sheetName val="其他 (2)"/>
      <sheetName val="slipsumpR"/>
      <sheetName val="BCulSch"/>
      <sheetName val="3.4.5号楼裙楼2层雨棚"/>
      <sheetName val="3.4.5号楼裙楼3层雨棚 (2)"/>
      <sheetName val="Elem Cost"/>
      <sheetName val="ancillary"/>
      <sheetName val="工程量表"/>
      <sheetName val="石材"/>
      <sheetName val="弧形石材"/>
      <sheetName val="窗户"/>
      <sheetName val="格栅"/>
      <sheetName val="科目余额表正式"/>
      <sheetName val="G9-1"/>
      <sheetName val="G9-2"/>
      <sheetName val="G9-3"/>
      <sheetName val="资产调整分录"/>
      <sheetName val="负债调整分录"/>
      <sheetName val="利润调整分录"/>
      <sheetName val="资产重分类分录"/>
      <sheetName val="负债重分类分录"/>
      <sheetName val="利润重分类分录"/>
      <sheetName val="企业表二"/>
      <sheetName val="M-5B"/>
      <sheetName val="资产负债表(本部原报)"/>
      <sheetName val="dm"/>
      <sheetName val="COLUMNS"/>
      <sheetName val="SLABREINF-SCH"/>
      <sheetName val="REINF-PILECAP"/>
      <sheetName val="财务费用明细表"/>
      <sheetName val="营业外支出导引表"/>
      <sheetName val="所得税导引表"/>
      <sheetName val="明细查证表"/>
      <sheetName val="凭证抽查"/>
      <sheetName val="应纳所得额调整计算表"/>
      <sheetName val="其他应付款 "/>
      <sheetName val="核算项目余额表 (4)"/>
      <sheetName val="核算项目余额表 (3)"/>
      <sheetName val="核算项目余额表 (2)"/>
      <sheetName val="2181.01其他应付款余额表(部门)余额表"/>
      <sheetName val="运费分析-国内"/>
      <sheetName val="其他液氨采购"/>
      <sheetName val="明细分类账"/>
      <sheetName val="2005年票据"/>
      <sheetName val="PER SALES ORG"/>
      <sheetName val="1_阿联酋_迪拜"/>
      <sheetName val="4.关联方销售"/>
      <sheetName val="股份汇总资过"/>
      <sheetName val="Div-15_Men"/>
      <sheetName val="A-cash and bank"/>
      <sheetName val="比价表-总表"/>
      <sheetName val="316不锈钢门厅顶-分项比价表"/>
      <sheetName val="316不锈钢吊顶-分项比价表"/>
      <sheetName val="316不锈钢侧面及柱面-分项比价表"/>
      <sheetName val="316不锈钢雨棚-分项比价表"/>
      <sheetName val="316不锈钢灯槽-分项表"/>
      <sheetName val="门窗分类工程汇总表"/>
      <sheetName val="07对外发函统计"/>
      <sheetName val="特战队"/>
      <sheetName val="结算集团格式"/>
      <sheetName val="结算跟踪"/>
      <sheetName val="回款奖罚表"/>
      <sheetName val="回款"/>
      <sheetName val="16年回款预算"/>
      <sheetName val="材料名称标准表"/>
      <sheetName val="細目"/>
      <sheetName val="Criteria"/>
      <sheetName val="9.76 Shenton Way"/>
      <sheetName val="16.CET"/>
      <sheetName val="葛安民(设计员)"/>
      <sheetName val="10.Dn版本"/>
      <sheetName val="1.工程量"/>
      <sheetName val="2.分部分项清单"/>
      <sheetName val="3.含量"/>
      <sheetName val="4.综合单价分析表"/>
      <sheetName val="工程量（老版）"/>
      <sheetName val="工程量汇总"/>
      <sheetName val="材料人工表（数据）"/>
      <sheetName val="5.成本汇总表"/>
      <sheetName val="6.限额汇总 (不包涵4#楼)"/>
      <sheetName val="现场经费"/>
      <sheetName val="石材单价对比表"/>
      <sheetName val="地弹门含量计算表"/>
      <sheetName val="6.限额汇总（包涵4#楼）"/>
      <sheetName val="anti-termite"/>
      <sheetName val="工程量清单计价表"/>
      <sheetName val="增加项目（塔楼栏杆、雨篷、百叶窗、钢梁）"/>
      <sheetName val="门窗"/>
      <sheetName val="工程概算拆分（纯利） (2)"/>
      <sheetName val="上月已回款"/>
      <sheetName val="附件6-策划 "/>
      <sheetName val="（室内）装饰工程量"/>
      <sheetName val="Summary 1"/>
      <sheetName val="Summary 2"/>
      <sheetName val="抗拔桩试桩"/>
      <sheetName val="抗拔桩锚桩"/>
      <sheetName val="工程抗压桩"/>
      <sheetName val="工程抗拔桩"/>
      <sheetName val="分部分项工程量清单2"/>
      <sheetName val="分项工程综合单价分析表 "/>
      <sheetName val="人工机械费及其它材料费清单"/>
      <sheetName val="主材损耗率清单"/>
      <sheetName val="费率清单"/>
      <sheetName val="限定品牌材料清单"/>
      <sheetName val="1（无公式连接）"/>
      <sheetName val="집계표"/>
      <sheetName val="含量1"/>
      <sheetName val="铝合金型材单价分析表"/>
      <sheetName val="雨棚、铝板等单价分析表"/>
      <sheetName val="写字楼主要材料单价表"/>
      <sheetName val="独立商业主要材料单价表 "/>
      <sheetName val="4301.2004ch"/>
      <sheetName val="5201.2004"/>
      <sheetName val="城花营销费用"/>
      <sheetName val="预算执行情况 (2)"/>
      <sheetName val="大表2004"/>
      <sheetName val="预算执行情况"/>
      <sheetName val="城花费用明细新"/>
      <sheetName val="城花营销费用预算"/>
      <sheetName val="大表"/>
      <sheetName val="11-12"/>
      <sheetName val="4301"/>
      <sheetName val="报批报建计划"/>
      <sheetName val="Global"/>
      <sheetName val="给排水工程量计算书"/>
      <sheetName val="板房区目标成本"/>
      <sheetName val="2004年"/>
      <sheetName val="2006年"/>
      <sheetName val="2005年"/>
      <sheetName val="资本化利息分配表"/>
      <sheetName val="设计指标"/>
      <sheetName val="工程量计算书"/>
      <sheetName val="计算表"/>
      <sheetName val="综合单价汇总表"/>
      <sheetName val="单方成本测算(帐面)"/>
      <sheetName val="成本结转表(IFRS)"/>
      <sheetName val="组团面积"/>
      <sheetName val="套数"/>
      <sheetName val="总指标"/>
      <sheetName val="参数表"/>
      <sheetName val="收入与成本"/>
      <sheetName val="销售比率"/>
      <sheetName val="枣园--建安-间接"/>
      <sheetName val="全期规划指标 "/>
      <sheetName val="成本汇总 "/>
      <sheetName val="Financial highligts"/>
      <sheetName val="040506利息分摊"/>
      <sheetName val="2006内部公司往来利息及调整（per entity）"/>
      <sheetName val="07利息分摊"/>
      <sheetName val="   合同台账  "/>
      <sheetName val="PV1."/>
      <sheetName val="PV2"/>
      <sheetName val="PV3"/>
      <sheetName val="PV4"/>
      <sheetName val="PV5"/>
      <sheetName val="pv6."/>
      <sheetName val="pv7."/>
      <sheetName val="PV8"/>
      <sheetName val="PV9"/>
      <sheetName val="PV10"/>
      <sheetName val="PV11"/>
      <sheetName val="PV12"/>
      <sheetName val="PV5."/>
      <sheetName val="AP"/>
      <sheetName val="ACC"/>
      <sheetName val="填表指引"/>
      <sheetName val="户型配比"/>
      <sheetName val="项目概况"/>
      <sheetName val="勾稽关系"/>
      <sheetName val="3.1开发销售计划(营销）"/>
      <sheetName val="1.全项目规划指标 "/>
      <sheetName val="4.1五类公摊费用及期间费（成本）"/>
      <sheetName val="4.2高层地上"/>
      <sheetName val="4.3高层地上 (公租房)"/>
      <sheetName val="4.4多层地上"/>
      <sheetName val="4.5地下车库"/>
      <sheetName val="4.6成本汇总ok"/>
      <sheetName val="2.工程付款 "/>
      <sheetName val="5.1现金流量(月度)"/>
      <sheetName val="5.2税费说明"/>
      <sheetName val="5.3土地增值税测算表"/>
      <sheetName val="5.4利润测算"/>
      <sheetName val="5.5地价分摊表ok"/>
      <sheetName val="5.6投资预测"/>
      <sheetName val="5.7动态利息"/>
      <sheetName val="经济指标"/>
      <sheetName val="附-年度利润体现"/>
      <sheetName val="地价及规划"/>
      <sheetName val="成本组成分析（无链接）"/>
      <sheetName val="一期规划指标"/>
      <sheetName val="二期规划指标"/>
      <sheetName val="跨期成本分摊明细表"/>
      <sheetName val="普通多层"/>
      <sheetName val="多层洋房"/>
      <sheetName val="联排SOHO"/>
      <sheetName val="集中商业"/>
      <sheetName val="商铺"/>
      <sheetName val="SOHO（13层）"/>
      <sheetName val="别墅地下车库"/>
      <sheetName val="超高层"/>
      <sheetName val="酒店式公寓（SOHO）1"/>
      <sheetName val="室内装修价格明细"/>
      <sheetName val="商业地库"/>
      <sheetName val="sohu商业产品建筑标准"/>
      <sheetName val="成本组成分析（链接）1"/>
      <sheetName val="各版本对比"/>
      <sheetName val="PPT数据"/>
      <sheetName val="基础数据"/>
      <sheetName val="数据对比表"/>
      <sheetName val="别墅"/>
      <sheetName val="小高层"/>
      <sheetName val="商业"/>
      <sheetName val="清单03-主要材料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清单报价封面"/>
      <sheetName val="投标报价说明"/>
      <sheetName val="项目总价表"/>
      <sheetName val="单项工程费汇总1"/>
      <sheetName val="工程量清单计价1"/>
      <sheetName val="工程单价计算表1"/>
      <sheetName val="单项工程费汇总2"/>
      <sheetName val="工程量清单计价2"/>
      <sheetName val="材料价格表"/>
      <sheetName val="工程单价计算表2"/>
      <sheetName val="材料"/>
      <sheetName val="工程量清单"/>
      <sheetName val="FUEL FILLER"/>
      <sheetName val="BND"/>
      <sheetName val="钢筋"/>
      <sheetName val="钢筋计算表"/>
      <sheetName val="通风"/>
      <sheetName val="用汇"/>
      <sheetName val="热力"/>
      <sheetName val="电讯"/>
      <sheetName val="电气"/>
      <sheetName val="包装线初设"/>
      <sheetName val="土公辅标"/>
      <sheetName val="燃气"/>
      <sheetName val="引进分表"/>
      <sheetName val="给排水"/>
      <sheetName val="#REF"/>
      <sheetName val="封面"/>
      <sheetName val="预算书"/>
      <sheetName val="费用表"/>
      <sheetName val="工料机"/>
      <sheetName val="定额清单"/>
      <sheetName val="XLR_NoRangeSheet"/>
      <sheetName val="成本汇总"/>
      <sheetName val="一次汇总"/>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一标段分部分项清单"/>
      <sheetName val="含量计算稿"/>
      <sheetName val="1 表-04 单位工程投标报价汇总表"/>
      <sheetName val="2 表-08 分部分项工程和单价措施项目清单与计价表"/>
      <sheetName val="3 表-09 综合单价分析表"/>
      <sheetName val="4 表-11 总价措施项目清单与计价表"/>
      <sheetName val="5 表-12 其他项目清单与计价汇总表"/>
      <sheetName val="6 表-12-1 暂列金额明细表"/>
      <sheetName val="7 表-12-5 总承包服务费计价表"/>
      <sheetName val="8 表-13 规费、税金项目计价表"/>
      <sheetName val="9 承包人供应主要材料一览表"/>
      <sheetName val="10 单位工程封面"/>
      <sheetName val="4.3折牌价"/>
      <sheetName val="Sheet1"/>
      <sheetName val="螺栓"/>
      <sheetName val="eqpmad2"/>
      <sheetName val="SW-TEO"/>
      <sheetName val="1#量统计"/>
      <sheetName val="#REF!"/>
      <sheetName val="清单"/>
      <sheetName val="报价明细表"/>
      <sheetName val="工程量"/>
      <sheetName val="单价表"/>
      <sheetName val="材料调价表"/>
      <sheetName val="Open"/>
      <sheetName val="Main"/>
      <sheetName val="主材价格"/>
      <sheetName val="材料单价表"/>
      <sheetName val="ANL"/>
      <sheetName val="8"/>
      <sheetName val="Toolbox"/>
      <sheetName val="承台(砖模) "/>
      <sheetName val="柱"/>
      <sheetName val="3"/>
      <sheetName val="D0026B3"/>
      <sheetName val="含量"/>
      <sheetName val="材料人工表"/>
      <sheetName val="单位库"/>
      <sheetName val="计算稿"/>
      <sheetName val="装饰汇总"/>
      <sheetName val="1"/>
      <sheetName val="6"/>
      <sheetName val="2"/>
      <sheetName val="7"/>
      <sheetName val="G.1R-Shou COP Gf"/>
      <sheetName val="国美商都A区外装饰幕墙工程"/>
      <sheetName val="主要材料价格表 (2)"/>
      <sheetName val="单价分析过程"/>
      <sheetName val="单位工程费汇总表（A区）"/>
      <sheetName val="措施费A区"/>
      <sheetName val="其它项目清单A区"/>
      <sheetName val="工程清单汇总"/>
      <sheetName val="单价分析表"/>
      <sheetName val="主要材料价格表"/>
      <sheetName val="零星工作项目计价表A区"/>
      <sheetName val="取费费率A区"/>
      <sheetName val="甲控乙供"/>
      <sheetName val="面积合计（藏）"/>
      <sheetName val="4"/>
      <sheetName val="投标材料清单 "/>
      <sheetName val="5"/>
      <sheetName val="综合单价分析表"/>
      <sheetName val="含量计算规则"/>
      <sheetName val="材料名称规范"/>
      <sheetName val="汇总表"/>
      <sheetName val="罗定"/>
      <sheetName val="高明"/>
      <sheetName val="连州"/>
      <sheetName val="茂名"/>
      <sheetName val="信宜"/>
      <sheetName val="开平"/>
      <sheetName val="云浮"/>
      <sheetName val="吴川"/>
      <sheetName val="肇庆"/>
      <sheetName val="遂溪"/>
      <sheetName val="湛江"/>
      <sheetName val="郁南"/>
      <sheetName val="四会"/>
      <sheetName val="怀集"/>
      <sheetName val="江门"/>
      <sheetName val="新会"/>
      <sheetName val="三水"/>
      <sheetName val="高州"/>
      <sheetName val="阳江"/>
      <sheetName val="恩平"/>
      <sheetName val="化州"/>
      <sheetName val="阳山"/>
      <sheetName val="西樵"/>
      <sheetName val="广宁"/>
      <sheetName val="平冈"/>
      <sheetName val="新兴"/>
      <sheetName val="炎记"/>
      <sheetName val="白沙"/>
      <sheetName val="徐闻"/>
      <sheetName val="德庆"/>
      <sheetName val="阳春"/>
      <sheetName val="阳西"/>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7"/>
      <sheetName val="78"/>
      <sheetName val="79"/>
      <sheetName val="80"/>
      <sheetName val="主页"/>
      <sheetName val="审视自我"/>
      <sheetName val="客户开发四招"/>
      <sheetName val="业务知识"/>
      <sheetName val="企鳄的特点&amp;优点"/>
      <sheetName val="商务条件"/>
      <sheetName val="工作行事录"/>
      <sheetName val="开发行事录"/>
      <sheetName val="老客户资料"/>
      <sheetName val="现有客人情况"/>
      <sheetName val="潜在客户资料"/>
      <sheetName val="物流货运"/>
      <sheetName val="出差计划1"/>
      <sheetName val="国内展会信息"/>
      <sheetName val="客户报告"/>
      <sheetName val="02"/>
      <sheetName val="01"/>
      <sheetName val="Sheet2"/>
      <sheetName val="固定资产2001年折旧"/>
      <sheetName val="所得税凭证抽查"/>
      <sheetName val="核算项目余额表"/>
      <sheetName val="05已结算工程报表"/>
      <sheetName val="企业表一"/>
      <sheetName val="M-5A"/>
      <sheetName val="9，已结算工程回款报表"/>
      <sheetName val="13.工程材料损耗明细表"/>
      <sheetName val="General"/>
      <sheetName val="表格说明"/>
      <sheetName val="汇总报告"/>
      <sheetName val="附件1-新中标"/>
      <sheetName val="3、工程在施情况明细表"/>
      <sheetName val="附件2-在施"/>
      <sheetName val="附件3- 变更"/>
      <sheetName val="附件4-结算"/>
      <sheetName val="附件5-回款"/>
      <sheetName val="附件6-策划"/>
      <sheetName val="附件7-变更跟踪"/>
      <sheetName val="附件8-结算跟踪"/>
      <sheetName val="附件9-已结算跟踪"/>
      <sheetName val="附件10-清帐"/>
      <sheetName val="附件11-变更计划"/>
      <sheetName val="附件12-结算计划"/>
      <sheetName val="附件13-回款计划"/>
      <sheetName val="附件14-维修计划"/>
      <sheetName val="Sheet3"/>
      <sheetName val="21"/>
      <sheetName val="M-5C"/>
      <sheetName val="UFPrn20020708110604"/>
      <sheetName val="XL4Poppy"/>
      <sheetName val="管比表（2）"/>
      <sheetName val="科余"/>
      <sheetName val="制比表（2）"/>
      <sheetName val="损表"/>
      <sheetName val="固折（2）"/>
      <sheetName val="预提表"/>
      <sheetName val="资负表"/>
      <sheetName val="毛利表"/>
      <sheetName val="应税表"/>
      <sheetName val="管比表"/>
      <sheetName val="预算底稿"/>
      <sheetName val="管理费用预算"/>
      <sheetName val="固定生产成本预算"/>
      <sheetName val="本期发生"/>
      <sheetName val="11度华丹"/>
      <sheetName val="13度高浓"/>
      <sheetName val="13度分配表"/>
      <sheetName val="13.65度雪花"/>
      <sheetName val="13.6雪花分配表"/>
      <sheetName val="13.65度沈阳"/>
      <sheetName val="13.65沈阳分配表"/>
      <sheetName val="11度干啤"/>
      <sheetName val="酵造过滤分配"/>
      <sheetName val="新水分配表"/>
      <sheetName val="酿造煤水电"/>
      <sheetName val="酿造麦芽"/>
      <sheetName val="煤水电备份 "/>
      <sheetName val="10.5度成本表"/>
      <sheetName val="11度雪成本表"/>
      <sheetName val="11度亚特成本表"/>
      <sheetName val="雪花干成本表"/>
      <sheetName val="华丹成本表"/>
      <sheetName val="11度沈阳鲜成本表"/>
      <sheetName val="制品辅料"/>
      <sheetName val="制品煤水电"/>
      <sheetName val="制品瓶盖商标"/>
      <sheetName val="雪花分配表"/>
      <sheetName val="雪花干分配表"/>
      <sheetName val="沈阳鲜分配表"/>
      <sheetName val="华丹分配"/>
      <sheetName val="桶酒15L"/>
      <sheetName val="桶酒20L"/>
      <sheetName val="桶酒30L"/>
      <sheetName val="桶酒10L"/>
      <sheetName val="桶酒5L"/>
      <sheetName val="桶酒20L (雪) "/>
      <sheetName val="桶酒30L (雪)  "/>
      <sheetName val="桶酒15L(华）"/>
      <sheetName val="桶酒20L（华）"/>
      <sheetName val="桶酒30L（华）"/>
      <sheetName val="桶酒20L(雪花干）"/>
      <sheetName val="说明"/>
      <sheetName val="销量"/>
      <sheetName val="共享"/>
      <sheetName val="促销活动"/>
      <sheetName val="活动"/>
      <sheetName val="总表"/>
      <sheetName val="POWER ASSUMPTIONS"/>
      <sheetName val="¹Ü±È±í£¨2£©"/>
      <sheetName val="¿ÆÓà"/>
      <sheetName val="ÖÆ±È±í£¨2£©"/>
      <sheetName val="Ëð±í"/>
      <sheetName val="¹ÌÕÛ£¨2£©"/>
      <sheetName val="Ô¤Ìá±í"/>
      <sheetName val="×Ê¸º±í"/>
      <sheetName val="Ã«Àû±í"/>
      <sheetName val="Ó¦Ë°±í"/>
      <sheetName val="¹Ü±È±í"/>
      <sheetName val="Ô¤Ëãµ×¸å"/>
      <sheetName val="¹ÜÀí·ÑÓÃÔ¤Ëã"/>
      <sheetName val="¹Ì¶¨Éú²ú³É±¾Ô¤Ëã"/>
      <sheetName val="±¾ÆÚ·¢Éú"/>
      <sheetName val="11¶È»ªµ¤"/>
      <sheetName val="13¶È¸ßÅ¨"/>
      <sheetName val="13¶È·ÖÅä±í"/>
      <sheetName val="13.65¶ÈÑ©»¨"/>
      <sheetName val="13.6Ñ©»¨·ÖÅä±í"/>
      <sheetName val="13.65¶ÈÉòÑô"/>
      <sheetName val="13.65ÉòÑô·ÖÅä±í"/>
      <sheetName val="11¶È¸ÉÆ¡"/>
      <sheetName val="½ÍÔì¹ýÂË·ÖÅä"/>
      <sheetName val="ÐÂË®·ÖÅä±í"/>
      <sheetName val="ÄðÔìÃºË®µç"/>
      <sheetName val="ÄðÔìÂóÑ¿"/>
      <sheetName val="»ã×Ü±í"/>
      <sheetName val="ÃºË®µç±¸·Ý "/>
      <sheetName val="10.5¶È³É±¾±í"/>
      <sheetName val="11¶ÈÑ©³É±¾±í"/>
      <sheetName val="11¶ÈÑÇÌØ³É±¾±í"/>
      <sheetName val="Ñ©»¨¸É³É±¾±í"/>
      <sheetName val="»ªµ¤³É±¾±í"/>
      <sheetName val="11¶ÈÉòÑôÏÊ³É±¾±í"/>
      <sheetName val="ÖÆÆ·¸¨ÁÏ"/>
      <sheetName val="ÖÆÆ·ÃºË®µç"/>
      <sheetName val="ÖÆÆ·Æ¿¸ÇÉÌ±ê"/>
      <sheetName val="Ñ©»¨·ÖÅä±í"/>
      <sheetName val="Ñ©»¨¸É·ÖÅä±í"/>
      <sheetName val="ÉòÑôÏÊ·ÖÅä±í"/>
      <sheetName val="»ªµ¤·ÖÅä"/>
      <sheetName val="Í°¾Æ15L"/>
      <sheetName val="Í°¾Æ20L"/>
      <sheetName val="Í°¾Æ30L"/>
      <sheetName val="Í°¾Æ10L"/>
      <sheetName val="Í°¾Æ5L"/>
      <sheetName val="Í°¾Æ20L (Ñ©) "/>
      <sheetName val="Í°¾Æ30L (Ñ©)  "/>
      <sheetName val="Í°¾Æ15L(»ª£©"/>
      <sheetName val="Í°¾Æ20L£¨»ª£©"/>
      <sheetName val="Í°¾Æ30L£¨»ª£©"/>
      <sheetName val="Í°¾Æ20L(Ñ©»¨¸É£©"/>
      <sheetName val="ËµÃ÷"/>
      <sheetName val="ÏúÁ¿"/>
      <sheetName val="¹²Ïí"/>
      <sheetName val="´ÙÏú»î¶¯"/>
      <sheetName val="»î¶¯"/>
      <sheetName val="×Ü±í"/>
      <sheetName val="B"/>
      <sheetName val="趋势图"/>
      <sheetName val="折旧测试"/>
      <sheetName val="应收账款及预收账款明细表"/>
      <sheetName val="81180截止测试"/>
      <sheetName val="营业收入"/>
      <sheetName val="81130主营月份"/>
      <sheetName val="存货明细表 "/>
      <sheetName val="54131"/>
      <sheetName val="存货成本重算"/>
      <sheetName val="投资性房地产"/>
      <sheetName val="占地面积统计表"/>
      <sheetName val="应收账款明细表"/>
      <sheetName val="应付－武汉运盛钢铁贸易有限公司"/>
      <sheetName val="襄樊鼎益机电有限公司"/>
      <sheetName val="会计科目"/>
      <sheetName val="盈余公积 （合并)"/>
      <sheetName val="包增减变动"/>
      <sheetName val="CF"/>
      <sheetName val="长期股权投资"/>
      <sheetName val="总分类账"/>
      <sheetName val="固定资产明细表"/>
      <sheetName val="固及累及减值"/>
      <sheetName val="56261盘点"/>
      <sheetName val="货币资金"/>
      <sheetName val="其他应收明细表"/>
      <sheetName val="在建工程审计说明"/>
      <sheetName val="124301 查询"/>
      <sheetName val="经贸库存商品"/>
      <sheetName val="户名"/>
      <sheetName val="inf"/>
      <sheetName val="Third party"/>
      <sheetName val="82130其他"/>
      <sheetName val="表4-12"/>
      <sheetName val="利润（按年度） "/>
      <sheetName val="附表1-项目毛利预算基础明细表"/>
      <sheetName val="项目结算预算明细表"/>
      <sheetName val="表1-运营计划表"/>
      <sheetName val="报告"/>
      <sheetName val="Summary"/>
      <sheetName val="PILE CAP"/>
      <sheetName val="BEAM"/>
      <sheetName val="SLAB"/>
      <sheetName val="WALL"/>
      <sheetName val="COLUMN"/>
      <sheetName val="Sheet5"/>
      <sheetName val="Sheet6"/>
      <sheetName val="Sheet7"/>
      <sheetName val="Sheet8"/>
      <sheetName val="Sheet9"/>
      <sheetName val="Sheet10"/>
      <sheetName val="Sheet11"/>
      <sheetName val="Sheet12"/>
      <sheetName val="Sheet13"/>
      <sheetName val="Sheet14"/>
      <sheetName val="Sheet15"/>
      <sheetName val="Sheet16"/>
      <sheetName val="KKKKKKKK"/>
      <sheetName val=""/>
      <sheetName val="SMCTSSP2"/>
      <sheetName val="Market share"/>
      <sheetName val="fs(for Consol)"/>
      <sheetName val="10-2.固定资产处置表"/>
      <sheetName val="资产表横向"/>
      <sheetName val="目录"/>
      <sheetName val="期初调整"/>
      <sheetName val="平均年限法(基于入账原值和入账预计使用期间)"/>
      <sheetName val="_x005f_x0000__x005f_x0000__x005f_x0000__x005f_x0000__x0"/>
      <sheetName val="3、工程在施情况明细表 "/>
      <sheetName val="56271-2"/>
      <sheetName val="_x005f_x005f_x005f_x0000__x005f_x005f_x005f_x0000__x005"/>
      <sheetName val="_x005f_x005f_x005f_x005f_x005f_x005f_x005f_x0000__x005f"/>
      <sheetName val="_x005f_x005f_x005f_x005f_x005f_x005f_x005f_x005f_x005f_x005f_"/>
      <sheetName val="分产品销售收入、成本分析表"/>
      <sheetName val="其他凭证抽查"/>
      <sheetName val="K3代码"/>
      <sheetName val="公司管理费用"/>
      <sheetName val="资产负债表及损益表"/>
      <sheetName val="重要内部交易"/>
      <sheetName val="财务费用"/>
      <sheetName val="管理费用"/>
      <sheetName val="营业费用"/>
      <sheetName val="制造费用"/>
      <sheetName val="应交税费审定表"/>
      <sheetName val="预付清单"/>
      <sheetName val="在建工程设备"/>
      <sheetName val="调整分录汇总"/>
      <sheetName val="关联方及集团内清单"/>
      <sheetName val="主营成本"/>
      <sheetName val="summary "/>
      <sheetName val="凭证号"/>
      <sheetName val="64151支付情况"/>
      <sheetName val="资产负债表"/>
      <sheetName val="表头"/>
      <sheetName val="清单12.31"/>
      <sheetName val="Quantity"/>
      <sheetName val="营业成本"/>
      <sheetName val="销售费用"/>
      <sheetName val="所得税费用"/>
      <sheetName val="母子利润汇总"/>
      <sheetName val="2006"/>
      <sheetName val="折旧测试2007"/>
      <sheetName val="审定IN"/>
      <sheetName val="UFPrn20030305081341"/>
      <sheetName val="64130"/>
      <sheetName val="在役资产"/>
      <sheetName val="已减少资产"/>
      <sheetName val="役龄资产统计表"/>
      <sheetName val="房屋及建筑物"/>
      <sheetName val="其他应收款程序表"/>
      <sheetName val="memo"/>
      <sheetName val="应付职工薪酬审定表"/>
      <sheetName val="审计说明64190"/>
      <sheetName val="64170计提及分配"/>
      <sheetName val="64151支付情况-应付工资"/>
      <sheetName val="Sheet1 (11)"/>
      <sheetName val="detail"/>
      <sheetName val="dxnsjtempsheet"/>
      <sheetName val="短期投资股票投资.dbf"/>
      <sheetName val="短期投资国债投资.dbf"/>
      <sheetName val="股票投资收益.dbf"/>
      <sheetName val="其他货币海通.dbf"/>
      <sheetName val="其他货币零领路.dbf"/>
      <sheetName val="投资收益债券.dbf"/>
      <sheetName val="首页"/>
      <sheetName val="基本信息"/>
      <sheetName val="资产负债表调整过程表"/>
      <sheetName val="存货"/>
      <sheetName val="递延所得税资产"/>
      <sheetName val="递延所得税说明08"/>
      <sheetName val="OR Breakdown"/>
      <sheetName val="应交税费程序表"/>
      <sheetName val="应交税费明细表"/>
      <sheetName val="for disclosure"/>
      <sheetName val="三家其他应付公司"/>
      <sheetName val="资过表20011-本部"/>
      <sheetName val="利过表2011-本部"/>
      <sheetName val="审计调整"/>
      <sheetName val="利过表2010.10"/>
      <sheetName val="科目余额表"/>
      <sheetName val="预收款项程序表"/>
      <sheetName val="应付账款程序表"/>
      <sheetName val="审定表"/>
      <sheetName val="预付账款04"/>
      <sheetName val="固定资产04"/>
      <sheetName val="累计折旧04"/>
      <sheetName val="固定资产清理04"/>
      <sheetName val="在建工程-杏花镇"/>
      <sheetName val="在建工程-新厂区"/>
      <sheetName val="应付票据04"/>
      <sheetName val="巢湖新奥2"/>
      <sheetName val="_003固定资产"/>
      <sheetName val="_004固定资产"/>
      <sheetName val="_005固定资产"/>
      <sheetName val="其他应付款科目表"/>
      <sheetName val="_005暂借户"/>
      <sheetName val="_霍邱2003资本公积"/>
      <sheetName val="舒城2004资本公积"/>
      <sheetName val="寿县2005资本公积"/>
      <sheetName val="2005年科目余额表"/>
      <sheetName val="股本-评估调整2004"/>
      <sheetName val="盈余公积-评估调账"/>
      <sheetName val="资本公积-评估调整2004年"/>
      <sheetName val="金寨2003资本公积"/>
      <sheetName val="管理费用程序表"/>
      <sheetName val="资产分类信息"/>
      <sheetName val="13_65度雪花"/>
      <sheetName val="13_6雪花分配表"/>
      <sheetName val="13_65度沈阳"/>
      <sheetName val="13_65沈阳分配表"/>
      <sheetName val="煤水电备份_"/>
      <sheetName val="10_5度成本表"/>
      <sheetName val="桶酒20L_(雪)_"/>
      <sheetName val="桶酒30L_(雪)__"/>
      <sheetName val="POWER_ASSUMPTIONS"/>
      <sheetName val="13_65¶ÈÑ©»¨"/>
      <sheetName val="13_6Ñ©»¨·ÖÅä±í"/>
      <sheetName val="13_65¶ÈÉòÑô"/>
      <sheetName val="13_65ÉòÑô·ÖÅä±í"/>
      <sheetName val="ÃºË®µç±¸·Ý_"/>
      <sheetName val="10_5¶È³É±¾±í"/>
      <sheetName val="Í°¾Æ20L_(Ñ©)_"/>
      <sheetName val="Í°¾Æ30L_(Ñ©)__"/>
      <sheetName val="存货明细表_"/>
      <sheetName val="Financ__Overview"/>
      <sheetName val="________"/>
      <sheetName val="_701"/>
      <sheetName val="_702"/>
      <sheetName val="_703"/>
      <sheetName val="_704"/>
      <sheetName val="_705"/>
      <sheetName val="_712"/>
      <sheetName val="新产品贡献率"/>
      <sheetName val="管比表（2缉"/>
      <sheetName val="祑余"/>
      <sheetName val="预捐表"/>
      <sheetName val="13.6ᛪ花分配ࡨ"/>
      <sheetName val="13.65沈ᘳ分配表"/>
      <sheetName val="攰水分配表"/>
      <sheetName val="酿造鸦銵"/>
      <sheetName val="10.5带成本表"/>
      <sheetName val="11度陪成本表"/>
      <sheetName val="桶ᅒ20L"/>
      <sheetName val="桶酒15L(华缉"/>
      <sheetName val="桶酒30L缈华）"/>
      <sheetName val="桶酒20L(陪舱干）"/>
      <sheetName val="销酏"/>
      <sheetName val="¹Ü±@±í£¨2£©"/>
      <sheetName val="ÖÆ±È±í£¨2£)"/>
      <sheetName val="Kð1í"/>
      <sheetName val="¹ÌÕ_£¨2£©"/>
      <sheetName val="Ô$Ìá±m"/>
      <sheetName val="WÊ¸º1m"/>
      <sheetName val="Ã«À{±í"/>
      <sheetName val="Ó¦K°1í"/>
      <sheetName val="_______"/>
      <sheetName val="资过表华达"/>
      <sheetName val="利过表华达"/>
      <sheetName val="利分表华达"/>
      <sheetName val="调整分录"/>
      <sheetName val="资产负债核对表"/>
      <sheetName val="Financ. Overview"/>
      <sheetName val="裙房"/>
      <sheetName val="明细表"/>
      <sheetName val="内围地梁钢筋说明"/>
      <sheetName val="A"/>
      <sheetName val="单价报价明细表"/>
      <sheetName val="YC"/>
      <sheetName val="总量"/>
      <sheetName val="氟中"/>
      <sheetName val="氟L"/>
      <sheetName val="氟窗"/>
      <sheetName val="氟L窗"/>
      <sheetName val="氟L门"/>
      <sheetName val="氟门"/>
      <sheetName val="粉门"/>
      <sheetName val="粉窗"/>
      <sheetName val="钢构"/>
      <sheetName val="表1.1"/>
      <sheetName val="表1.2"/>
      <sheetName val="表1.3"/>
      <sheetName val="表1.4"/>
      <sheetName val="表1.5"/>
      <sheetName val="表1.6"/>
      <sheetName val="表1.7"/>
      <sheetName val="表1.8"/>
      <sheetName val="表1.9"/>
      <sheetName val="表1.10"/>
      <sheetName val="表1.11"/>
      <sheetName val="表1.12"/>
      <sheetName val="表1.13"/>
      <sheetName val="表1.14"/>
      <sheetName val="表1.15"/>
      <sheetName val="表1.16"/>
      <sheetName val="表2.1"/>
      <sheetName val="表2.2"/>
      <sheetName val="表2.3"/>
      <sheetName val="表2.4"/>
      <sheetName val="表2.5"/>
      <sheetName val="表2.6"/>
      <sheetName val="表2.7"/>
      <sheetName val="表2.8"/>
      <sheetName val="表2.9"/>
      <sheetName val="表2.10"/>
      <sheetName val="表2.11"/>
      <sheetName val="表2.12"/>
      <sheetName val="表2.13"/>
      <sheetName val="表2.14"/>
      <sheetName val="表2.15"/>
      <sheetName val="表2.16"/>
      <sheetName val="表2.17"/>
      <sheetName val="表2.18"/>
      <sheetName val="表2.19"/>
      <sheetName val="表2.20"/>
      <sheetName val="表2.21"/>
      <sheetName val="表2.22"/>
      <sheetName val="表2.23"/>
      <sheetName val="表2.24"/>
      <sheetName val="表2.25"/>
      <sheetName val="表2.26"/>
      <sheetName val="表2.27"/>
      <sheetName val="表2.28"/>
      <sheetName val="表2.29"/>
      <sheetName val="表2.30"/>
      <sheetName val="表2.31"/>
      <sheetName val="表2.32"/>
      <sheetName val="表2.33"/>
      <sheetName val="表2.34"/>
      <sheetName val="表2.35"/>
      <sheetName val="表2.36"/>
      <sheetName val="表2.37"/>
      <sheetName val="表2.38"/>
      <sheetName val="表2.39"/>
      <sheetName val="表2.40"/>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门诊医技楼新清单"/>
      <sheetName val="门诊医技楼综合单价"/>
      <sheetName val="成本 "/>
      <sheetName val="Template"/>
      <sheetName val="基础工程量估算"/>
      <sheetName val="资金计划 "/>
      <sheetName val="2分部分项工程"/>
      <sheetName val="9补充清单"/>
      <sheetName val="10-1工程量计算底稿汇总"/>
      <sheetName val="10-2钢柱工程量计算底稿明细"/>
      <sheetName val="10-3钢梁及其它工程量计算底稿明细"/>
      <sheetName val="10-4措施、深化设计计算底稿"/>
      <sheetName val="雨棚"/>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门"/>
      <sheetName val="Bill-2.1（1）"/>
      <sheetName val="总目录"/>
      <sheetName val="1 招标工程量清单"/>
      <sheetName val="2 总说明"/>
      <sheetName val="3 投标报价汇总表"/>
      <sheetName val="4 分部分项工程清单汇总表"/>
      <sheetName val="5-1’装饰工程分部分项工程和单价措施项目清单与汇总表 "/>
      <sheetName val="5-1 装饰工程分部分项工程和单价措施项目清单与计价表 "/>
      <sheetName val="5-2' 建筑工程分部分项工程和单价措施项目清单与汇总 "/>
      <sheetName val="5-2 建筑工程分部分项工程和单价措施项目清单与计价表 "/>
      <sheetName val="5-3'装饰工程分部分项工程和单价措施项目清单与汇总表 "/>
      <sheetName val="5-3 装饰工程分部分项工程和单价措施项目清单与计价表 "/>
      <sheetName val="5-4' 装饰工程分部分项工程和单价措施项目清单与汇总 "/>
      <sheetName val="5-4 装饰工程分部分项工程和单价措施项目清单与计价表 "/>
      <sheetName val="5-5' 建筑工程分部分项工程和单价措施项目清单与汇总 "/>
      <sheetName val="5-5 建筑工程分部分项工程和单价措施项目清单与计价表 "/>
      <sheetName val="6 措施项目清单汇总表"/>
      <sheetName val="6-1' 建筑与装饰工程分部分项工程和单价措施项目清单与汇总表"/>
      <sheetName val="6-1 建筑与装饰工程分部分项工程和单价措施项目清单与计价表"/>
      <sheetName val="6-2' 通用安装工程分部分项工程和单价措施项目清单与汇总表"/>
      <sheetName val="6-2 通用安装工程分部分项工程和单价措施项目清单与计价表"/>
      <sheetName val="6-3 总价措施项目清单与计价表"/>
      <sheetName val="7' 分部分项工程和单价措施项目清单遗漏项目汇总表"/>
      <sheetName val="7 分部分项工程和单价措施项目清单遗漏项目计价表"/>
      <sheetName val="8 分部分项工程和单价措施项目清单补充项目一览表"/>
      <sheetName val="9 综合单价分析表"/>
      <sheetName val="10 其他项目清单与计价汇总表"/>
      <sheetName val="11 暂列金额明细表"/>
      <sheetName val="12 材料（工程设备）暂估单价及调整表"/>
      <sheetName val="13 发包人供应材料和工程设备一览表"/>
      <sheetName val="14 计日工表"/>
      <sheetName val="15 规费、税金项目清单与计价表"/>
      <sheetName val="16 承包人提供主要材料和工程设备一览表"/>
      <sheetName val="17 人工单价报价表"/>
      <sheetName val="18 主要材料和工程设备报价表"/>
      <sheetName val="19 管理费率和利润率报价表"/>
      <sheetName val="材料表"/>
      <sheetName val="含量计算"/>
      <sheetName val="9 综合单价分析表 (石材)"/>
      <sheetName val="9 综合单价分析表 (铝单板)"/>
      <sheetName val="9 综合单价分析表 (铝单板) (紫铜)"/>
      <sheetName val="成本表"/>
      <sheetName val="分部分项工程量清单"/>
      <sheetName val="材料名称统计表"/>
      <sheetName val="措施费计算1"/>
      <sheetName val="措施费计算2"/>
      <sheetName val="优化明细表"/>
      <sheetName val="招标代理费"/>
      <sheetName val="财务规定"/>
      <sheetName val="损耗"/>
      <sheetName val="工程量计算"/>
      <sheetName val="rebrand"/>
      <sheetName val="主结构量"/>
      <sheetName val="Data"/>
      <sheetName val="2_1 Termine"/>
      <sheetName val="2_2 Termine"/>
      <sheetName val="4_1 Orga_"/>
      <sheetName val="3_3 Fabrikate_Küche"/>
      <sheetName val="4_2_1 Pers"/>
      <sheetName val="4_2_2 Pers"/>
      <sheetName val="5 Subs"/>
      <sheetName val="7 BE"/>
      <sheetName val="8 Ref_"/>
      <sheetName val="8 Bietererklärung"/>
      <sheetName val="1_4 Optionen"/>
      <sheetName val="1_5 EPs"/>
      <sheetName val="3_1 Fabrikate_Bau"/>
      <sheetName val="材料单价"/>
      <sheetName val="设置"/>
      <sheetName val="清单汇总"/>
      <sheetName val="1."/>
      <sheetName val="6#"/>
      <sheetName val="变量单"/>
      <sheetName val="Builtup Area"/>
      <sheetName val="Macro custom function"/>
      <sheetName val="清单1-裙楼Ea"/>
      <sheetName val="第一部分定价"/>
      <sheetName val="价格表"/>
      <sheetName val="資料庫"/>
      <sheetName val="报价说明"/>
      <sheetName val="1#汇总表"/>
      <sheetName val="1#措施项目清单计价表"/>
      <sheetName val="1#清单"/>
      <sheetName val="2#汇总表"/>
      <sheetName val="2#措施项目清单计价表"/>
      <sheetName val="2#清单"/>
      <sheetName val="3#汇总表"/>
      <sheetName val="3#措施项目清单计价表"/>
      <sheetName val="3#清单"/>
      <sheetName val="4#汇总表"/>
      <sheetName val="4#措施项目清单计价表"/>
      <sheetName val="4#清单"/>
      <sheetName val="5#汇总表"/>
      <sheetName val="5#措施项目清单计价表"/>
      <sheetName val="5#清单"/>
      <sheetName val="6#汇总表"/>
      <sheetName val="6#措施项目清单计价表"/>
      <sheetName val="6#清单"/>
      <sheetName val="7#汇总表"/>
      <sheetName val="7#措施项目清单计价表"/>
      <sheetName val="7#清单"/>
      <sheetName val="12#汇总表"/>
      <sheetName val="12#措施项目清单计价表"/>
      <sheetName val="12#清单"/>
      <sheetName val="自行补充汇总表"/>
      <sheetName val="（补充）措施项目清单计价表"/>
      <sheetName val="自行补充清单"/>
      <sheetName val="常用-05 单位工程人材机汇总表"/>
      <sheetName val="主要材料清单一览表"/>
      <sheetName val="成本组成"/>
      <sheetName val="表09-综合单价分析表"/>
      <sheetName val="含量 (2)"/>
      <sheetName val="系统分析表"/>
      <sheetName val="应收账款台账-未清账"/>
      <sheetName val="已清帐"/>
      <sheetName val="封皮"/>
      <sheetName val="编制说明"/>
      <sheetName val="项目预算汇总表(万元版)"/>
      <sheetName val="项目预算汇总表"/>
      <sheetName val="项目现金流预算明细表"/>
      <sheetName val="附表1-项目用款预算明细表"/>
      <sheetName val="附表2-项目管理费预算明细表"/>
      <sheetName val="项目毛利预算明细表"/>
      <sheetName val="附表1-项目毛利预算基础明细表2"/>
      <sheetName val="项目变更预算明细表"/>
      <sheetName val="项目毛利预算明细表表头注释"/>
      <sheetName val="项目费测算底稿"/>
      <sheetName val="1、年度预算与上年实际对比表-分系统"/>
      <sheetName val="名词解释"/>
      <sheetName val="产值明细表"/>
      <sheetName val="需附带毛利计算基础明细表"/>
      <sheetName val="????????"/>
      <sheetName val="¹ÌÕ[£¨2£©"/>
      <sheetName val="Macro5"/>
      <sheetName val="核对表-经营指标"/>
      <sheetName val="核对表-费用"/>
      <sheetName val="经营指标汇总表"/>
      <sheetName val="经营收支表"/>
      <sheetName val="经营利润表"/>
      <sheetName val="经营现金流表"/>
      <sheetName val="运营效率指标表"/>
      <sheetName val="中标项目明细表"/>
      <sheetName val="Macro1"/>
      <sheetName val="现金流预算汇总表"/>
      <sheetName val="毛利明细表"/>
      <sheetName val="合同应收款明细表"/>
      <sheetName val="结算明细表"/>
      <sheetName val="变更明细表"/>
      <sheetName val="工程损耗明细表"/>
      <sheetName val="劳务索赔明细表"/>
      <sheetName val="甲供甲指明细表"/>
      <sheetName val="劳务单价明细表"/>
      <sheetName val="费用分析表"/>
      <sheetName val="人效分析"/>
      <sheetName val="人效报表"/>
      <sheetName val="利核对表"/>
      <sheetName val="货币资金增减变动明细表"/>
      <sheetName val="应收票据"/>
      <sheetName val="应收票据明细"/>
      <sheetName val="应收票据盘点表"/>
      <sheetName val="应收账款导引表 (1)"/>
      <sheetName val="应收账款导引表（2）"/>
      <sheetName val="其他应收款导引表(1)"/>
      <sheetName val="其他应收款导引表(2)"/>
      <sheetName val="其他应收款明细表"/>
      <sheetName val="坏帐准备"/>
      <sheetName val="坏帐准备明细表"/>
      <sheetName val="坏帐准备测试表"/>
      <sheetName val="预付账款导引表 (1)"/>
      <sheetName val="预付账款导引表（2）"/>
      <sheetName val="存货明细表"/>
      <sheetName val="原材料导引表"/>
      <sheetName val="原材料明细表 "/>
      <sheetName val="原材料-籽棉"/>
      <sheetName val="包装物导引表"/>
      <sheetName val="包装物明细表 "/>
      <sheetName val="库存商品导引表"/>
      <sheetName val="库存商品明细表"/>
      <sheetName val="库存商品-皮棉"/>
      <sheetName val="库存商品-短绒2-1"/>
      <sheetName val="库存商品-短绒3-1 "/>
      <sheetName val="生产成本"/>
      <sheetName val="生产成本明细表"/>
      <sheetName val="制造费用明细表"/>
      <sheetName val="固定资产及累计折旧导引表"/>
      <sheetName val="固定资产"/>
      <sheetName val="inputdata"/>
      <sheetName val="pl"/>
      <sheetName val="md"/>
      <sheetName val="Mon"/>
      <sheetName val="macro"/>
      <sheetName val="coa"/>
      <sheetName val="MOHKG"/>
      <sheetName val="投标总价"/>
      <sheetName val="投标报价汇总表"/>
      <sheetName val="措施费"/>
      <sheetName val="或建项目"/>
      <sheetName val="商业综合体"/>
      <sheetName val="空白单价分析表"/>
      <sheetName val="主要材料清单表"/>
      <sheetName val="宏1"/>
      <sheetName val="项目收益 (做资金现金流用)"/>
      <sheetName val="面积指标表"/>
      <sheetName val="项目收益"/>
      <sheetName val="目标成本"/>
      <sheetName val="差异分析"/>
      <sheetName val="成本策划定位表"/>
      <sheetName val="科目颜色区分"/>
      <sheetName val="fX8YK9"/>
      <sheetName val="合约规划1（2）"/>
      <sheetName val="合约规划（修改)"/>
      <sheetName val="合约规划（修改) (2)"/>
      <sheetName val="敏感性分析"/>
      <sheetName val="资金计划"/>
      <sheetName val="合约规划"/>
      <sheetName val="限价目录表"/>
      <sheetName val="商务计划"/>
      <sheetName val="指标及含量分配"/>
      <sheetName val="填报指引"/>
      <sheetName val="清单总目录"/>
      <sheetName val="投标总价表"/>
      <sheetName val="1.1#清单"/>
      <sheetName val="1.2#清单"/>
      <sheetName val="1.3#清单"/>
      <sheetName val="2∽12#土建工程量清单计价汇总表"/>
      <sheetName val="大商业部分清单"/>
      <sheetName val="大商业中酒店、商铺"/>
      <sheetName val="住宅楼部分"/>
      <sheetName val="土建工程综合单价表"/>
      <sheetName val="土建工程综合单价组价明细表"/>
      <sheetName val="Cover"/>
      <sheetName val="Contents"/>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经营予、决算封皮"/>
      <sheetName val="입찰내역 발주처 양식"/>
      <sheetName val="Fly Sheets"/>
      <sheetName val="单位工程量清单汇总表"/>
      <sheetName val="措施项目清单 "/>
      <sheetName val="综合单价分析表 "/>
      <sheetName val="限定品牌及封样材料清单"/>
      <sheetName val="零星工作项目清单"/>
      <sheetName val="经济指标分析"/>
      <sheetName val="独栋"/>
      <sheetName val="D双拼"/>
      <sheetName val="六拼"/>
      <sheetName val="四拼"/>
      <sheetName val="损耗表"/>
      <sheetName val="含量表"/>
      <sheetName val="调价表"/>
      <sheetName val="别墅汇总表"/>
      <sheetName val="常用项目"/>
      <sheetName val="1#非桩基础 "/>
      <sheetName val="投标总结"/>
      <sheetName val="塔楼给排水清单 "/>
      <sheetName val="15#裙楼土建"/>
      <sheetName val="16#裙楼土建"/>
      <sheetName val="一号清单开办费"/>
      <sheetName val="15#塔楼土建"/>
      <sheetName val="裙楼土建成本分析"/>
      <sheetName val="17#非桩基础"/>
      <sheetName val="高层塔楼土建成本分析"/>
      <sheetName val="17#裙楼土建"/>
      <sheetName val="15#非桩基础"/>
      <sheetName val="16#非桩基础"/>
      <sheetName val="地库土建"/>
      <sheetName val="18#裙楼土建 "/>
      <sheetName val="11#塔楼土建"/>
      <sheetName val="18#非桩基础 "/>
      <sheetName val="10#裙楼土建"/>
      <sheetName val="暗渠以西人防地库（暂定）"/>
      <sheetName val="非人防地库土建"/>
      <sheetName val="人防地库土建（暂定）"/>
      <sheetName val="Sheet4"/>
      <sheetName val="1#楼裙楼土建"/>
      <sheetName val="2#楼裙楼土建"/>
      <sheetName val="3#楼裙楼土建"/>
      <sheetName val="5#楼裙楼土建"/>
      <sheetName val="1#楼塔楼土建"/>
      <sheetName val="2#楼塔楼土建"/>
      <sheetName val="3#楼塔楼土建"/>
      <sheetName val="4#塔楼土建"/>
      <sheetName val="5#楼塔楼土建"/>
      <sheetName val="小高层塔楼土建成本分析"/>
      <sheetName val="GS"/>
      <sheetName val="B1SUM "/>
      <sheetName val="B1.1SUM "/>
      <sheetName val="B1.1"/>
      <sheetName val="B1.2SUM"/>
      <sheetName val="B1.2"/>
      <sheetName val="B2SUM"/>
      <sheetName val="B2.1SUM "/>
      <sheetName val="B2.1"/>
      <sheetName val="B2.2SUM"/>
      <sheetName val="B2.2"/>
      <sheetName val="B3SUM"/>
      <sheetName val="B3.1SUM "/>
      <sheetName val="B3.1"/>
      <sheetName val="B3.2SUM"/>
      <sheetName val="B3.2"/>
      <sheetName val="B4SUM"/>
      <sheetName val="B4.1SUM"/>
      <sheetName val="B4.1"/>
      <sheetName val="B4.2SUM"/>
      <sheetName val="B4.2"/>
      <sheetName val="B5SUM"/>
      <sheetName val="B5.1SUM "/>
      <sheetName val="B5.1"/>
      <sheetName val="B5.2SUM"/>
      <sheetName val="B5.2"/>
      <sheetName val="B6SUM"/>
      <sheetName val="B6.1SUM "/>
      <sheetName val="B6.1"/>
      <sheetName val="B6.2SUM"/>
      <sheetName val="B6.2"/>
      <sheetName val="B7SUM"/>
      <sheetName val="B7.1SUM "/>
      <sheetName val="B7.1"/>
      <sheetName val="B7.2SUM"/>
      <sheetName val="B7.2"/>
      <sheetName val="B8SUM"/>
      <sheetName val="B8.1SUM"/>
      <sheetName val="B8.1"/>
      <sheetName val="B8.2SUM"/>
      <sheetName val="B8.2"/>
      <sheetName val="B9SUM "/>
      <sheetName val="B9.1SUM "/>
      <sheetName val="B9.1"/>
      <sheetName val="B9.2SUM"/>
      <sheetName val="B9.2"/>
      <sheetName val="B1"/>
      <sheetName val="B1SUM"/>
      <sheetName val="B2.1SUM"/>
      <sheetName val="B3.1SUM"/>
      <sheetName val="B3.3.A"/>
      <sheetName val="B3.3.B"/>
      <sheetName val="B3.3SUM"/>
      <sheetName val="B3.4SUM"/>
      <sheetName val="B3.5"/>
      <sheetName val="B3.5SUM"/>
      <sheetName val="B5.1SUM"/>
      <sheetName val="B5.3.A"/>
      <sheetName val="B5.3.B"/>
      <sheetName val="B5.3SUM"/>
      <sheetName val="B5.4SUM"/>
      <sheetName val="B5.5"/>
      <sheetName val="B5.5SUM"/>
      <sheetName val="B5SUM "/>
      <sheetName val="B6.1SUM"/>
      <sheetName val="B7.1SUM"/>
      <sheetName val="B8.3.A"/>
      <sheetName val="B8.3.B"/>
      <sheetName val="B8.3SUM"/>
      <sheetName val="B8.4SUM"/>
      <sheetName val="B8.5"/>
      <sheetName val="B8.5SUM"/>
      <sheetName val="B9.1SUM"/>
      <sheetName val="B9.3"/>
      <sheetName val="B9.3SUM"/>
      <sheetName val="B9.4"/>
      <sheetName val="B9.4SUM"/>
      <sheetName val="B9SUM"/>
      <sheetName val="B10SUM"/>
      <sheetName val="VOR"/>
      <sheetName val="一号清单 开办费"/>
      <sheetName val="二号清单-叠拼别墅地下土建"/>
      <sheetName val="二号清单-叠拼别墅地上土建"/>
      <sheetName val="二号清单-小高层地下土建"/>
      <sheetName val="二号清单-小高层地上土建"/>
      <sheetName val="二号清单-限价房地下配套土建"/>
      <sheetName val="二号清单-限价房地下人防土建"/>
      <sheetName val="二号清单-限价房地上土建"/>
      <sheetName val="二号清单-商业地下土建"/>
      <sheetName val="二号清单-商业地上土建"/>
      <sheetName val="二号清单-行政办公土建"/>
      <sheetName val="二号清单-幼儿园土建"/>
      <sheetName val="二号清单-售楼处土建"/>
      <sheetName val="二号清单-样板房土建"/>
      <sheetName val="二号清单-地库土建"/>
      <sheetName val="土建综合单价分析表"/>
      <sheetName val="Macro3"/>
      <sheetName val="Macro2"/>
      <sheetName val="Macro4"/>
      <sheetName val="Macro7"/>
      <sheetName val="Macro9"/>
      <sheetName val="Macro10"/>
      <sheetName val="清单总结"/>
      <sheetName val="Macro6"/>
      <sheetName val="25#洋房地下-土建"/>
      <sheetName val="25#洋房地上-土建"/>
      <sheetName val="Macro8"/>
      <sheetName val="机电综合单价分析 表"/>
      <sheetName val="品牌选用表"/>
      <sheetName val="甲供材损耗"/>
      <sheetName val="土建总价商务分析表"/>
      <sheetName val="基础资料（B）"/>
      <sheetName val="日期编号（A）"/>
      <sheetName val="住宅面积明细（B-1)"/>
      <sheetName val="非住宅面积明细（B-2)"/>
      <sheetName val="分期开发安排（B-3）"/>
      <sheetName val="成本测算（C)"/>
      <sheetName val="项目计划（D)"/>
      <sheetName val="付款计划（E)"/>
      <sheetName val="销售（F）"/>
      <sheetName val="回款（-1)"/>
      <sheetName val="租金（G)"/>
      <sheetName val="税金及留存资产"/>
      <sheetName val="现金流量（H)"/>
      <sheetName val="资金来源与运用(I)"/>
      <sheetName val="二号清单-联排别墅地下土建（14#）"/>
      <sheetName val="分区测算"/>
      <sheetName val="1.0SUM"/>
      <sheetName val="1.1"/>
      <sheetName val="1.2SUM"/>
      <sheetName val="1.2（南塔1标段）"/>
      <sheetName val="1.2（北塔1标段） "/>
      <sheetName val="1.2（北塔1标段） (2)"/>
      <sheetName val="1.2（北塔） (2)"/>
      <sheetName val="10#"/>
      <sheetName val="1.2"/>
      <sheetName val="1.3"/>
      <sheetName val="1.4sum"/>
      <sheetName val="1.4"/>
      <sheetName val="1.5sum"/>
      <sheetName val="1.5"/>
      <sheetName val="1.6sum"/>
      <sheetName val="1.6"/>
      <sheetName val="1.3.1SUM电气"/>
      <sheetName val="1.3电气"/>
      <sheetName val="1.3.2SUM卫生洁具"/>
      <sheetName val="1.3.2卫生洁具"/>
      <sheetName val="装饰主材表 "/>
      <sheetName val="电气主材表"/>
      <sheetName val="卫生洁具主材表"/>
      <sheetName val="2.1.1"/>
      <sheetName val="StartUp"/>
      <sheetName val="单位"/>
      <sheetName val="建筑"/>
      <sheetName val="结构"/>
      <sheetName val="其他"/>
      <sheetName val="砼含量分析"/>
      <sheetName val="B3.1 "/>
      <sheetName val="B3.2 "/>
      <sheetName val="B4.1 "/>
      <sheetName val="1#清单－开办费项目"/>
      <sheetName val="2#清单－开办费项目"/>
      <sheetName val="3#清单－开办费项目"/>
      <sheetName val="4#清单－开办费项目"/>
      <sheetName val="5#清单－开办费项目"/>
      <sheetName val="6#清单－开办费项目"/>
      <sheetName val="7#清单－开办费项目"/>
      <sheetName val="清单总说明"/>
      <sheetName val="2.0SUM "/>
      <sheetName val="B2.3"/>
      <sheetName val="B2.4 "/>
      <sheetName val="3.0SUM"/>
      <sheetName val="B3.3"/>
      <sheetName val="B3.4"/>
      <sheetName val="4.0SUM "/>
      <sheetName val="精装修甲供材料损耗表"/>
      <sheetName val="乙供主要材料品牌表"/>
      <sheetName val="建筑面积"/>
      <sheetName val="실행예산-변경분"/>
      <sheetName val="中小学生"/>
      <sheetName val="2002年一般预算收入"/>
      <sheetName val="基础编码"/>
      <sheetName val="2.1.1.1（地下10#）"/>
      <sheetName val="楼梯间"/>
      <sheetName val="设计部"/>
      <sheetName val="价格"/>
      <sheetName val="十一工程用款统计"/>
      <sheetName val="4800万美元偿还计划"/>
      <sheetName val="拆迁9.18累计"/>
      <sheetName val="拆迁9.19后计划"/>
      <sheetName val="2000年用款计划"/>
      <sheetName val="投资计划"/>
      <sheetName val="现金流量"/>
      <sheetName val="还本付息"/>
      <sheetName val="损益表"/>
      <sheetName val="总成本"/>
      <sheetName val="收入"/>
      <sheetName val="面积"/>
      <sheetName val="单方成本"/>
      <sheetName val="敏感参数"/>
      <sheetName val="1#地"/>
      <sheetName val="2#地 "/>
      <sheetName val="2#8#增加费用"/>
      <sheetName val="4#"/>
      <sheetName val="3#"/>
      <sheetName val="5#办公"/>
      <sheetName val="7#地"/>
      <sheetName val="8#地"/>
      <sheetName val="9#地"/>
      <sheetName val="10#地"/>
      <sheetName val="大木仓"/>
      <sheetName val="前期市政"/>
      <sheetName val="一期市政"/>
      <sheetName val="二期市政"/>
      <sheetName val="其余市政"/>
      <sheetName val="地铁商城"/>
      <sheetName val="投资估算表"/>
      <sheetName val="索引表"/>
      <sheetName val="CFS"/>
      <sheetName val="面积指标"/>
      <sheetName val="Aging Datasheet"/>
      <sheetName val="ECCS_1 DataSheet"/>
      <sheetName val="KPI Datasheet"/>
      <sheetName val="Parameters"/>
      <sheetName val="雷梦"/>
      <sheetName val="三分厂04年1-12月销售价 "/>
      <sheetName val="05年1月销售价"/>
      <sheetName val="04年12月销售价"/>
      <sheetName val="资产品名库"/>
      <sheetName val="华房01"/>
      <sheetName val="健翔01"/>
      <sheetName val="京通01"/>
      <sheetName val="字典(不需输入)"/>
      <sheetName val="成本测算"/>
      <sheetName val="选择报表"/>
      <sheetName val="A翼写字楼"/>
      <sheetName val="银行借款询证"/>
      <sheetName val="写字楼B"/>
      <sheetName val="敏感详细分析"/>
      <sheetName val="Note 1 - Recon Profit"/>
      <sheetName val="Cash Flow Statement"/>
      <sheetName val="资产负债表汇编"/>
      <sheetName val="重要参数汇总"/>
      <sheetName val="目标成本汇总表"/>
      <sheetName val="CJA 2006"/>
      <sheetName val="PL 2007"/>
      <sheetName val="PL 2005"/>
      <sheetName val="PL 2006"/>
      <sheetName val="W"/>
      <sheetName val="eva"/>
      <sheetName val="07水"/>
      <sheetName val="合同明细"/>
      <sheetName val="方案4"/>
      <sheetName val="Drop Down"/>
      <sheetName val="_REF!"/>
      <sheetName val="*REF!"/>
      <sheetName val="ºËËãÏîÄ¿Óà¶î±í"/>
      <sheetName val="¡À??¨²¡¤¡é¨¦¨²"/>
      <sheetName val="11?¨¨?a¦Ì¡è"/>
      <sheetName val="13?¨¨???¡§"/>
      <sheetName val="13?¨¨¡¤???¡À¨ª"/>
      <sheetName val="13.65?¨¨???¡§"/>
      <sheetName val="13.6???¡§¡¤???¡À¨ª"/>
      <sheetName val="13.65?¨¨¨¦¨°??"/>
      <sheetName val="13.65¨¦¨°??¡¤???¡À¨ª"/>
      <sheetName val="11?¨¨?¨¦??"/>
      <sheetName val="?¨ª?¨¬1y??¡¤???"/>
      <sheetName val="D???¡¤???¡À¨ª"/>
      <sheetName val="?e?¨¬?o??¦Ì?"/>
      <sheetName val="?e?¨¬?¨®??"/>
      <sheetName val="??¡Á¨¹¡À¨ª"/>
      <sheetName val="?o??¦Ì?¡À?¡¤Y "/>
      <sheetName val="10.5?¨¨3¨¦¡À?¡À¨ª"/>
      <sheetName val="11?¨¨??3¨¦¡À?¡À¨ª"/>
      <sheetName val="11?¨¨??¨¬?3¨¦¡À?¡À¨ª"/>
      <sheetName val="???¡§?¨¦3¨¦¡À?¡À¨ª"/>
      <sheetName val="?a¦Ì¡è3¨¦¡À?¡À¨ª"/>
      <sheetName val="11?¨¨¨¦¨°???¨º3¨¦¡À?¡À¨ª"/>
      <sheetName val="???¡¤?¡§¨¢?"/>
      <sheetName val="???¡¤?o??¦Ì?"/>
      <sheetName val="???¡¤????¨¦¨¬¡À¨º"/>
      <sheetName val="???¡§¡¤???¡À¨ª"/>
      <sheetName val="???¡§?¨¦¡¤???¡À¨ª"/>
      <sheetName val="¨¦¨°???¨º¡¤???¡À¨ª"/>
      <sheetName val="?a¦Ì¡è¡¤???"/>
      <sheetName val="¨ª¡ã??15L"/>
      <sheetName val="¨ª¡ã??20L"/>
      <sheetName val="¨ª¡ã??30L"/>
      <sheetName val="¨ª¡ã??10L"/>
      <sheetName val="¨ª¡ã??5L"/>
      <sheetName val="¨ª¡ã??20L (??) "/>
      <sheetName val="¨ª¡ã??30L (??)  "/>
      <sheetName val="¨ª¡ã??15L(?a¡ê?"/>
      <sheetName val="¨ª¡ã??20L¡ê¡§?a¡ê?"/>
      <sheetName val="¨ª¡ã??30L¡ê¡§?a¡ê?"/>
      <sheetName val="¨ª¡ã??20L(???¡§?¨¦¡ê?"/>
      <sheetName val="?¦Ì?¡Â"/>
      <sheetName val="?¨²¨¢?"/>
      <sheetName val="12?¨ª"/>
      <sheetName val="¡ä¨´?¨²???¡¥"/>
      <sheetName val="???¡¥"/>
      <sheetName val="¡Á¨¹¡À¨ª"/>
      <sheetName val="o???????¨®¨¤??¡À¨ª"/>
      <sheetName val="¡À__¨²¡¤¡é¨¦¨²"/>
      <sheetName val="11_¨¨_a¦Ì¡è"/>
      <sheetName val="13_¨¨___¡§"/>
      <sheetName val="13_¨¨¡¤___¡À¨ª"/>
      <sheetName val="13.65_¨¨___¡§"/>
      <sheetName val="13.6___¡§¡¤___¡À¨ª"/>
      <sheetName val="13.65_¨¨¨¦¨°__"/>
      <sheetName val="13.65¨¦¨°__¡¤___¡À¨ª"/>
      <sheetName val="11_¨¨_¨¦__"/>
      <sheetName val="_¨ª_¨¬1y__¡¤___"/>
      <sheetName val="D___¡¤___¡À¨ª"/>
      <sheetName val="_e_¨¬_o__¦Ì_"/>
      <sheetName val="_e_¨¬_¨®__"/>
      <sheetName val="__¡Á¨¹¡À¨ª"/>
      <sheetName val="_o__¦Ì_¡À_¡¤Y "/>
      <sheetName val="10.5_¨¨3¨¦¡À_¡À¨ª"/>
      <sheetName val="11_¨¨__3¨¦¡À_¡À¨ª"/>
      <sheetName val="11_¨¨__¨¬_3¨¦¡À_¡À¨ª"/>
      <sheetName val="___¡§_¨¦3¨¦¡À_¡À¨ª"/>
      <sheetName val="_a¦Ì¡è3¨¦¡À_¡À¨ª"/>
      <sheetName val="11_¨¨¨¦¨°___¨º3¨¦¡À_¡À¨ª"/>
      <sheetName val="___¡¤_¡§¨¢_"/>
      <sheetName val="___¡¤_o__¦Ì_"/>
      <sheetName val="___¡¤____¨¦¨¬¡À¨º"/>
      <sheetName val="___¡§¡¤___¡À¨ª"/>
      <sheetName val="___¡§_¨¦¡¤___¡À¨ª"/>
      <sheetName val="¨¦¨°___¨º¡¤___¡À¨ª"/>
      <sheetName val="_a¦Ì¡è¡¤___"/>
      <sheetName val="¨ª¡ã__15L"/>
      <sheetName val="¨ª¡ã__20L"/>
      <sheetName val="¨ª¡ã__30L"/>
      <sheetName val="¨ª¡ã__10L"/>
      <sheetName val="¨ª¡ã__5L"/>
      <sheetName val="¨ª¡ã__20L (__) "/>
      <sheetName val="¨ª¡ã__30L (__)  "/>
      <sheetName val="¨ª¡ã__15L(_a¡ê_"/>
      <sheetName val="¨ª¡ã__20L¡ê¡§_a¡ê_"/>
      <sheetName val="¨ª¡ã__30L¡ê¡§_a¡ê_"/>
      <sheetName val="¨ª¡ã__20L(___¡§_¨¦¡ê_"/>
      <sheetName val="_¦Ì_¡Â"/>
      <sheetName val="_¨²¨¢_"/>
      <sheetName val="12_¨ª"/>
      <sheetName val="¡ä¨´_¨²___¡¥"/>
      <sheetName val="___¡¥"/>
      <sheetName val="o_______¨®¨¤__¡À¨ª"/>
      <sheetName val="22号"/>
      <sheetName val="gvl"/>
      <sheetName val="POWERASSUMPTIONS"/>
      <sheetName val="方案1"/>
      <sheetName val="项目指标"/>
      <sheetName val="合同台账"/>
      <sheetName val="动态成本"/>
      <sheetName val="付款台账"/>
      <sheetName val="附表1"/>
      <sheetName val="Mp-team 1"/>
      <sheetName val="序列表"/>
      <sheetName val="原材料单价分析"/>
      <sheetName val="TRIAL3"/>
      <sheetName val="G-PROF1"/>
      <sheetName val="电视监控"/>
      <sheetName val="POWER ASSUMPTION"/>
      <sheetName val="前(栖居)"/>
      <sheetName val="建(栖居)"/>
      <sheetName val="基(栖居)"/>
      <sheetName val="11年计划"/>
      <sheetName val="字段"/>
      <sheetName val="指标分类汇总"/>
      <sheetName val="零星工程量"/>
      <sheetName val="合同"/>
      <sheetName val="综合认价"/>
      <sheetName val="规划指标"/>
      <sheetName val="楼层"/>
      <sheetName val="G_1R-Shou_COP_Gf"/>
      <sheetName val="POWER_ASSUMPTION"/>
      <sheetName val="POWER_ASSUMPTIONS1"/>
      <sheetName val="G_1R-Shou_COP_Gf1"/>
      <sheetName val="Financ__Overview1"/>
      <sheetName val="POWER_ASSUMPTION1"/>
      <sheetName val="一标段 "/>
      <sheetName val="节奏成本"/>
      <sheetName val="原表模"/>
      <sheetName val="内基梁J~R"/>
      <sheetName val="钢筋模1.1"/>
      <sheetName val="内基梁A~J"/>
      <sheetName val="建筑面积 "/>
      <sheetName val="细部结构"/>
      <sheetName val="条型基础"/>
      <sheetName val="基础"/>
      <sheetName val="梁"/>
      <sheetName val="平楼板表(进度)"/>
      <sheetName val="汇总清单"/>
      <sheetName val="已确定合同单价"/>
      <sheetName val="附件"/>
      <sheetName val="附件 (2)"/>
      <sheetName val="3_12"/>
      <sheetName val="3_12 (2)"/>
      <sheetName val="监控配置 (2)"/>
      <sheetName val="3_29"/>
      <sheetName val="422"/>
      <sheetName val="配置比较"/>
      <sheetName val="报价比较"/>
      <sheetName val="比较"/>
      <sheetName val="增减"/>
      <sheetName val="报价比较 (2)"/>
      <sheetName val="监控图"/>
      <sheetName val="报警配置"/>
      <sheetName val="报警配置 (2)"/>
      <sheetName val="报警图"/>
      <sheetName val="报警图426"/>
      <sheetName val="联网图426"/>
      <sheetName val="监控516"/>
      <sheetName val="附件516"/>
      <sheetName val="系数516"/>
      <sheetName val="月报"/>
      <sheetName val="1月报"/>
      <sheetName val="2月报"/>
      <sheetName val="3月报"/>
      <sheetName val="4月报"/>
      <sheetName val="5月报"/>
      <sheetName val="6月报"/>
      <sheetName val="7月报"/>
      <sheetName val="8月报"/>
      <sheetName val="9月报"/>
      <sheetName val="10月报"/>
      <sheetName val="11月报"/>
      <sheetName val="12月报"/>
      <sheetName val="公检法司编制"/>
      <sheetName val="行政编制"/>
      <sheetName val="投标总价表（II标段）"/>
      <sheetName val="单位工程汇总表"/>
      <sheetName val="住宅土建-地下"/>
      <sheetName val="全费用单价分析表-住宅建筑（地下）"/>
      <sheetName val="阳台变更"/>
      <sheetName val="住宅电气-地下"/>
      <sheetName val="住宅电气-地上"/>
      <sheetName val="住宅水暖-地下"/>
      <sheetName val="住宅水暖-地上"/>
      <sheetName val="车库电气 "/>
      <sheetName val="车库水暖 "/>
      <sheetName val="措施费-住宅"/>
      <sheetName val="措施费-车库"/>
      <sheetName val="零星限价表"/>
      <sheetName val="乙供材料明细表"/>
      <sheetName val="全费用单价分析表-住宅建筑"/>
      <sheetName val="全费用单价分析表-住宅水暖"/>
      <sheetName val="全费用单价分析表-住宅电气"/>
      <sheetName val="全费用单价分析表-车库土建"/>
      <sheetName val="全费用单价分析表-车库电气"/>
      <sheetName val="全费用单价分析表-车库水暖"/>
      <sheetName val="措施费综合单价分析表-住宅"/>
      <sheetName val="措施费综合单价分析表-车库"/>
      <sheetName val="清单1"/>
      <sheetName val="TEMP"/>
      <sheetName val="99CCTV"/>
      <sheetName val="基本设置"/>
      <sheetName val="会计毛利"/>
      <sheetName val="销售计划"/>
      <sheetName val="成本0601"/>
      <sheetName val="1 开办费汇总"/>
      <sheetName val="EBITDA"/>
      <sheetName val="DDETABLE "/>
      <sheetName val="Control"/>
      <sheetName val="Comments"/>
      <sheetName val="基本参数"/>
      <sheetName val="成本估算"/>
      <sheetName val="e"/>
      <sheetName val="NEWTABL1_97"/>
      <sheetName val="现金流量表2"/>
      <sheetName val="现金流量表3"/>
      <sheetName val="00000000"/>
      <sheetName val="2002年3月份"/>
      <sheetName val="2004年4月份"/>
      <sheetName val="Menu"/>
      <sheetName val="表1(汇总）"/>
      <sheetName val="表1 质管部(14)"/>
      <sheetName val="表1财务部(16) "/>
      <sheetName val="表1行政部(16)"/>
      <sheetName val="表1采购部(3)"/>
      <sheetName val="表1设备部(9)"/>
      <sheetName val="表1生产部(7)"/>
      <sheetName val="总经办"/>
      <sheetName val="表2"/>
      <sheetName val="Calendar"/>
      <sheetName val="表1"/>
      <sheetName val="表3"/>
      <sheetName val="表4"/>
      <sheetName val="表5"/>
      <sheetName val="表6"/>
      <sheetName val="表7"/>
      <sheetName val="表8"/>
      <sheetName val="表9"/>
      <sheetName val="表10"/>
      <sheetName val="表11"/>
      <sheetName val="表12"/>
      <sheetName val="表13"/>
      <sheetName val="表14"/>
      <sheetName val="表14 -1"/>
      <sheetName val="表14 -2"/>
      <sheetName val="表15"/>
      <sheetName val="仓储"/>
      <sheetName val="维修"/>
      <sheetName val="蒸汽"/>
      <sheetName val="供电"/>
      <sheetName val="污水"/>
      <sheetName val=" 能源"/>
      <sheetName val="供水"/>
      <sheetName val="空压"/>
      <sheetName val="制泠"/>
      <sheetName val="二氧化碳"/>
      <sheetName val="酿造"/>
      <sheetName val="包一"/>
      <sheetName val="包二"/>
      <sheetName val="包三"/>
      <sheetName val="总公司"/>
      <sheetName val="绿叶24"/>
      <sheetName val="绿叶12"/>
      <sheetName val="绿叶10"/>
      <sheetName val="清爽绿叶24"/>
      <sheetName val="清爽绿叶12"/>
      <sheetName val="散扎酒"/>
      <sheetName val="单位成本"/>
      <sheetName val="⬫⬫礫剑干啤（累"/>
      <sheetName val="固定资产折旧测试"/>
      <sheetName val="__礫剑干啤（累"/>
      <sheetName val="ÏÖ½ðÁ÷Á¿±í2"/>
      <sheetName val="ÏÖ½ðÁ÷Á¿±í3"/>
      <sheetName val="2002Äê3ÔÂ·Ý"/>
      <sheetName val="2004Äê4ÔÂ·Ý"/>
      <sheetName val="±í1(»ã×Ü£©"/>
      <sheetName val="±í1 ÖÊ¹Ü²¿(14)"/>
      <sheetName val="±í1²ÆÎñ²¿(16) "/>
      <sheetName val="±í1ÐÐÕþ²¿(16)"/>
      <sheetName val="±í1²É¹º²¿(3)"/>
      <sheetName val="±í1Éè±¸²¿(9)"/>
      <sheetName val="±í1Éú²ú²¿(7)"/>
      <sheetName val="×Ü¾­°ì"/>
      <sheetName val="±í2"/>
      <sheetName val="±í1"/>
      <sheetName val="±í3"/>
      <sheetName val="±í4"/>
      <sheetName val="±í5"/>
      <sheetName val="±í6"/>
      <sheetName val="±í7"/>
      <sheetName val="±í8"/>
      <sheetName val="±í9"/>
      <sheetName val="±í10"/>
      <sheetName val="±í11"/>
      <sheetName val="±í12"/>
      <sheetName val="±í13"/>
      <sheetName val="±í14"/>
      <sheetName val="±í14 -1"/>
      <sheetName val="±í14 -2"/>
      <sheetName val="±í15"/>
      <sheetName val="²Ö´¢"/>
      <sheetName val="Î¬ÐÞ"/>
      <sheetName val="ÕôÆû"/>
      <sheetName val="¹©µç"/>
      <sheetName val="ÎÛË®"/>
      <sheetName val=" ÄÜÔ´"/>
      <sheetName val="¹©Ë®"/>
      <sheetName val="¿ÕÑ¹"/>
      <sheetName val="ÖÆãö"/>
      <sheetName val="¶þÑõ»¯Ì¼"/>
      <sheetName val="ÄðÔì"/>
      <sheetName val="°üÒ»"/>
      <sheetName val="°ü¶þ"/>
      <sheetName val="°üÈý"/>
      <sheetName val="×Ü¹«Ë¾"/>
      <sheetName val="ÂÌÒ¶24"/>
      <sheetName val="ÂÌÒ¶12"/>
      <sheetName val="ÂÌÒ¶10"/>
      <sheetName val="ÇåË¬ÂÌÒ¶24"/>
      <sheetName val="ÇåË¬ÂÌÒ¶12"/>
      <sheetName val="É¢Ôú¾Æ"/>
      <sheetName val="µ¥Î»³É±¾"/>
      <sheetName val="__µ_½£¸ÉÆ¡£¨ÀÛ"/>
      <sheetName val="¹Ì¶¨×Ê²úÕÛ¾É²âÊÔ"/>
      <sheetName val="Links"/>
      <sheetName val="Lead"/>
      <sheetName val="___e¨¢¡Â¨¢_¡À¨ª2"/>
      <sheetName val="___e¨¢¡Â¨¢_¡À¨ª3"/>
      <sheetName val="2002_¨º3__¡¤Y"/>
      <sheetName val="2004_¨º4__¡¤Y"/>
      <sheetName val="¡À¨ª1(__¡Á¨¹¡ê_"/>
      <sheetName val="¡À¨ª1 _¨º1¨¹2_(14)"/>
      <sheetName val="¡À¨ª12___2_(16) "/>
      <sheetName val="¡À¨ª1DD_t2_(16)"/>
      <sheetName val="¡À¨ª12¨¦1o2_(3)"/>
      <sheetName val="¡À¨ª1¨¦¨¨¡À_2_(9)"/>
      <sheetName val="¡À¨ª1¨¦¨²2¨²2_(7)"/>
      <sheetName val="¡Á¨¹_-¡ã¨¬"/>
      <sheetName val="¡À¨ª2"/>
      <sheetName val="¡À¨ª1"/>
      <sheetName val="¡À¨ª3"/>
      <sheetName val="¡À¨ª4"/>
      <sheetName val="¡À¨ª5"/>
      <sheetName val="¡À¨ª6"/>
      <sheetName val="¡À¨ª7"/>
      <sheetName val="¡À¨ª8"/>
      <sheetName val="¡À¨ª9"/>
      <sheetName val="¡À¨ª10"/>
      <sheetName val="¡À¨ª11"/>
      <sheetName val="¡À¨ª12"/>
      <sheetName val="¡À¨ª13"/>
      <sheetName val="¡À¨ª14"/>
      <sheetName val="¡À¨ª14 -1"/>
      <sheetName val="¡À¨ª14 -2"/>
      <sheetName val="¡À¨ª15"/>
      <sheetName val="2_¡ä¡é"/>
      <sheetName val="__DT"/>
      <sheetName val="____"/>
      <sheetName val="1_¦Ì_"/>
      <sheetName val=" _¨¹_¡ä"/>
      <sheetName val="1___"/>
      <sheetName val="___1"/>
      <sheetName val="_t___¡¥¨¬_"/>
      <sheetName val="_e_¨¬"/>
      <sheetName val="¡ã¨¹¨°_"/>
      <sheetName val="¡ã¨¹_t"/>
      <sheetName val="¡ã¨¹¨¨y"/>
      <sheetName val="¡Á¨¹1___"/>
      <sheetName val="_¨¬¨°_24"/>
      <sheetName val="_¨¬¨°_12"/>
      <sheetName val="_¨¬¨°_10"/>
      <sheetName val="_____¨¬¨°_24"/>
      <sheetName val="_____¨¬¨°_12"/>
      <sheetName val="¨¦¡é_¨²__"/>
      <sheetName val="¦Ì£¤__3¨¦¡À_"/>
      <sheetName val="__¦Ì__¡ê_¨¦__¡ê¡§¨¤_"/>
      <sheetName val="1¨¬_¡§¡Á¨º2¨²___¨¦2a¨º_"/>
      <sheetName val="SW_TEO"/>
      <sheetName val="00000ppy"/>
      <sheetName val="财务成本"/>
      <sheetName val="变更项汇总表 (2)"/>
      <sheetName val="按投标图部分"/>
      <sheetName val="按施工图"/>
      <sheetName val="S1单价表"/>
      <sheetName val="S2地下室"/>
      <sheetName val="S3旅游餐饮街"/>
      <sheetName val="S4写字楼"/>
      <sheetName val="S5独立商业楼"/>
      <sheetName val="S6公寓楼"/>
      <sheetName val="组价明细表"/>
      <sheetName val="S15会所"/>
      <sheetName val="招标清单面积表"/>
      <sheetName val="T型房"/>
      <sheetName val="电梯厅"/>
      <sheetName val="走廊"/>
      <sheetName val="隔墙"/>
      <sheetName val="家具"/>
      <sheetName val="灯具"/>
      <sheetName val="装饰品"/>
      <sheetName val="绵阳万达公共区域工程量清单 修正版3"/>
      <sheetName val="RecoveredExternalLink16"/>
      <sheetName val="RecoveredExternalLink13"/>
      <sheetName val="RecoveredExternalLink15"/>
      <sheetName val="措施项目清单计价表"/>
      <sheetName val="其它项目清单计价汇总表"/>
      <sheetName val="材料暂估价表"/>
      <sheetName val="专业工程暂估价表"/>
      <sheetName val="总承包服务费计价表"/>
      <sheetName val="1∽9#土建工程量清单计价汇总表"/>
      <sheetName val="酒店部分清单"/>
      <sheetName val="总价汇总表"/>
      <sheetName val="分部分项汇总表"/>
      <sheetName val="措施项目清单"/>
      <sheetName val="门窗工程清单分部分项计价表"/>
      <sheetName val="门窗工程清单分部分项计价表 (2)"/>
      <sheetName val="综合单价明细表5.0"/>
      <sheetName val="5.1综合单价组价分析详表"/>
      <sheetName val="5.2 型材单价分析表"/>
      <sheetName val="5.3 玻璃单价分析表"/>
      <sheetName val="5.4 五金单价分析表"/>
      <sheetName val="6.0 铝型材米重一览表"/>
      <sheetName val="7.0 主要材料一览表"/>
      <sheetName val="8.0 零星工作项目清单"/>
      <sheetName val="成本预算调整说明"/>
      <sheetName val="一、青青全项目资金计划"/>
      <sheetName val="二、青青四期各部门责任成本及资金计划"/>
      <sheetName val="2.1设计部"/>
      <sheetName val="2.2拓展部"/>
      <sheetName val="2.3财务部"/>
      <sheetName val="2.4成本部"/>
      <sheetName val="2.5工程部"/>
      <sheetName val="2.6采购部"/>
      <sheetName val="2.7项目部"/>
      <sheetName val="2.8责任成本归属标准"/>
      <sheetName val="三.青青全项目结算汇总表"/>
      <sheetName val="3.1青青一期"/>
      <sheetName val="3.2青青二期"/>
      <sheetName val="3.3青青三期"/>
      <sheetName val="3.4青青四期"/>
      <sheetName val="3.5青青跨期"/>
      <sheetName val="四.变更签证计划"/>
      <sheetName val="审批查询1"/>
      <sheetName val="审批查询2"/>
      <sheetName val="装饰清单"/>
      <sheetName val="Table 8"/>
      <sheetName val="Table 8A"/>
      <sheetName val="Table 8b"/>
      <sheetName val="材料做法表"/>
      <sheetName val="图纸疑问（发甲方）"/>
      <sheetName val="图纸疑问"/>
      <sheetName val="黟县"/>
      <sheetName val="歙县"/>
      <sheetName val="绿化"/>
      <sheetName val="景观"/>
      <sheetName val="拓展部"/>
      <sheetName val="财务部"/>
      <sheetName val="成本部"/>
      <sheetName val="销售中心"/>
      <sheetName val="工程部"/>
      <sheetName val="采购部"/>
      <sheetName val="项目部"/>
      <sheetName val="客户关系中心"/>
      <sheetName val="责任成本归属标准"/>
      <sheetName val="结算及付款计划初稿"/>
      <sheetName val="Consensus Estimates"/>
      <sheetName val="叠拼小院铺装工程"/>
      <sheetName val="叠拼小院小品构筑物"/>
      <sheetName val="叠拼小院绿化工程"/>
      <sheetName val="叠拼小院给排水工程"/>
      <sheetName val="叠拼小院电气工程"/>
      <sheetName val="优惠统计表"/>
      <sheetName val="1-10月"/>
      <sheetName val="公司名称"/>
      <sheetName val="填表情况"/>
      <sheetName val="2.1a-移动通话费"/>
      <sheetName val="2.2a-国內长途话费"/>
      <sheetName val="2.3a-港澳台长途话费"/>
      <sheetName val="2.4a-国际长途话费"/>
      <sheetName val="2.5a-IP长途话费"/>
      <sheetName val="2.6a-省內及省际出访漫遊"/>
      <sheetName val="2.7a-国际出访漫遊"/>
      <sheetName val="2.8a-月租费"/>
      <sheetName val="2.9.1a-网间结算收入"/>
      <sheetName val="2.9.2a-入访漫游"/>
      <sheetName val="2.9.5a-增值数据CMNET收入"/>
      <sheetName val="2.1-租賃支出"/>
      <sheetName val="2.2-业务费"/>
      <sheetName val="2.14-出访漫游"/>
      <sheetName val="2.3-佣金 手续费"/>
      <sheetName val="2.20-非付现宣传费用"/>
      <sheetName val="3-货币資金"/>
      <sheetName val="4-短期投資"/>
      <sheetName val="2.4-优惠统计"/>
      <sheetName val="2.5-维修费"/>
      <sheetName val="2.6-营业费用"/>
      <sheetName val="2.7-员工人数统计"/>
      <sheetName val="3-货币資金明細"/>
      <sheetName val="3.1.1银行调节表"/>
      <sheetName val="3.1.2银行调节表"/>
      <sheetName val="3.1.3-银行调节表"/>
      <sheetName val="4-应收帐款"/>
      <sheetName val="4.1-坏帐准备 "/>
      <sheetName val="5.1-其他应收款"/>
      <sheetName val="8-存貨"/>
      <sheetName val="5.2-预付帐款"/>
      <sheetName val="6.1-待摊费用"/>
      <sheetName val="10-其他流动資产"/>
      <sheetName val="11-长期投资"/>
      <sheetName val="7B-存貨"/>
      <sheetName val="7B.1-存貨"/>
      <sheetName val="存货盘点表7.1"/>
      <sheetName val="存货盘点表7.2"/>
      <sheetName val="8.1-固定資产"/>
      <sheetName val="8.2-非生产用固定资产"/>
      <sheetName val="9-在建工程"/>
      <sheetName val="10-工程物资"/>
      <sheetName val="15-无形資产"/>
      <sheetName val="11-长期待摊费用"/>
      <sheetName val="17-短期借款"/>
      <sheetName val="18-应付帐款"/>
      <sheetName val="19-預收帐款"/>
      <sheetName val="20-其他应付款"/>
      <sheetName val="21-应交稅金"/>
      <sheetName val="22-其他应交款"/>
      <sheetName val="23-預提费用"/>
      <sheetName val="24-一年内到期的长期负债"/>
      <sheetName val="25-长期借款"/>
      <sheetName val="25.1-长期借款"/>
      <sheetName val="26-长期应付款"/>
      <sheetName val="26.1-长期应付款"/>
      <sheetName val="25-入网费收费标准"/>
      <sheetName val="29-关联应收付"/>
      <sheetName val="30-資本承担"/>
      <sheetName val="31-经营租賃合约"/>
      <sheetName val="16-未付工程款"/>
      <sheetName val="17-无形資产"/>
      <sheetName val="18.1-应付帐款"/>
      <sheetName val="18.2-其他应付款"/>
      <sheetName val="18.3-预提费用"/>
      <sheetName val="18.4-其它应交款"/>
      <sheetName val="18.5-未交稅金"/>
      <sheetName val="18.6-預收帐款"/>
      <sheetName val="19-資本承担"/>
      <sheetName val="20-经营租賃合约"/>
      <sheetName val="23-或有事项"/>
      <sheetName val="24-在建工程结转固定资产情况"/>
      <sheetName val="27.1以前年度损益调整"/>
      <sheetName val="28.1-确认书附表(电信)"/>
      <sheetName val="28.2-确认书附表(邮政局)"/>
      <sheetName val="28.3-确认书附表(移动集团)"/>
      <sheetName val="28.4-确认书附表(寻呼公司)"/>
      <sheetName val="28.5-确认书附表(无委会)"/>
      <sheetName val="28.6-确认书附表(其他邮电关联公司)"/>
      <sheetName val="36-資本开支"/>
      <sheetName val="37-十大供应商"/>
      <sheetName val="HBBZBK"/>
      <sheetName val="2月请款"/>
      <sheetName val="RecoveredExternalLink2"/>
      <sheetName val="Tables-1015W"/>
      <sheetName val="目标责任成本指标"/>
      <sheetName val="主体造价"/>
      <sheetName val="报批报建费"/>
      <sheetName val="成本总结分析表"/>
      <sheetName val="成本总结汇总表"/>
      <sheetName val="水电人工费"/>
      <sheetName val="给排水零星辅材"/>
      <sheetName val="电气零星辅材"/>
      <sheetName val="360QexFi"/>
      <sheetName val="대비"/>
      <sheetName val="전기일위대가"/>
      <sheetName val="应供量清单"/>
      <sheetName val="合格证 (2)"/>
      <sheetName val="明細表"/>
      <sheetName val="BQ2.10"/>
      <sheetName val="甲供材料表"/>
      <sheetName val="装修材料费"/>
      <sheetName val="地下一层商场室内装修"/>
      <sheetName val="一.二层商场室内装修 "/>
      <sheetName val="独立柱"/>
      <sheetName val="栏杆"/>
      <sheetName val="室外天花吊顶"/>
      <sheetName val="三层商场室内装修"/>
      <sheetName val="四层商场室内装修"/>
      <sheetName val="南塔首层大堂"/>
      <sheetName val="装饰部分"/>
      <sheetName val="红叶负一"/>
      <sheetName val="人工费"/>
      <sheetName val="13∽19#土建工程量清单计价汇总表 "/>
      <sheetName val="住宅及酒店清单"/>
      <sheetName val="回迁清单"/>
      <sheetName val="绿化工工程（优化）"/>
      <sheetName val="景观小品"/>
      <sheetName val="道路铺装"/>
      <sheetName val="水电土方"/>
      <sheetName val="绿化工程（原）"/>
      <sheetName val="18#楼铺装工程"/>
      <sheetName val="18#小品工程"/>
      <sheetName val="29#铺装工程"/>
      <sheetName val="29#小品工程 "/>
      <sheetName val="绿化工程 "/>
      <sheetName val="土方工程"/>
      <sheetName val="电气工程"/>
      <sheetName val="给排水工程"/>
      <sheetName val="水系造价"/>
      <sheetName val="绿化工程"/>
      <sheetName val="总说明"/>
      <sheetName val="工程量清单报价表(洋房）"/>
      <sheetName val="工程量清单报价表(联排）"/>
      <sheetName val="工程量清单报价表(双拼） "/>
      <sheetName val="工程量清单报表(会所门窗）"/>
      <sheetName val="铝合金门窗综合单价分析表"/>
      <sheetName val="分部分项工程量清单与计价表"/>
      <sheetName val="(m1)_(m2)_(m3)"/>
      <sheetName val="Module1"/>
      <sheetName val="Module3"/>
      <sheetName val="Module8"/>
      <sheetName val="Module9"/>
      <sheetName val="签证审核汇总表"/>
      <sheetName val="Module2"/>
      <sheetName val="Module4"/>
      <sheetName val="签证明细审核表"/>
      <sheetName val="Module5"/>
      <sheetName val="Module6"/>
      <sheetName val="Module7"/>
      <sheetName val="扣款索赔明细表"/>
      <sheetName val="单价分析表1"/>
      <sheetName val="单价分析表2"/>
      <sheetName val="单价分析表3"/>
      <sheetName val="单价分析表4"/>
      <sheetName val="单价分析表5"/>
      <sheetName val="物料表"/>
      <sheetName val="2#公寓大堂"/>
      <sheetName val="3#公寓大堂"/>
      <sheetName val="标准层A户型"/>
      <sheetName val="标准层B户型"/>
      <sheetName val="标准层C户型"/>
      <sheetName val="标准层D户型"/>
      <sheetName val="公共走道部分"/>
      <sheetName val="地下室电梯厅"/>
      <sheetName val="工程量汇总表"/>
      <sheetName val="XXXXX"/>
      <sheetName val="计价表"/>
      <sheetName val="西山责任成本及资金计划汇总"/>
      <sheetName val="铺装工程"/>
      <sheetName val="  算量"/>
      <sheetName val="最终量"/>
      <sheetName val="指标对比"/>
      <sheetName val="开办费"/>
      <sheetName val="开办明细格式"/>
      <sheetName val="1-3"/>
      <sheetName val="9"/>
      <sheetName val="4-6"/>
      <sheetName val="1-3对比"/>
      <sheetName val="标报对比"/>
      <sheetName val="01措施项目"/>
      <sheetName val="02地面铺装"/>
      <sheetName val="03硬景"/>
      <sheetName val="04乔木"/>
      <sheetName val="05灌被"/>
      <sheetName val="06电"/>
      <sheetName val="07水工程量对比"/>
      <sheetName val="07水清单"/>
      <sheetName val="零星项目清单计价表 "/>
      <sheetName val="附表1 施工损耗率表"/>
      <sheetName val="附表2 限定品牌采购清单"/>
      <sheetName val="铺装综合分析表1"/>
      <sheetName val="绿化综合分析表2"/>
      <sheetName val="电气综合分析表3"/>
      <sheetName val="给排水综合分析表4"/>
      <sheetName val="电气设置"/>
      <sheetName val="电气计算"/>
      <sheetName val="电气汇总"/>
      <sheetName val="电气汇总(计算式)"/>
      <sheetName val="给排水设置"/>
      <sheetName val="给排水计算"/>
      <sheetName val="2014-6月打卡明细表"/>
      <sheetName val="签证汇总"/>
      <sheetName val="园建-001"/>
      <sheetName val="园建-002"/>
      <sheetName val="园建-003"/>
      <sheetName val="绿化-001"/>
      <sheetName val=".xlsx]石家庄鑫界王府西区别墅苗木栽植清单[1]"/>
      <sheetName val="RecoveredExternalLink1"/>
      <sheetName val="8月北石槽"/>
      <sheetName val="8月大东流"/>
      <sheetName val="8月木林"/>
      <sheetName val="8月七连庄"/>
      <sheetName val="10月大东流"/>
      <sheetName val="3月份涿州"/>
      <sheetName val="4月份大东流"/>
      <sheetName val="4月份涿州"/>
      <sheetName val="4月份七连庄"/>
      <sheetName val="4月份北石槽"/>
      <sheetName val="4月份木林"/>
      <sheetName val="5月份大东流"/>
      <sheetName val="3月份七连庄"/>
      <sheetName val="3月份木林"/>
      <sheetName val="3月份北石槽"/>
      <sheetName val="3月份大东流"/>
      <sheetName val="资金计划及成本总结汇总表"/>
      <sheetName val="外购苗1"/>
      <sheetName val="苗圃苗2"/>
      <sheetName val="绿化栽植劳务工资及栽植材料3"/>
      <sheetName val="土水电材料4"/>
      <sheetName val="劳务及机械付款登记表5"/>
      <sheetName val="措施费6"/>
      <sheetName val="现场经费7"/>
      <sheetName val="保障部的摊销费用"/>
      <sheetName val="苗圃苗运费"/>
      <sheetName val="土水电零星材料4"/>
      <sheetName val="机械合同付款登记5"/>
      <sheetName val="零星机械5.1"/>
      <sheetName val="土建劳务工资"/>
      <sheetName val="防寒及养护费"/>
      <sheetName val="报价"/>
      <sheetName val="综合单价"/>
      <sheetName val="Q4DK"/>
      <sheetName val="铺装evaluate"/>
      <sheetName val="12.措施项目清单计价表（一）"/>
      <sheetName val="表格设置"/>
      <sheetName val="_Recovered_SheetName_ 1_"/>
      <sheetName val="9、措施项目清单计价表"/>
      <sheetName val="电气设备"/>
      <sheetName val="防雷"/>
      <sheetName val="强电"/>
      <sheetName val="电话"/>
      <sheetName val="电话系统"/>
      <sheetName val="电视"/>
      <sheetName val="消防系统"/>
      <sheetName val="网络"/>
      <sheetName val="3.6业务活动定义"/>
      <sheetName val="3.7市场口业务活动说明"/>
      <sheetName val="3.8网络口业务活动说明"/>
      <sheetName val="3.9IT支撑口业务活动说明"/>
      <sheetName val="5.1.1.1A 市场数据&amp;业务需求编制说明"/>
      <sheetName val="5.1.1.2A 网络及相关能力数据编制说明"/>
      <sheetName val="5.1.1.3A 综合造价数据编制说明"/>
      <sheetName val="5.1.1.4A 无线网（含网络优化）投资编制说明"/>
      <sheetName val="5.1.1.5A 交换网投资编制说明"/>
      <sheetName val="5.1.1.6A  数据承载&amp;数据业务网(含3G)投资编制说明"/>
      <sheetName val="5.1.1.7A 智能网投资编制说明"/>
      <sheetName val="5.1.1.8A 传输网投资编制说明"/>
      <sheetName val="5.1.1.9A 同步网投资编制说明"/>
      <sheetName val="5.1.1.10A BOSS&amp;经营分析系统投资编制说明"/>
      <sheetName val="5.1.1.11A 信令网投资编制说明"/>
      <sheetName val="5.1.1.12A 网管系统投资编制说明"/>
      <sheetName val="5.1.1.13A 企业管理信息系统投资编制说明"/>
      <sheetName val="5.1.1.14A 房屋土建投资编制说明"/>
      <sheetName val="Addition of provinces (3)"/>
      <sheetName val="CTHK_FPM_98 01 14 Credit"/>
      <sheetName val="汇总园区内（除小院）"/>
      <sheetName val="庭院工程之铺装工程"/>
      <sheetName val="庭院工程之小品构筑物"/>
      <sheetName val="{隐藏公式页}"/>
      <sheetName val="底稿目录"/>
      <sheetName val="审计程序"/>
      <sheetName val="账项明细表"/>
      <sheetName val="银行存款明细表"/>
      <sheetName val="披露表(上市)"/>
      <sheetName val="披露表(标准)"/>
      <sheetName val="披露表(国资)"/>
      <sheetName val="库存现金监盘表"/>
      <sheetName val="外币货币资金核查表"/>
      <sheetName val="银行存单检查表"/>
      <sheetName val="银行存款未达账项调节表"/>
      <sheetName val="对银行存款余额调节表的检查"/>
      <sheetName val="对其他货币资金余额调节表的检查"/>
      <sheetName val="银行存款大额未达账项检查表"/>
      <sheetName val="银行存款（其他货币资金）函证结果汇总表"/>
      <sheetName val="函证结果调节表"/>
      <sheetName val="银行存款截止测试"/>
      <sheetName val="其他货币资金截止测试"/>
      <sheetName val="凭证"/>
      <sheetName val="细节测试审计抽样"/>
      <sheetName val="御园BC组团"/>
      <sheetName val="墙面工程"/>
      <sheetName val="基础项目"/>
      <sheetName val="主要材料价格表 （对照）FINAL (2)"/>
      <sheetName val="付款进度表"/>
      <sheetName val="柱计算"/>
      <sheetName val="Combo"/>
      <sheetName val="Data2"/>
      <sheetName val="围墙石材干挂报价"/>
      <sheetName val="围墙石材湿贴报价"/>
      <sheetName val="总包石材报价"/>
      <sheetName val="汇总7月11日"/>
      <sheetName val="7月6日约谈后供应商调整"/>
      <sheetName val="7月10日约谈后供应商调整"/>
      <sheetName val="7月11日项目部会议定标"/>
      <sheetName val="2#西"/>
      <sheetName val="2#东"/>
      <sheetName val="GS汇总"/>
      <sheetName val="B1开办费"/>
      <sheetName val="B2SUM准备、配合、照管"/>
      <sheetName val="B3地面"/>
      <sheetName val="B4墙面"/>
      <sheetName val="B5天棚"/>
      <sheetName val="B6门窗"/>
      <sheetName val="B7杂项"/>
      <sheetName val="B8给排水"/>
      <sheetName val="B9电气"/>
      <sheetName val="B10暂定"/>
      <sheetName val="B11规费"/>
      <sheetName val="B12税金"/>
      <sheetName val="B1-GS"/>
      <sheetName val="B1.B1.SUM"/>
      <sheetName val="B1.B2"/>
      <sheetName val="B1.B2.SUM"/>
      <sheetName val="B1.B3"/>
      <sheetName val="B1.B3.SUM "/>
      <sheetName val="B1.B4"/>
      <sheetName val="B1.B4.SUM "/>
      <sheetName val="B1.B5.SUM"/>
      <sheetName val="B1.B6.SUM"/>
      <sheetName val="SOR.3.1.4"/>
      <sheetName val="B3.1.5"/>
      <sheetName val="SOR3"/>
      <sheetName val="SOR3.1.4S"/>
      <sheetName val="B3.1.5S"/>
      <sheetName val="B1.B5"/>
      <sheetName val="B1.B6"/>
      <sheetName val="B1.B6.SUM "/>
      <sheetName val="B1.B7"/>
      <sheetName val="B1.B7.SUM "/>
      <sheetName val="B1.B8"/>
      <sheetName val="B1.B8.SUM  "/>
      <sheetName val="B1.B9.SUM "/>
      <sheetName val="B1.B10.SUM"/>
      <sheetName val="B1.B11.SUM"/>
      <sheetName val=".xlsx_石家庄鑫界王府西区别墅苗木栽植清单_1_"/>
      <sheetName val="工程量计算表"/>
      <sheetName val="RecoveredExternalLink3"/>
      <sheetName val="Jan'01"/>
      <sheetName val="comparisons"/>
      <sheetName val="Oct'99"/>
      <sheetName val="Feasibility"/>
      <sheetName val="Tihany01"/>
      <sheetName val="Base"/>
      <sheetName val="Low"/>
      <sheetName val="Extended"/>
      <sheetName val="Year"/>
      <sheetName val="Eric"/>
      <sheetName val="计算底稿"/>
      <sheetName val="汇总 (2)"/>
      <sheetName val="电气甲供材料"/>
      <sheetName val="配电箱组价"/>
      <sheetName val="RecoveredExternalLink9"/>
      <sheetName val="RecoveredExternalLink8"/>
      <sheetName val="庭院工程 "/>
      <sheetName val="RecoveredExternalLink4"/>
      <sheetName val="工程项目总价表"/>
      <sheetName val="做法"/>
      <sheetName val="喷灌工程"/>
      <sheetName val="水景给排水工程"/>
      <sheetName val="甲供材、甲分包清单"/>
      <sheetName val="变更签证计表价"/>
      <sheetName val="零星项目清单计价表"/>
      <sheetName val="分类说明"/>
      <sheetName val="原因说明"/>
      <sheetName val="2、3#土建工程量清单计价汇总表"/>
      <sheetName val="2、3#土建工程量清单计价表"/>
      <sheetName val="RecoveredExternalLink7"/>
      <sheetName val="RecoveredExternalLink6"/>
      <sheetName val="3月大东流"/>
      <sheetName val="3月木林"/>
      <sheetName val="3月北石槽"/>
      <sheetName val="4月大东流"/>
      <sheetName val="4月北石槽"/>
      <sheetName val="4月木林"/>
      <sheetName val="5月大东流"/>
      <sheetName val="5月北石槽"/>
      <sheetName val="5月份七连庄"/>
      <sheetName val="5月份木林"/>
      <sheetName val="6月份木林"/>
      <sheetName val="CoaDlg"/>
      <sheetName val="成本分析表"/>
      <sheetName val="外购苗运费"/>
      <sheetName val="保障部"/>
      <sheetName val="死亡苗木表"/>
      <sheetName val="付款登记"/>
      <sheetName val="7.1附表1 外装脚手架平米单价组成"/>
      <sheetName val="推拉"/>
      <sheetName val="A1户型装饰"/>
      <sheetName val="REGIONAL FIXED LINE"/>
      <sheetName val="RecoveredExternalLink11"/>
      <sheetName val="GPTLBX90"/>
      <sheetName val="西2#公寓楼精装修 "/>
      <sheetName val="变更001"/>
      <sheetName val="变更002"/>
      <sheetName val="变更003"/>
      <sheetName val="变更004"/>
      <sheetName val="图纸问题"/>
      <sheetName val="铺装"/>
      <sheetName val="硬景 (售楼处)"/>
      <sheetName val="乔木（临时绿地）"/>
      <sheetName val="灌被（临时绿地）"/>
      <sheetName val="乔木（售楼处）"/>
      <sheetName val="灌被（售楼处）"/>
      <sheetName val="全"/>
      <sheetName val="6月大东流"/>
      <sheetName val="6月份北石槽"/>
      <sheetName val="中心会所"/>
      <sheetName val="措施费及现场经费6"/>
      <sheetName val="附表45苗木成活率统计表"/>
      <sheetName val="附表46 石材、砖等铺贴材料损耗率统计表"/>
      <sheetName val="附件一"/>
      <sheetName val="5月份涿州"/>
      <sheetName val="5月份 北石槽"/>
      <sheetName val="6月份涿州"/>
      <sheetName val="6月份大东流"/>
      <sheetName val="平窗"/>
      <sheetName val="SOR6"/>
      <sheetName val="GP_AT"/>
      <sheetName val="指标分摊"/>
      <sheetName val="D1#地库汇总BQ3.1-SUM"/>
      <sheetName val="A6#小高层地上汇总BQ5.1-SUM"/>
      <sheetName val="A7#小高层地上汇总BQ6.1-SUM"/>
      <sheetName val="A11#高层地上汇总BQ7.1-SUM"/>
      <sheetName val="A12#小高层地上汇总BQ8.1-SUM"/>
      <sheetName val="A15#高层汇总BQ9.1-SUM"/>
      <sheetName val="A16#高层汇总BQ10.1-SUM "/>
      <sheetName val="S1#裙楼地上汇总BQ4.1-SUM"/>
      <sheetName val="预算200326"/>
      <sheetName val="BQ2-住宅部分"/>
      <sheetName val="BQ2-商业街部分"/>
      <sheetName val="Wl. Fin."/>
      <sheetName val="中海城三期（01A及01E小学）"/>
      <sheetName val="中海城四期（02C）"/>
      <sheetName val="型材表"/>
      <sheetName val="配置表"/>
      <sheetName val="地连墙"/>
      <sheetName val="主要项目单价分析表 "/>
      <sheetName val="电线"/>
      <sheetName val="电缆"/>
      <sheetName val="磨具余料庫"/>
      <sheetName val="二号清单"/>
      <sheetName val="4、综合单价分析表"/>
      <sheetName val="材料价格"/>
      <sheetName val="工程量A"/>
      <sheetName val="list"/>
      <sheetName val="NAME"/>
      <sheetName val="成本科目修改20120615 三级"/>
      <sheetName val="合同付款"/>
      <sheetName val="成本请款"/>
      <sheetName val="采购请款"/>
      <sheetName val="扩大合同付款"/>
      <sheetName val="原始数据输入"/>
      <sheetName val="成本效益分析"/>
      <sheetName val="土地增值税"/>
      <sheetName val="现金流量表"/>
      <sheetName val="产品标准"/>
      <sheetName val="产品标准选项"/>
      <sheetName val="本年收入合计"/>
      <sheetName val="二次修改铺装"/>
      <sheetName val="市政路新变更图算量"/>
      <sheetName val="合同对比工程量"/>
      <sheetName val="人行道增加石材"/>
      <sheetName val="车行路铺装"/>
      <sheetName val="车行路二次修改定价"/>
      <sheetName val="人行路变更"/>
      <sheetName val="SUM"/>
      <sheetName val="Heating"/>
      <sheetName val="HVAC"/>
      <sheetName val="Fire and Sanıtary"/>
      <sheetName val="Cooling "/>
      <sheetName val="分析汇总表"/>
      <sheetName val="调价汇总表"/>
      <sheetName val="Basis"/>
      <sheetName val="SRC-B3U2"/>
      <sheetName val="单价"/>
      <sheetName val="壹零壹二期现场经费汇总表"/>
      <sheetName val="现场经费-明细统计表"/>
      <sheetName val="基础信息"/>
      <sheetName val="审计说明"/>
      <sheetName val="应收账款审定表7-1"/>
      <sheetName val="应收账款明细表7-2"/>
      <sheetName val="应收账款明细表（按项目）7-2-2"/>
      <sheetName val="应收账款坏账准备计算表7-3"/>
      <sheetName val="3年以上的应收账款"/>
      <sheetName val="应收账款外币测算表"/>
      <sheetName val="应收账款财务指标分析检查表"/>
      <sheetName val="应收账款关联方明细表"/>
      <sheetName val="应收账款关联方检查表"/>
      <sheetName val="应收账款核对表"/>
      <sheetName val="应收账款函证结果汇总表7-4"/>
      <sheetName val="应收账款函证结果调节表"/>
      <sheetName val="应收账款函证客户联系表"/>
      <sheetName val="应收账款替代测试表"/>
      <sheetName val="应收账款替代测试汇总表"/>
      <sheetName val="记账凭证测试表7-5"/>
      <sheetName val="长期挂账款项检查表"/>
      <sheetName val="应收账款截止测试表"/>
      <sheetName val="应收账款期后测试表"/>
      <sheetName val="F01"/>
      <sheetName val="F02"/>
      <sheetName val="F03"/>
      <sheetName val="D12"/>
      <sheetName val="D15"/>
      <sheetName val="D28"/>
      <sheetName val="公共空间"/>
      <sheetName val="结算及收款"/>
      <sheetName val="收款预测"/>
      <sheetName val="表4.未验收及拖期 "/>
      <sheetName val="表6.未移交 "/>
      <sheetName val="表3.合同未签"/>
      <sheetName val="分析表 "/>
      <sheetName val="收款分析-公司"/>
      <sheetName val="产值分析-公司"/>
      <sheetName val="预测分析"/>
      <sheetName val="产值预测"/>
      <sheetName val="按公司分"/>
      <sheetName val="按年度分"/>
      <sheetName val="同期对比"/>
      <sheetName val="表1.总监部汇总"/>
      <sheetName val="表2.各阶段汇总"/>
      <sheetName val="表5.1未结-按公司"/>
      <sheetName val="表7.尾款"/>
      <sheetName val="第四总监部资金计划汇总表"/>
      <sheetName val="金茂府示范区"/>
      <sheetName val="B06"/>
      <sheetName val="精装小院"/>
      <sheetName val="中国水电"/>
      <sheetName val="润泽样板"/>
      <sheetName val="润泽道路改造"/>
      <sheetName val="金茂府一期"/>
      <sheetName val="保利海德公园"/>
      <sheetName val="泛海"/>
      <sheetName val="高碑店"/>
      <sheetName val="金茂府二期"/>
      <sheetName val="千章墅一期"/>
      <sheetName val="润泽会所"/>
      <sheetName val="千章墅二期"/>
      <sheetName val="润泽庄苑A03地块"/>
      <sheetName val="首开孙河"/>
      <sheetName val="0705大区 (2)"/>
      <sheetName val="金融街"/>
      <sheetName val="首城汇景湾B区35号楼展示区"/>
      <sheetName val="广渠二期"/>
      <sheetName val="0705大区"/>
      <sheetName val="融科B座改造工程"/>
      <sheetName val="首开孙河G区"/>
      <sheetName val="首创硅谷一号地景观工程"/>
      <sheetName val="鲁美"/>
      <sheetName val="千章墅三期"/>
      <sheetName val="润泽FG"/>
      <sheetName val="首开孙河示范区"/>
      <sheetName val="润泽B区"/>
      <sheetName val="廊坊龙河"/>
      <sheetName val="云立方"/>
      <sheetName val="鸿坤凤凰城"/>
      <sheetName val="保利大区"/>
      <sheetName val="0510与0515"/>
      <sheetName val="广渠金茂府会所改造"/>
      <sheetName val="潭柘寺"/>
      <sheetName val="阳坡园改造"/>
      <sheetName val="华润亚林西"/>
      <sheetName val="滨水大宅"/>
      <sheetName val="平谷精神堡垒"/>
      <sheetName val="平谷售楼处"/>
      <sheetName val="0705大区18号楼C反户型"/>
      <sheetName val="天洋高碑店"/>
      <sheetName val="平谷B10大区"/>
      <sheetName val="A2A3代征绿地"/>
      <sheetName val="平乐园小院"/>
      <sheetName val="阳坡小院"/>
      <sheetName val="保利海德公园展示区"/>
      <sheetName val="西红门销售动线"/>
      <sheetName val="首开洋房样板院"/>
      <sheetName val="千章墅幼儿园"/>
      <sheetName val="体育公园"/>
      <sheetName val="香留园"/>
      <sheetName val="融科钧廷"/>
      <sheetName val="润泽B06小院"/>
      <sheetName val="广渠路一期"/>
      <sheetName val="润泽样板区"/>
      <sheetName val="侧围墙透绿保护性拆除"/>
      <sheetName val="B1.B4.SUM"/>
      <sheetName val="B1.B8.SUM"/>
      <sheetName val="B1.B9"/>
      <sheetName val="B1.B10"/>
      <sheetName val="B1.B11"/>
      <sheetName val="B1.B12.SUM"/>
      <sheetName val="B1.B13.SUM"/>
      <sheetName val="封页"/>
      <sheetName val="1.1 "/>
      <sheetName val="八号清单-7-非人防地下车库机电"/>
      <sheetName val="九号清单-7-人防地下车库机电"/>
      <sheetName val="十号清单-7-地下商业机电"/>
      <sheetName val="十一号清单-7#楼裙房机电"/>
      <sheetName val="十二号清单-7-1#塔楼机电"/>
      <sheetName val="十三号清单-7-2#塔楼机电"/>
      <sheetName val="十四号清单-消防控制室"/>
      <sheetName val="十五号清单-地下连廊"/>
      <sheetName val="二号清单-联排别墅地上土建（14#）"/>
      <sheetName val="二号清单-叠拼别墅地下土建（13#）"/>
      <sheetName val="二号清单-地库"/>
      <sheetName val="二号清单-土建补充清单"/>
      <sheetName val="三号清单联排-地下机电"/>
      <sheetName val="三号清单联排-地上机电"/>
      <sheetName val="三号清单-叠拼地下机电"/>
      <sheetName val="三号清单-叠拼地上机电"/>
      <sheetName val="三号清单-小高层地下机电"/>
      <sheetName val="三号清单-小高层地上住宅机电"/>
      <sheetName val="三号清单-公寓住宅机电 "/>
      <sheetName val="三号清单-商业地上机电"/>
      <sheetName val="三号清单-地下车库机电"/>
      <sheetName val="机电综合单价分析表"/>
      <sheetName val="GS 4#地块 "/>
      <sheetName val="主要规划指标"/>
      <sheetName val="综合单价分析表（土建）"/>
      <sheetName val="门窗计价说明"/>
      <sheetName val="类型"/>
      <sheetName val="类型1"/>
      <sheetName val="类型2"/>
      <sheetName val="类型3"/>
      <sheetName val="类型4"/>
      <sheetName val="类型5"/>
      <sheetName val="类型6"/>
      <sheetName val="类型7"/>
      <sheetName val="类型8"/>
      <sheetName val="类型9"/>
      <sheetName val="类型10"/>
      <sheetName val="类型11"/>
      <sheetName val="类型12"/>
      <sheetName val="平开门窗代号"/>
      <sheetName val="推拉门窗代号"/>
      <sheetName val="地弹簧门固定窗"/>
      <sheetName val="角码等"/>
      <sheetName val="清单说明"/>
      <sheetName val="2.0SUM（高层）"/>
      <sheetName val="2.1"/>
      <sheetName val="2.2"/>
      <sheetName val="2.3"/>
      <sheetName val="2.4"/>
      <sheetName val="3.0SUM（别墅）"/>
      <sheetName val="3.1 "/>
      <sheetName val="3.2"/>
      <sheetName val="4.0SUM（洋房）"/>
      <sheetName val="4.1"/>
      <sheetName val="4.2"/>
      <sheetName val="4.3"/>
      <sheetName val="4.4"/>
      <sheetName val="5.0SUM（地库）"/>
      <sheetName val="5.1"/>
      <sheetName val="5.2"/>
      <sheetName val="6.0SUM（配建）"/>
      <sheetName val="6.1"/>
      <sheetName val="6.2"/>
      <sheetName val="高层土建综合单价分析表"/>
      <sheetName val="别墅土建综合单价"/>
      <sheetName val="洋房土建综合单价"/>
      <sheetName val="地库土建综合单价"/>
      <sheetName val="配建土建综合单价"/>
      <sheetName val="安装综合单价分析表"/>
      <sheetName val="协调服务费"/>
      <sheetName val="甲供材料损耗率表"/>
      <sheetName val="品牌限定表"/>
      <sheetName val="2(B4专票B7)"/>
      <sheetName val="1-1"/>
      <sheetName val="1-2"/>
      <sheetName val="2(B4专票)"/>
      <sheetName val="2(B7专票)"/>
      <sheetName val="2-1配电箱组价明细"/>
      <sheetName val="3-1温（B4）"/>
      <sheetName val="3-1温(B7)"/>
      <sheetName val="3-1&quot; (专票)"/>
      <sheetName val="3-2栏杆"/>
      <sheetName val="附表3-2&quot;"/>
      <sheetName val="3-3防（B4）"/>
      <sheetName val="3-3&quot;"/>
      <sheetName val="附表3-4暖（B4专票）"/>
      <sheetName val="附表3-4暖(B7)"/>
      <sheetName val="附表3-4&quot;（专票）"/>
      <sheetName val="3-5"/>
      <sheetName val="3-5.1"/>
      <sheetName val="材料汇总"/>
      <sheetName val="用量分摊(藏）"/>
      <sheetName val="固定资产抽盘表"/>
      <sheetName val="在建工程导引表"/>
      <sheetName val="在建工程明细表"/>
      <sheetName val="固定资产清理导引表"/>
      <sheetName val="固定资产清理明细表"/>
      <sheetName val="长期待摊费用导引表"/>
      <sheetName val="长期待摊费用明细表"/>
      <sheetName val="应付账款导引表 (1)"/>
      <sheetName val="应付账款导引表（2）"/>
      <sheetName val="应付账款明细表"/>
      <sheetName val="预收账款导引表(1)"/>
      <sheetName val="预收账款导引表(2)"/>
      <sheetName val="应付工资导引表"/>
      <sheetName val="应付工资明细表"/>
      <sheetName val="工资及其他费用分配表"/>
      <sheetName val="应付福利费导引表"/>
      <sheetName val="应付福利费明细表"/>
      <sheetName val="应交税金导引表"/>
      <sheetName val="应交税金明细表"/>
      <sheetName val="增值税导引表"/>
      <sheetName val="增值税明细表"/>
      <sheetName val="销项税测试表"/>
      <sheetName val="其他应交款导引表"/>
      <sheetName val="其他应交款明细表"/>
      <sheetName val="其他应付款导引表(1)"/>
      <sheetName val="其他应付款导引表（2）"/>
      <sheetName val="其他应付款明细表"/>
      <sheetName val="股本导引表"/>
      <sheetName val="股本明细表1"/>
      <sheetName val="盈余公积导引表"/>
      <sheetName val="盈余公积明细表"/>
      <sheetName val="未分配利润导引表"/>
      <sheetName val="未分配利润明细表"/>
      <sheetName val="主营业务收入导引表"/>
      <sheetName val="主营业务收入明细表"/>
      <sheetName val="关联销售"/>
      <sheetName val="主营业务收入分析性测试"/>
      <sheetName val="主要品种销售单价变动分析"/>
      <sheetName val="主要品种毛利率变动分析"/>
      <sheetName val="主营业务成本导引表"/>
      <sheetName val="主营业务成本明细表"/>
      <sheetName val="主要品种单位成本变动分析"/>
      <sheetName val="管理费用导引表"/>
      <sheetName val="管理费用明细表"/>
      <sheetName val="管理费用截止性测试"/>
      <sheetName val="财务费用导引表"/>
      <sheetName val="G2TempSheet"/>
      <sheetName val="做法表"/>
      <sheetName val="北区裙楼工程量"/>
      <sheetName val="KDB"/>
      <sheetName val="ironmongery"/>
      <sheetName val="当月基础信息"/>
      <sheetName val="月度变化情况"/>
      <sheetName val="编码，请勿删除"/>
      <sheetName val="VO"/>
      <sheetName val="_x005f_x0000__x005f_x0000__x005"/>
      <sheetName val="_x005f_x005f_x005f_x0000__x005f"/>
      <sheetName val="_x005f_x005f_x005f_x005f_"/>
      <sheetName val="演示流程"/>
      <sheetName val="摘要汇总表"/>
      <sheetName val="情况说明"/>
      <sheetName val="成本动态台帐"/>
      <sheetName val="合同台帐"/>
      <sheetName val="设计变更台帐"/>
      <sheetName val="现场签证台帐"/>
      <sheetName val="无合同费用及付款台帐"/>
      <sheetName val="待发生成本台帐"/>
      <sheetName val="兼容性报表"/>
      <sheetName val="G1102地块一区（省一建） "/>
      <sheetName val="面积表"/>
      <sheetName val="일반공사"/>
      <sheetName val="2012-9科目余额表 (6)"/>
      <sheetName val="科目余额表 (5)"/>
      <sheetName val="工料测量师报告"/>
      <sheetName val="7.1APP3"/>
      <sheetName val="银行账户"/>
      <sheetName val="工程造价"/>
      <sheetName val="有框地弹门"/>
      <sheetName val="材料价格表(立面）"/>
      <sheetName val="17#工程量"/>
      <sheetName val="17#清单"/>
      <sheetName val="P1工程量 "/>
      <sheetName val="P1,P2清单 "/>
      <sheetName val="清单(三级)西"/>
      <sheetName val="清单(三级)南"/>
      <sheetName val="洋房"/>
      <sheetName val="洋房石材F23F25清单"/>
      <sheetName val="调价表 "/>
      <sheetName val="洋房石材询价"/>
      <sheetName val="业主责任6月底"/>
      <sheetName val="施工方责任6月底"/>
      <sheetName val="设计责任6月底"/>
      <sheetName val="台账"/>
      <sheetName val="变更单编号"/>
      <sheetName val="按原因分类"/>
      <sheetName val="数据库"/>
      <sheetName val="招标方式和定标方式自动统计"/>
      <sheetName val="××项目一期"/>
      <sheetName val="××项目二期"/>
      <sheetName val="××项目三期 "/>
      <sheetName val="××项目四期"/>
      <sheetName val="N2汇总"/>
      <sheetName val="N2bxgm"/>
      <sheetName val="N2byc"/>
      <sheetName val="N2swldb"/>
      <sheetName val="N2ltlc"/>
      <sheetName val="N2mq"/>
      <sheetName val="N2sxfc"/>
      <sheetName val="N2dxgg"/>
      <sheetName val="N2ccmq"/>
      <sheetName val="N2ldbmq"/>
      <sheetName val="N2snldb"/>
      <sheetName val="N2wdldb"/>
      <sheetName val="N2bxgb"/>
      <sheetName val="N2bxgtg"/>
      <sheetName val="N2sy"/>
      <sheetName val="N2blz"/>
      <sheetName val="N3汇总"/>
      <sheetName val="N3bxgm"/>
      <sheetName val="N3bxgpm"/>
      <sheetName val="N3bxggd"/>
      <sheetName val="N3bxgmswj"/>
      <sheetName val="N3Tmq1"/>
      <sheetName val="N3Tmq3"/>
      <sheetName val="N3Tmq2"/>
      <sheetName val="N3sxfc"/>
      <sheetName val="N3cgd"/>
      <sheetName val="N3mq2"/>
      <sheetName val="N3mq"/>
      <sheetName val="N3mq3"/>
      <sheetName val="N3ldbmq"/>
      <sheetName val="N3ldbmq4MM"/>
      <sheetName val="N3ldbsc"/>
      <sheetName val="N3lfx"/>
      <sheetName val="N3mgsh"/>
      <sheetName val="N3mgsh2"/>
      <sheetName val="N3bxgtg"/>
      <sheetName val="N3yp"/>
      <sheetName val="N3dd"/>
      <sheetName val="N3lhjgs"/>
      <sheetName val="N3fs"/>
      <sheetName val="N3bb"/>
      <sheetName val="N4汇总"/>
      <sheetName val="N4bxgm1"/>
      <sheetName val="N4bxgm"/>
      <sheetName val="N4byc"/>
      <sheetName val="N4bxgdc"/>
      <sheetName val="N4boxcc"/>
      <sheetName val="N4bxgw"/>
      <sheetName val="N4boxldb"/>
      <sheetName val="N4boxbxgb"/>
      <sheetName val="N4bxgw2"/>
      <sheetName val="N4BOXbxgfhb"/>
      <sheetName val="N4bxgtj"/>
      <sheetName val="N4bxgzsm"/>
      <sheetName val="N4hntgb"/>
      <sheetName val="N4fs"/>
      <sheetName val="N4ggs"/>
      <sheetName val="N4boxsnbxg"/>
      <sheetName val="N4ldbdd"/>
      <sheetName val="N4LED"/>
      <sheetName val="N4lby"/>
      <sheetName val="钢结构汇总"/>
      <sheetName val="gjgftpt"/>
      <sheetName val="gjgpt"/>
      <sheetName val="广电外墙"/>
      <sheetName val="表—08 分部分项工程量清单计价表"/>
      <sheetName val="网络合计"/>
      <sheetName val="BA "/>
      <sheetName val="PLANT"/>
      <sheetName val="INSTRUMENT"/>
      <sheetName val="SpecITEM"/>
      <sheetName val="LINE_Sc"/>
      <sheetName val="MOTOR"/>
      <sheetName val="2008年试用版"/>
      <sheetName val="p2"/>
      <sheetName val="AD ST"/>
      <sheetName val="Headings"/>
      <sheetName val="玻幕"/>
      <sheetName val="石幕"/>
      <sheetName val="天棚"/>
      <sheetName val="装饰"/>
      <sheetName val="埋件"/>
      <sheetName val="窗"/>
      <sheetName val="门联窗"/>
      <sheetName val="百叶"/>
      <sheetName val="木百叶"/>
      <sheetName val="采光"/>
      <sheetName val="22"/>
      <sheetName val="24"/>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卫生间"/>
      <sheetName val="天棚、楼地面（初）"/>
      <sheetName val="柱面砖"/>
      <sheetName val="楼梯栏杆及底座抛光砖"/>
      <sheetName val="楼梯栏杆及底座及花岗石"/>
      <sheetName val="钢结构计算表"/>
      <sheetName val="其他工程"/>
      <sheetName val="其它"/>
      <sheetName val="门槛"/>
      <sheetName val="门窗面积计量"/>
      <sheetName val="女儿墙"/>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封面2"/>
      <sheetName val="结构工程量总表"/>
      <sheetName val="平整场地、三七灰土"/>
      <sheetName val="挖土方及回填土"/>
      <sheetName val="垫层"/>
      <sheetName val="地下室挡土墙、底板"/>
      <sheetName val="板"/>
      <sheetName val="砼楼梯"/>
      <sheetName val="砼构件"/>
      <sheetName val="预制构件"/>
      <sheetName val="坡道散水"/>
      <sheetName val="钢网铺设"/>
      <sheetName val="砖基础"/>
      <sheetName val="零星砌体"/>
      <sheetName val="复核灰砂砖"/>
      <sheetName val="复核空心砖"/>
      <sheetName val="防水、泡沫板"/>
      <sheetName val="预埋铁件、植筋"/>
      <sheetName val="门厅墙身."/>
      <sheetName val="换11台阶"/>
      <sheetName val="排水沟"/>
      <sheetName val="花岗石地面"/>
      <sheetName val="增加窗部份."/>
      <sheetName val="门窗."/>
      <sheetName val="5+7"/>
      <sheetName val="桩"/>
      <sheetName val="14+14.1柱"/>
      <sheetName val="15梁砼"/>
      <sheetName val="16+18"/>
      <sheetName val="7+17小型构件"/>
      <sheetName val="建筑零星 (2)"/>
      <sheetName val="19"/>
      <sheetName val="场地平整"/>
      <sheetName val="回填石粉"/>
      <sheetName val="内外墙挂网"/>
      <sheetName val="梁墙挂网"/>
      <sheetName val="屋面防水"/>
      <sheetName val="乳胶漆"/>
      <sheetName val="卫生间墙身-首层门厅墙身"/>
      <sheetName val="不锈钢栏杆"/>
      <sheetName val="卫生间地面-墙身-走道阳台防水-卫生间陶粒砼."/>
      <sheetName val="卫生间隔断-大理石洗手台-玻璃镜-蹲位. (2)"/>
      <sheetName val="卫生间隔断-大理石洗手台-玻璃镜-蹲位."/>
      <sheetName val="抛光砖(600×600)."/>
      <sheetName val="预埋件."/>
      <sheetName val="楼梯面层抛光砖(600×600)."/>
      <sheetName val="单价构成"/>
      <sheetName val="场ര혁_x005f_x000C_"/>
      <sheetName val="石材购买量统计"/>
      <sheetName val="19#楼(作废)"/>
      <sheetName val="TOSHIBA-Structure"/>
      <sheetName val="Rate"/>
      <sheetName val="Hoja1"/>
      <sheetName val="工程量A6"/>
      <sheetName val="场ര혁_x000c_"/>
      <sheetName val="PriceSummary"/>
      <sheetName val="基本资料"/>
      <sheetName val="费率表"/>
      <sheetName val="费率及线密度"/>
      <sheetName val="场ര혁_x005f_x005f_x005f_x000c_"/>
      <sheetName val="场ര혁_x005f_x005f_x005f_x005f_x005f_x005f_x005f_x000c_"/>
      <sheetName val="场ര혁_x005f_x005f_x005f_x005f_x005f_x005f_x005f_x005f_x00"/>
      <sheetName val="d8HFPv"/>
      <sheetName val="北京公司项目管理表"/>
      <sheetName val="河南项目转华北大区"/>
      <sheetName val="名称"/>
      <sheetName val="城花八期报价汇总表"/>
      <sheetName val="A区土建±0.00以下土建工程"/>
      <sheetName val="A区土建±0.00以上建工程"/>
      <sheetName val="B区土建工程"/>
      <sheetName val="A区土建±0.00以下清单调整报价表"/>
      <sheetName val="A区土建±0.00以上清单调整报价表"/>
      <sheetName val="B区土建清单调整报价表"/>
      <sheetName val="电气清单调整报价表"/>
      <sheetName val="给排水清单调整报价表"/>
      <sheetName val="甲指乙供材料报价表"/>
      <sheetName val="施工参考单价报价表"/>
      <sheetName val="其它工作项目报价清单"/>
      <sheetName val="包干费用报价表"/>
      <sheetName val="材料耗用量表"/>
      <sheetName val="甲方、三方分包工程"/>
      <sheetName val="甲方、三方材料"/>
      <sheetName val="银行存款询证明细表"/>
      <sheetName val="其他货币资金询证明细表"/>
      <sheetName val="应收账款函证明细表"/>
      <sheetName val="其他应收款函证明细表"/>
      <sheetName val="预收账款函证明细表"/>
      <sheetName val="应付账款函证明细表"/>
      <sheetName val="其他应付款函证明细表"/>
      <sheetName val="工程往来函证明细表"/>
      <sheetName val="应收票据函证明细表"/>
      <sheetName val="应付票据函证明细表"/>
      <sheetName val="往来询证函"/>
      <sheetName val="异地存货询证函"/>
      <sheetName val="发出商品询证函"/>
      <sheetName val="交易询证函"/>
      <sheetName val="工商询证函"/>
      <sheetName val="房产管理处询证函"/>
      <sheetName val="国税询证函"/>
      <sheetName val="地税询证函"/>
      <sheetName val="银行询证函模板"/>
      <sheetName val="计划"/>
      <sheetName val="销售收入"/>
      <sheetName val="成本表--持有物业"/>
      <sheetName val="成本表--销售物业"/>
      <sheetName val="酒店成本"/>
      <sheetName val="单体建安造价--持有物业"/>
      <sheetName val="单体建安造价--销售物业"/>
      <sheetName val="单体综合造价--持有物业"/>
      <sheetName val="单体综合造价--销售物业"/>
      <sheetName val="市政配套"/>
      <sheetName val="人工湖"/>
      <sheetName val="销售物业单体建安造价指标表"/>
      <sheetName val="月报表"/>
      <sheetName val="LC01 (2)"/>
      <sheetName val="型材线密度表"/>
      <sheetName val="钢材"/>
      <sheetName val="铝材表面处理"/>
      <sheetName val="玻璃"/>
      <sheetName val="五金配件(1)"/>
      <sheetName val="五金配件(2)"/>
      <sheetName val="五金配件(3)"/>
      <sheetName val="密封胶"/>
      <sheetName val="LC01"/>
      <sheetName val="上悬67"/>
      <sheetName val="推拉05"/>
      <sheetName val="平开门"/>
      <sheetName val="门连窗"/>
      <sheetName val="推拉门"/>
      <sheetName val="地弹簧门(无框)"/>
      <sheetName val="地弹簧门(有框)"/>
      <sheetName val="LC32"/>
      <sheetName val="LC32a"/>
      <sheetName val="TLC01"/>
      <sheetName val="LM01a"/>
      <sheetName val="LM01b"/>
      <sheetName val="TLM01a"/>
      <sheetName val="TLM01b"/>
      <sheetName val="TLM01c"/>
      <sheetName val="DHM01"/>
      <sheetName val="DYM01"/>
      <sheetName val="代号(线密度)藏"/>
      <sheetName val="报价清单表 "/>
      <sheetName val="分项含量  "/>
      <sheetName val="合项含量"/>
      <sheetName val="成本多栏明细账"/>
      <sheetName val="成本"/>
      <sheetName val="含量 (样表)"/>
      <sheetName val="含量材料命名样表 "/>
      <sheetName val="建筑汇总表 "/>
      <sheetName val="文化石通花隔栅"/>
      <sheetName val="抛光砖窗台板"/>
      <sheetName val="栏杆及栏杆底座抛光砖"/>
      <sheetName val="幕墙"/>
      <sheetName val="地花合计 "/>
      <sheetName val="首层地花"/>
      <sheetName val="二层地花"/>
      <sheetName val="三层地花"/>
      <sheetName val="四层地花"/>
      <sheetName val="五层地花"/>
      <sheetName val="天花工程量"/>
      <sheetName val="图书馆１内墙装饰与踢脚线工程量"/>
      <sheetName val="图书馆2内墙装饰与踢脚线工程量"/>
      <sheetName val="图书馆3内墙装饰与踢脚线工程量"/>
      <sheetName val="图书馆4内墙装饰与踢脚线工程量"/>
      <sheetName val="图书馆5内墙装饰与踢脚线工程量 "/>
      <sheetName val="其他内墙装饰与踢脚线工程量"/>
      <sheetName val="内墙装饰与踢脚线工程量合计"/>
      <sheetName val=" 装饰墙和1号装饰门"/>
      <sheetName val="1号电梯"/>
      <sheetName val="柱(干挂花岗石)"/>
      <sheetName val="外墙装饰工程计量首层"/>
      <sheetName val="外墙装饰工程计量二层"/>
      <sheetName val="外墙装饰工程计量三层"/>
      <sheetName val="外墙装饰工程计量四层"/>
      <sheetName val="外墙装饰工程计量五层"/>
      <sheetName val="外墙装饰工程计量屋面层"/>
      <sheetName val="外墙装饰合计"/>
      <sheetName val="造型飘板(铝板幕墙)工程量 1"/>
      <sheetName val=" 室内玻璃隔断"/>
      <sheetName val="1#2#楼梯"/>
      <sheetName val="3#楼梯 "/>
      <sheetName val="4#5#楼梯"/>
      <sheetName val="6#楼梯"/>
      <sheetName val="7#楼梯 "/>
      <sheetName val="8#楼梯"/>
      <sheetName val="楼梯二次装修合计"/>
      <sheetName val="卫生间墙面及地面防水相关工程量计算表"/>
      <sheetName val="防水"/>
      <sheetName val="中庭栏杆"/>
      <sheetName val="TC356天窗工程量 "/>
      <sheetName val="点支式采光顶棚工程量计算"/>
      <sheetName val="拉杆式采光棚"/>
      <sheetName val="幕墙门套及幕墙底部收口"/>
      <sheetName val="窗帘盒"/>
      <sheetName val="管桩"/>
      <sheetName val="管桩 (结算)"/>
      <sheetName val="承台"/>
      <sheetName val="底板"/>
      <sheetName val="陶粒砼"/>
      <sheetName val="楼梯"/>
      <sheetName val="剪力墙"/>
      <sheetName val="外墙面"/>
      <sheetName val="地面、天花、内墙柱面、踢脚线"/>
      <sheetName val="门窗表(A、B）"/>
      <sheetName val="玻璃幕墙"/>
      <sheetName val="砖墙、门窗、圈梁"/>
      <sheetName val="其他 (2)"/>
      <sheetName val="slipsumpR"/>
      <sheetName val="BCulSch"/>
      <sheetName val="3.4.5号楼裙楼2层雨棚"/>
      <sheetName val="3.4.5号楼裙楼3层雨棚 (2)"/>
      <sheetName val="Elem Cost"/>
      <sheetName val="ancillary"/>
      <sheetName val="工程量表"/>
      <sheetName val="石材"/>
      <sheetName val="弧形石材"/>
      <sheetName val="窗户"/>
      <sheetName val="格栅"/>
      <sheetName val="科目余额表正式"/>
      <sheetName val="G9-1"/>
      <sheetName val="G9-2"/>
      <sheetName val="G9-3"/>
      <sheetName val="资产调整分录"/>
      <sheetName val="负债调整分录"/>
      <sheetName val="利润调整分录"/>
      <sheetName val="资产重分类分录"/>
      <sheetName val="负债重分类分录"/>
      <sheetName val="利润重分类分录"/>
      <sheetName val="企业表二"/>
      <sheetName val="M-5B"/>
      <sheetName val="资产负债表(本部原报)"/>
      <sheetName val="dm"/>
      <sheetName val="COLUMNS"/>
      <sheetName val="SLABREINF-SCH"/>
      <sheetName val="REINF-PILECAP"/>
      <sheetName val="财务费用明细表"/>
      <sheetName val="营业外支出导引表"/>
      <sheetName val="所得税导引表"/>
      <sheetName val="明细查证表"/>
      <sheetName val="凭证抽查"/>
      <sheetName val="应纳所得额调整计算表"/>
      <sheetName val="其他应付款 "/>
      <sheetName val="核算项目余额表 (4)"/>
      <sheetName val="核算项目余额表 (3)"/>
      <sheetName val="核算项目余额表 (2)"/>
      <sheetName val="2181.01其他应付款余额表(部门)余额表"/>
      <sheetName val="运费分析-国内"/>
      <sheetName val="其他液氨采购"/>
      <sheetName val="明细分类账"/>
      <sheetName val="2005年票据"/>
      <sheetName val="PER SALES ORG"/>
      <sheetName val="1_阿联酋_迪拜"/>
      <sheetName val="4.关联方销售"/>
      <sheetName val="股份汇总资过"/>
      <sheetName val="Div-15_Men"/>
      <sheetName val="A-cash and bank"/>
      <sheetName val="比价表-总表"/>
      <sheetName val="316不锈钢门厅顶-分项比价表"/>
      <sheetName val="316不锈钢吊顶-分项比价表"/>
      <sheetName val="316不锈钢侧面及柱面-分项比价表"/>
      <sheetName val="316不锈钢雨棚-分项比价表"/>
      <sheetName val="316不锈钢灯槽-分项表"/>
      <sheetName val="门窗分类工程汇总表"/>
      <sheetName val="07对外发函统计"/>
      <sheetName val="特战队"/>
      <sheetName val="结算集团格式"/>
      <sheetName val="结算跟踪"/>
      <sheetName val="回款奖罚表"/>
      <sheetName val="回款"/>
      <sheetName val="16年回款预算"/>
      <sheetName val="材料名称标准表"/>
      <sheetName val="細目"/>
      <sheetName val="Criteria"/>
      <sheetName val="9.76 Shenton Way"/>
      <sheetName val="16.CET"/>
      <sheetName val="葛安民(设计员)"/>
      <sheetName val="10.Dn版本"/>
      <sheetName val="1.工程量"/>
      <sheetName val="2.分部分项清单"/>
      <sheetName val="3.含量"/>
      <sheetName val="4.综合单价分析表"/>
      <sheetName val="工程量（老版）"/>
      <sheetName val="工程量汇总"/>
      <sheetName val="材料人工表（数据）"/>
      <sheetName val="5.成本汇总表"/>
      <sheetName val="6.限额汇总 (不包涵4#楼)"/>
      <sheetName val="现场经费"/>
      <sheetName val="石材单价对比表"/>
      <sheetName val="地弹门含量计算表"/>
      <sheetName val="6.限额汇总（包涵4#楼）"/>
      <sheetName val="anti-termite"/>
      <sheetName val="工程量清单计价表"/>
      <sheetName val="增加项目（塔楼栏杆、雨篷、百叶窗、钢梁）"/>
      <sheetName val="门窗"/>
      <sheetName val="工程概算拆分（纯利） (2)"/>
      <sheetName val="上月已回款"/>
      <sheetName val="附件6-策划 "/>
      <sheetName val="（室内）装饰工程量"/>
      <sheetName val="Summary 1"/>
      <sheetName val="Summary 2"/>
      <sheetName val="抗拔桩试桩"/>
      <sheetName val="抗拔桩锚桩"/>
      <sheetName val="工程抗压桩"/>
      <sheetName val="工程抗拔桩"/>
      <sheetName val="分部分项工程量清单2"/>
      <sheetName val="分项工程综合单价分析表 "/>
      <sheetName val="人工机械费及其它材料费清单"/>
      <sheetName val="主材损耗率清单"/>
      <sheetName val="费率清单"/>
      <sheetName val="限定品牌材料清单"/>
      <sheetName val="1（无公式连接）"/>
      <sheetName val="집계표"/>
      <sheetName val="含量1"/>
      <sheetName val="铝合金型材单价分析表"/>
      <sheetName val="雨棚、铝板等单价分析表"/>
      <sheetName val="写字楼主要材料单价表"/>
      <sheetName val="独立商业主要材料单价表 "/>
      <sheetName val="4301.2004ch"/>
      <sheetName val="5201.2004"/>
      <sheetName val="城花营销费用"/>
      <sheetName val="预算执行情况 (2)"/>
      <sheetName val="大表2004"/>
      <sheetName val="预算执行情况"/>
      <sheetName val="城花费用明细新"/>
      <sheetName val="城花营销费用预算"/>
      <sheetName val="大表"/>
      <sheetName val="11-12"/>
      <sheetName val="4301"/>
      <sheetName val="报批报建计划"/>
      <sheetName val="Global"/>
      <sheetName val="给排水工程量计算书"/>
      <sheetName val="板房区目标成本"/>
      <sheetName val="2004年"/>
      <sheetName val="2006年"/>
      <sheetName val="2005年"/>
      <sheetName val="资本化利息分配表"/>
      <sheetName val="设计指标"/>
      <sheetName val="工程量计算书"/>
      <sheetName val="计算表"/>
      <sheetName val="综合单价汇总表"/>
      <sheetName val="单方成本测算(帐面)"/>
      <sheetName val="成本结转表(IFRS)"/>
      <sheetName val="组团面积"/>
      <sheetName val="套数"/>
      <sheetName val="总指标"/>
      <sheetName val="参数表"/>
      <sheetName val="收入与成本"/>
      <sheetName val="销售比率"/>
      <sheetName val="枣园--建安-间接"/>
      <sheetName val="全期规划指标 "/>
      <sheetName val="成本汇总 "/>
      <sheetName val="Financial highligts"/>
      <sheetName val="040506利息分摊"/>
      <sheetName val="2006内部公司往来利息及调整（per entity）"/>
      <sheetName val="07利息分摊"/>
      <sheetName val="   合同台账  "/>
      <sheetName val="PV1."/>
      <sheetName val="PV2"/>
      <sheetName val="PV3"/>
      <sheetName val="PV4"/>
      <sheetName val="PV5"/>
      <sheetName val="pv6."/>
      <sheetName val="pv7."/>
      <sheetName val="PV8"/>
      <sheetName val="PV9"/>
      <sheetName val="PV10"/>
      <sheetName val="PV11"/>
      <sheetName val="PV12"/>
      <sheetName val="PV5."/>
      <sheetName val="AP"/>
      <sheetName val="ACC"/>
      <sheetName val="填表指引"/>
      <sheetName val="户型配比"/>
      <sheetName val="项目概况"/>
      <sheetName val="勾稽关系"/>
      <sheetName val="3.1开发销售计划(营销）"/>
      <sheetName val="1.全项目规划指标 "/>
      <sheetName val="4.1五类公摊费用及期间费（成本）"/>
      <sheetName val="4.2高层地上"/>
      <sheetName val="4.3高层地上 (公租房)"/>
      <sheetName val="4.4多层地上"/>
      <sheetName val="4.5地下车库"/>
      <sheetName val="4.6成本汇总ok"/>
      <sheetName val="2.工程付款 "/>
      <sheetName val="5.1现金流量(月度)"/>
      <sheetName val="5.2税费说明"/>
      <sheetName val="5.3土地增值税测算表"/>
      <sheetName val="5.4利润测算"/>
      <sheetName val="5.5地价分摊表ok"/>
      <sheetName val="5.6投资预测"/>
      <sheetName val="5.7动态利息"/>
      <sheetName val="经济指标"/>
      <sheetName val="附-年度利润体现"/>
      <sheetName val="地价及规划"/>
      <sheetName val="成本组成分析（无链接）"/>
      <sheetName val="一期规划指标"/>
      <sheetName val="二期规划指标"/>
      <sheetName val="跨期成本分摊明细表"/>
      <sheetName val="普通多层"/>
      <sheetName val="多层洋房"/>
      <sheetName val="联排SOHO"/>
      <sheetName val="集中商业"/>
      <sheetName val="商铺"/>
      <sheetName val="SOHO（13层）"/>
      <sheetName val="别墅地下车库"/>
      <sheetName val="超高层"/>
      <sheetName val="酒店式公寓（SOHO）1"/>
      <sheetName val="室内装修价格明细"/>
      <sheetName val="商业地库"/>
      <sheetName val="sohu商业产品建筑标准"/>
      <sheetName val="成本组成分析（链接）1"/>
      <sheetName val="各版本对比"/>
      <sheetName val="PPT数据"/>
      <sheetName val="基础数据"/>
      <sheetName val="数据对比表"/>
      <sheetName val="别墅"/>
      <sheetName val="小高层"/>
      <sheetName val="商业"/>
      <sheetName val="清单03-主要材料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表"/>
      <sheetName val="铝合金型材单价分析表"/>
      <sheetName val="雨棚、铝板等单价分析表"/>
      <sheetName val="写字楼主要材料单价表"/>
      <sheetName val="独立商业主要材料单价表 "/>
      <sheetName val="清单报价封面"/>
      <sheetName val="投标报价说明"/>
      <sheetName val="项目总价表"/>
      <sheetName val="单项工程费汇总1"/>
      <sheetName val="工程量清单计价1"/>
      <sheetName val="工程单价计算表1"/>
      <sheetName val="单项工程费汇总2"/>
      <sheetName val="工程量清单计价2"/>
      <sheetName val="材料价格表"/>
      <sheetName val="工程单价计算表2"/>
      <sheetName val="材料"/>
      <sheetName val="工程量清单"/>
      <sheetName val="4301.2004ch"/>
      <sheetName val="5201.2004"/>
      <sheetName val="城花营销费用"/>
      <sheetName val="预算执行情况 (2)"/>
      <sheetName val="大表2004"/>
      <sheetName val="预算执行情况"/>
      <sheetName val="城花费用明细新"/>
      <sheetName val="城花营销费用预算"/>
      <sheetName val="大表"/>
      <sheetName val="11-12"/>
      <sheetName val="4301"/>
      <sheetName val="比较"/>
      <sheetName val="报批报建计划"/>
      <sheetName val="建筑面积 "/>
      <sheetName val="Parameters"/>
      <sheetName val="目录"/>
      <sheetName val="Note 1 - Recon Profit"/>
      <sheetName val="Cash Flow Statement"/>
      <sheetName val="21"/>
      <sheetName val="规划指标"/>
      <sheetName val="#REF!"/>
      <sheetName val="墙面工程"/>
      <sheetName val="Global"/>
      <sheetName val="给排水工程量计算书"/>
      <sheetName val="基础资料（B）"/>
      <sheetName val="板房区目标成本"/>
      <sheetName val="2004年"/>
      <sheetName val="2006年"/>
      <sheetName val="2005年"/>
      <sheetName val="资本化利息分配表"/>
      <sheetName val="设计指标"/>
      <sheetName val="内围地梁钢筋说明"/>
      <sheetName val="名称"/>
      <sheetName val="工程量计算书"/>
      <sheetName val="计算表"/>
      <sheetName val="土建工程综合单价表"/>
      <sheetName val="综合单价汇总表"/>
      <sheetName val="单方成本测算(帐面)"/>
      <sheetName val="成本结转表(IFRS)"/>
      <sheetName val="组团面积"/>
      <sheetName val="套数"/>
      <sheetName val="总指标"/>
      <sheetName val="面积指标"/>
      <sheetName val="Aging Datasheet"/>
      <sheetName val="CFS"/>
      <sheetName val="参数表"/>
      <sheetName val="敏感参数"/>
      <sheetName val="写字楼B"/>
      <sheetName val="财务费用"/>
      <sheetName val="收入与成本"/>
      <sheetName val="销售比率"/>
      <sheetName val="枣园--建安-间接"/>
      <sheetName val="土建工程综合单价组价明细表"/>
      <sheetName val="全期规划指标 "/>
      <sheetName val="成本汇总 "/>
      <sheetName val="Sheet1"/>
      <sheetName val="Financial highligts"/>
      <sheetName val="Open"/>
      <sheetName val="040506利息分摊"/>
      <sheetName val="2006内部公司往来利息及调整（per entity）"/>
      <sheetName val="07利息分摊"/>
      <sheetName val="list"/>
      <sheetName val="NAME"/>
      <sheetName val="施工参考单价报价表"/>
      <sheetName val="甲指乙供材料报价表"/>
      <sheetName val="其它工作项目报价清单"/>
      <sheetName val="   合同台账  "/>
      <sheetName val="PV1."/>
      <sheetName val="PV2"/>
      <sheetName val="PV3"/>
      <sheetName val="PV4"/>
      <sheetName val="PV5"/>
      <sheetName val="pv6."/>
      <sheetName val="pv7."/>
      <sheetName val="PV8"/>
      <sheetName val="PV9"/>
      <sheetName val="PV10"/>
      <sheetName val="PV11"/>
      <sheetName val="PV12"/>
      <sheetName val="PV5."/>
      <sheetName val="AP"/>
      <sheetName val="ACC"/>
      <sheetName val="填表指引"/>
      <sheetName val="说明"/>
      <sheetName val="封面"/>
      <sheetName val="户型配比"/>
      <sheetName val="项目概况"/>
      <sheetName val="勾稽关系"/>
      <sheetName val="3.1开发销售计划(营销）"/>
      <sheetName val="1.全项目规划指标 "/>
      <sheetName val="4.1五类公摊费用及期间费（成本）"/>
      <sheetName val="4.2高层地上"/>
      <sheetName val="4.3高层地上 (公租房)"/>
      <sheetName val="4.4多层地上"/>
      <sheetName val="4.5地下车库"/>
      <sheetName val="4.6成本汇总ok"/>
      <sheetName val="Sheet3"/>
      <sheetName val="2.工程付款 "/>
      <sheetName val="5.1现金流量(月度)"/>
      <sheetName val="5.2税费说明"/>
      <sheetName val="5.3土地增值税测算表"/>
      <sheetName val="5.4利润测算"/>
      <sheetName val="5.5地价分摊表ok"/>
      <sheetName val="5.6投资预测"/>
      <sheetName val="5.7动态利息"/>
      <sheetName val="经济指标"/>
      <sheetName val="附-年度利润体现"/>
      <sheetName val="地价及规划"/>
      <sheetName val="成本组成分析（无链接）"/>
      <sheetName val="一期规划指标"/>
      <sheetName val="二期规划指标"/>
      <sheetName val="跨期成本分摊明细表"/>
      <sheetName val="普通多层"/>
      <sheetName val="多层洋房"/>
      <sheetName val="联排SOHO"/>
      <sheetName val="集中商业"/>
      <sheetName val="商铺"/>
      <sheetName val="SOHO（13层）"/>
      <sheetName val="别墅地下车库"/>
      <sheetName val="超高层"/>
      <sheetName val="酒店式公寓（SOHO）1"/>
      <sheetName val="室内装修价格明细"/>
      <sheetName val="商业地库"/>
      <sheetName val="sohu商业产品建筑标准"/>
      <sheetName val="成本组成分析（链接）1"/>
      <sheetName val="各版本对比"/>
      <sheetName val="PPT数据"/>
      <sheetName val="基础数据"/>
      <sheetName val="数据对比表"/>
      <sheetName val="Sheet2"/>
      <sheetName val="别墅"/>
      <sheetName val="小高层"/>
      <sheetName val="商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表"/>
      <sheetName val="铝合金型材单价分析表"/>
      <sheetName val="雨棚、铝板等单价分析表"/>
      <sheetName val="写字楼主要材料单价表"/>
      <sheetName val="独立商业主要材料单价表 "/>
      <sheetName val="清单报价封面"/>
      <sheetName val="投标报价说明"/>
      <sheetName val="项目总价表"/>
      <sheetName val="单项工程费汇总1"/>
      <sheetName val="工程量清单计价1"/>
      <sheetName val="工程单价计算表1"/>
      <sheetName val="单项工程费汇总2"/>
      <sheetName val="工程量清单计价2"/>
      <sheetName val="材料价格表"/>
      <sheetName val="工程单价计算表2"/>
      <sheetName val="材料"/>
      <sheetName val="工程量清单"/>
      <sheetName val="4301.2004ch"/>
      <sheetName val="5201.2004"/>
      <sheetName val="城花营销费用"/>
      <sheetName val="预算执行情况 (2)"/>
      <sheetName val="大表2004"/>
      <sheetName val="预算执行情况"/>
      <sheetName val="城花费用明细新"/>
      <sheetName val="城花营销费用预算"/>
      <sheetName val="大表"/>
      <sheetName val="11-12"/>
      <sheetName val="4301"/>
      <sheetName val="比较"/>
      <sheetName val="报批报建计划"/>
      <sheetName val="建筑面积 "/>
      <sheetName val="Parameters"/>
      <sheetName val="目录"/>
      <sheetName val="Note 1 - Recon Profit"/>
      <sheetName val="Cash Flow Statement"/>
      <sheetName val="21"/>
      <sheetName val="规划指标"/>
      <sheetName val="#REF!"/>
      <sheetName val="墙面工程"/>
      <sheetName val="Global"/>
      <sheetName val="给排水工程量计算书"/>
      <sheetName val="基础资料（B）"/>
      <sheetName val="板房区目标成本"/>
      <sheetName val="2004年"/>
      <sheetName val="2006年"/>
      <sheetName val="2005年"/>
      <sheetName val="资本化利息分配表"/>
      <sheetName val="设计指标"/>
      <sheetName val="内围地梁钢筋说明"/>
      <sheetName val="名称"/>
      <sheetName val="工程量计算书"/>
      <sheetName val="计算表"/>
      <sheetName val="土建工程综合单价表"/>
      <sheetName val="综合单价汇总表"/>
      <sheetName val="单方成本测算(帐面)"/>
      <sheetName val="成本结转表(IFRS)"/>
      <sheetName val="组团面积"/>
      <sheetName val="套数"/>
      <sheetName val="总指标"/>
      <sheetName val="面积指标"/>
      <sheetName val="Aging Datasheet"/>
      <sheetName val="CFS"/>
      <sheetName val="参数表"/>
      <sheetName val="敏感参数"/>
      <sheetName val="写字楼B"/>
      <sheetName val="财务费用"/>
      <sheetName val="收入与成本"/>
      <sheetName val="销售比率"/>
      <sheetName val="枣园--建安-间接"/>
      <sheetName val="土建工程综合单价组价明细表"/>
      <sheetName val="全期规划指标 "/>
      <sheetName val="成本汇总 "/>
      <sheetName val="Sheet1"/>
      <sheetName val="Financial highligts"/>
      <sheetName val="Open"/>
      <sheetName val="040506利息分摊"/>
      <sheetName val="2006内部公司往来利息及调整（per entity）"/>
      <sheetName val="07利息分摊"/>
      <sheetName val="list"/>
      <sheetName val="NAME"/>
      <sheetName val="施工参考单价报价表"/>
      <sheetName val="甲指乙供材料报价表"/>
      <sheetName val="其它工作项目报价清单"/>
      <sheetName val="   合同台账  "/>
      <sheetName val="PV1."/>
      <sheetName val="PV2"/>
      <sheetName val="PV3"/>
      <sheetName val="PV4"/>
      <sheetName val="PV5"/>
      <sheetName val="pv6."/>
      <sheetName val="pv7."/>
      <sheetName val="PV8"/>
      <sheetName val="PV9"/>
      <sheetName val="PV10"/>
      <sheetName val="PV11"/>
      <sheetName val="PV12"/>
      <sheetName val="PV5."/>
      <sheetName val="AP"/>
      <sheetName val="ACC"/>
      <sheetName val="填表指引"/>
      <sheetName val="说明"/>
      <sheetName val="封面"/>
      <sheetName val="户型配比"/>
      <sheetName val="项目概况"/>
      <sheetName val="勾稽关系"/>
      <sheetName val="3.1开发销售计划(营销）"/>
      <sheetName val="1.全项目规划指标 "/>
      <sheetName val="4.1五类公摊费用及期间费（成本）"/>
      <sheetName val="4.2高层地上"/>
      <sheetName val="4.3高层地上 (公租房)"/>
      <sheetName val="4.4多层地上"/>
      <sheetName val="4.5地下车库"/>
      <sheetName val="4.6成本汇总ok"/>
      <sheetName val="Sheet3"/>
      <sheetName val="2.工程付款 "/>
      <sheetName val="5.1现金流量(月度)"/>
      <sheetName val="5.2税费说明"/>
      <sheetName val="5.3土地增值税测算表"/>
      <sheetName val="5.4利润测算"/>
      <sheetName val="5.5地价分摊表ok"/>
      <sheetName val="5.6投资预测"/>
      <sheetName val="5.7动态利息"/>
      <sheetName val="经济指标"/>
      <sheetName val="附-年度利润体现"/>
      <sheetName val="地价及规划"/>
      <sheetName val="成本组成分析（无链接）"/>
      <sheetName val="一期规划指标"/>
      <sheetName val="二期规划指标"/>
      <sheetName val="跨期成本分摊明细表"/>
      <sheetName val="普通多层"/>
      <sheetName val="多层洋房"/>
      <sheetName val="联排SOHO"/>
      <sheetName val="集中商业"/>
      <sheetName val="商铺"/>
      <sheetName val="SOHO（13层）"/>
      <sheetName val="别墅地下车库"/>
      <sheetName val="超高层"/>
      <sheetName val="酒店式公寓（SOHO）1"/>
      <sheetName val="室内装修价格明细"/>
      <sheetName val="商业地库"/>
      <sheetName val="sohu商业产品建筑标准"/>
      <sheetName val="成本组成分析（链接）1"/>
      <sheetName val="各版本对比"/>
      <sheetName val="PPT数据"/>
      <sheetName val="基础数据"/>
      <sheetName val="数据对比表"/>
      <sheetName val="Sheet2"/>
      <sheetName val="别墅"/>
      <sheetName val="小高层"/>
      <sheetName val="商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总价"/>
      <sheetName val="说明"/>
      <sheetName val="1-1-1"/>
      <sheetName val="1-1-2"/>
      <sheetName val="xm0101"/>
      <sheetName val="xm0201"/>
      <sheetName val="xm0301"/>
      <sheetName val="1-3-A"/>
      <sheetName val="1-3-B"/>
      <sheetName val="1-3-C"/>
      <sheetName val="1-3-A-1"/>
      <sheetName val="1-4"/>
      <sheetName val="1-4-1"/>
      <sheetName val="1-4-2"/>
      <sheetName val="1-5"/>
      <sheetName val="1-6"/>
      <sheetName val="1-7"/>
      <sheetName val="2-1-1"/>
      <sheetName val="2-1-2"/>
      <sheetName val="2-1-3"/>
      <sheetName val="2-2"/>
      <sheetName val="2-3.1"/>
      <sheetName val="2-3.2"/>
      <sheetName val="2-3.3"/>
      <sheetName val="2-4"/>
      <sheetName val="材料价格表"/>
      <sheetName val="含量1"/>
      <sheetName val="含量2"/>
      <sheetName val="含量3"/>
      <sheetName val="含量"/>
      <sheetName val="材料表"/>
      <sheetName val="1"/>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总价"/>
      <sheetName val="说明"/>
      <sheetName val="1-1-1"/>
      <sheetName val="1-1-2"/>
      <sheetName val="xm0101"/>
      <sheetName val="xm0201"/>
      <sheetName val="xm0301"/>
      <sheetName val="1-3-A"/>
      <sheetName val="1-3-B"/>
      <sheetName val="1-3-C"/>
      <sheetName val="1-3-A-1"/>
      <sheetName val="1-4"/>
      <sheetName val="1-4-1"/>
      <sheetName val="1-4-2"/>
      <sheetName val="1-5"/>
      <sheetName val="1-6"/>
      <sheetName val="1-7"/>
      <sheetName val="2-1-1"/>
      <sheetName val="2-1-2"/>
      <sheetName val="2-1-3"/>
      <sheetName val="2-2"/>
      <sheetName val="2-3.1"/>
      <sheetName val="2-3.2"/>
      <sheetName val="2-3.3"/>
      <sheetName val="2-4"/>
      <sheetName val="材料价格表"/>
      <sheetName val="含量1"/>
      <sheetName val="含量2"/>
      <sheetName val="含量3"/>
      <sheetName val="含量"/>
      <sheetName val="材料表"/>
      <sheetName val="1"/>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
      <sheetName val="清单01-分部分项清单-4#"/>
      <sheetName val="清单01-分部分项清单-5#"/>
      <sheetName val="清单02-措施费清单"/>
      <sheetName val="清单04-单价分析表"/>
      <sheetName val="清单03-主要材料表"/>
      <sheetName val="清单05-零星工作报价单"/>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
      <sheetName val="清单01-分部分项清单-4#"/>
      <sheetName val="清单01-分部分项清单-5#"/>
      <sheetName val="清单02-措施费清单"/>
      <sheetName val="清单04-单价分析表"/>
      <sheetName val="清单03-主要材料表"/>
      <sheetName val="清单05-零星工作报价单"/>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成本说明"/>
      <sheetName val="单位"/>
      <sheetName val="清单"/>
      <sheetName val="措施"/>
      <sheetName val="其他"/>
      <sheetName val="规费"/>
      <sheetName val="1"/>
      <sheetName val="材料表"/>
      <sheetName val="1."/>
      <sheetName val="封面"/>
      <sheetName val="总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成本说明"/>
      <sheetName val="单位"/>
      <sheetName val="清单"/>
      <sheetName val="措施"/>
      <sheetName val="其他"/>
      <sheetName val="规费"/>
      <sheetName val="1"/>
      <sheetName val="材料表"/>
      <sheetName val="1."/>
      <sheetName val="封面"/>
      <sheetName val="总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明細表 (2)"/>
      <sheetName val="明細表"/>
      <sheetName val="資料庫"/>
      <sheetName val="材料数量"/>
      <sheetName val="合格证 (2)"/>
      <sheetName val="工程量"/>
      <sheetName val="PUR资料库"/>
      <sheetName val="材料价格表"/>
      <sheetName val="材料库"/>
      <sheetName val="信息"/>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REF!"/>
      <sheetName val="改加胶玻璃、室外栏杆"/>
      <sheetName val="目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REF!"/>
      <sheetName val="改加胶玻璃、室外栏杆"/>
      <sheetName val="目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改加胶玻璃、室外栏杆"/>
    </sheetNames>
    <sheetDataSet>
      <sheetData sheetId="0" refreshError="1"/>
      <sheetData sheetId="1" refreshError="1"/>
      <sheetData sheetId="2" refreshError="1"/>
      <sheetData sheetId="3" refreshError="1"/>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改加胶玻璃、室外栏杆"/>
    </sheetNames>
    <sheetDataSet>
      <sheetData sheetId="0" refreshError="1"/>
      <sheetData sheetId="1" refreshError="1"/>
      <sheetData sheetId="2" refreshError="1"/>
      <sheetData sheetId="3" refreshError="1"/>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生产单"/>
      <sheetName val="生产单 (2)"/>
      <sheetName val="發貨單"/>
      <sheetName val="订单总结"/>
      <sheetName val="东方"/>
      <sheetName val="迅富"/>
      <sheetName val="吉田"/>
      <sheetName val="金盛"/>
      <sheetName val="雅维斯"/>
      <sheetName val="王锁生"/>
      <sheetName val="金圈"/>
      <sheetName val="金圈 (1)"/>
      <sheetName val="华加日"/>
      <sheetName val="华加日 (2)"/>
      <sheetName val="沈飞"/>
      <sheetName val="梁允党"/>
      <sheetName val="兴发"/>
      <sheetName val="特凌"/>
      <sheetName val="比利"/>
      <sheetName val="东亚"/>
      <sheetName val="固若"/>
      <sheetName val="创展"/>
      <sheetName val="刘忠"/>
      <sheetName val="粤骏"/>
      <sheetName val="时代"/>
      <sheetName val="绿城"/>
      <sheetName val="叶峰"/>
      <sheetName val="广亚"/>
      <sheetName val="瑞那斯"/>
      <sheetName val="广东装饰"/>
      <sheetName val="亚洲"/>
      <sheetName val="长空"/>
      <sheetName val="顺天通"/>
      <sheetName val="三元"/>
      <sheetName val="懿麟"/>
      <sheetName val="勃海铝"/>
      <sheetName val="泰克峰"/>
      <sheetName val="俊强"/>
      <sheetName val="中建三局"/>
      <sheetName val="俊强 (3)"/>
      <sheetName val="板和"/>
      <sheetName val="东林"/>
      <sheetName val="生产单 (1)"/>
      <sheetName val="出貨通知單 (1)"/>
      <sheetName val="出貨通知單 (2)"/>
      <sheetName val="樣辦單 (1)"/>
      <sheetName val="樣辦單 (2)"/>
      <sheetName val="CND"/>
      <sheetName val="CND (2)"/>
      <sheetName val="1"/>
      <sheetName val="2"/>
      <sheetName val="3"/>
      <sheetName val="4"/>
      <sheetName val="5"/>
      <sheetName val="6"/>
      <sheetName val="CNDA (3)"/>
      <sheetName val="公司名称及地址"/>
      <sheetName val="电镀"/>
      <sheetName val="按新系统"/>
      <sheetName val="清单"/>
      <sheetName val="1."/>
      <sheetName val="明細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清单"/>
      <sheetName val="1."/>
      <sheetName val="成本说明"/>
      <sheetName val="单位"/>
      <sheetName val="措施"/>
      <sheetName val="其他"/>
      <sheetName val="规费"/>
      <sheetName val="材料表"/>
      <sheetName val="封面"/>
      <sheetName val="总价"/>
      <sheetName val="#REF!"/>
      <sheetName val="工程量"/>
      <sheetName val="投标材料清单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清单"/>
      <sheetName val="1."/>
      <sheetName val="成本说明"/>
      <sheetName val="单位"/>
      <sheetName val="措施"/>
      <sheetName val="其他"/>
      <sheetName val="规费"/>
      <sheetName val="材料表"/>
      <sheetName val="封面"/>
      <sheetName val="总价"/>
      <sheetName val="#REF!"/>
      <sheetName val="工程量"/>
      <sheetName val="投标材料清单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CND"/>
      <sheetName val="北京辦 (4)"/>
      <sheetName val="北京辦 (5)"/>
      <sheetName val="北京辦"/>
      <sheetName val="北京辦 (3)"/>
      <sheetName val="順天通"/>
      <sheetName val="公司名称及地址 (2)"/>
      <sheetName val="全日通"/>
      <sheetName val="港龙"/>
      <sheetName val="申通"/>
      <sheetName val="顺风"/>
      <sheetName val="CND (2)"/>
      <sheetName val="固若1"/>
      <sheetName val="遠東"/>
      <sheetName val="迅富 5 (5)"/>
      <sheetName val="迅富1 (3)"/>
      <sheetName val="東方 (3)"/>
      <sheetName val="東方"/>
      <sheetName val="東方 (2)"/>
      <sheetName val="富達"/>
      <sheetName val="北京辦 (2)"/>
      <sheetName val="鴻恆基"/>
      <sheetName val="鴻恆基 (2)"/>
      <sheetName val="迅富 5 (4)"/>
      <sheetName val="東方5"/>
      <sheetName val="興發1"/>
      <sheetName val="CND  "/>
      <sheetName val="興 (3)"/>
      <sheetName val="CDN"/>
      <sheetName val="#REF!"/>
      <sheetName val="面积指标"/>
      <sheetName val="室内汇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常用项目"/>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常用项目"/>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改加胶玻璃、室外栏杆"/>
      <sheetName val="Bill-2.1（1）"/>
      <sheetName val="#REF!"/>
      <sheetName val="材料"/>
      <sheetName val="基础项目"/>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改加胶玻璃、室外栏杆"/>
      <sheetName val="Bill-2.1（1）"/>
      <sheetName val="#REF!"/>
      <sheetName val="材料"/>
      <sheetName val="基础项目"/>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使用说明"/>
      <sheetName val="封面"/>
      <sheetName val="汇总"/>
      <sheetName val="计算表"/>
      <sheetName val="单位"/>
      <sheetName val="常用项目"/>
      <sheetName val="XLR_NoRangeSheet"/>
      <sheetName val="承台(砖模) "/>
      <sheetName val="柱"/>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基础项目"/>
      <sheetName val="预算总表"/>
      <sheetName val="预算明细"/>
      <sheetName val="松下成品柜"/>
      <sheetName val="整体厨房"/>
      <sheetName val="预算制作明细"/>
      <sheetName val="辅材组成"/>
      <sheetName val="人工组成"/>
      <sheetName val="辅材统计"/>
      <sheetName val="主材统计"/>
      <sheetName val="成本分析表"/>
      <sheetName val="管理费用"/>
      <sheetName val="清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明細表"/>
      <sheetName val="生產通知單"/>
      <sheetName val="核对"/>
      <sheetName val="發貨單 (2)"/>
      <sheetName val="發貨單"/>
      <sheetName val="韶光"/>
      <sheetName val="吉田"/>
      <sheetName val="金盛"/>
      <sheetName val="雅維斯"/>
      <sheetName val="沈飞"/>
      <sheetName val="興發"/>
      <sheetName val="特凌"/>
      <sheetName val="東亞"/>
      <sheetName val="长空"/>
      <sheetName val="三元"/>
      <sheetName val="懿麟"/>
      <sheetName val="勃海铝"/>
      <sheetName val="板和"/>
      <sheetName val="订单总结"/>
      <sheetName val="王鎖生"/>
      <sheetName val="金圈"/>
      <sheetName val="金圈 (2)"/>
      <sheetName val="李鸿楷"/>
      <sheetName val="興發(2)"/>
      <sheetName val="興發(1)"/>
      <sheetName val="比利"/>
      <sheetName val="梁福成"/>
      <sheetName val="葉峰"/>
      <sheetName val="广亚"/>
      <sheetName val="瑞那斯"/>
      <sheetName val="广州装饰"/>
      <sheetName val="亚洲"/>
      <sheetName val="刘忠"/>
      <sheetName val="泰克峰"/>
      <sheetName val="面积指标"/>
      <sheetName val="XLR_NoRangeSheet"/>
      <sheetName val="承台(砖模) "/>
      <sheetName val="柱"/>
      <sheetName val="#REF!"/>
      <sheetName val="门窗及阳台栏杆"/>
      <sheetName val="设计部"/>
      <sheetName val="基本参数"/>
      <sheetName val="成本估算"/>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2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甲供料表"/>
      <sheetName val="人工挖孔桩"/>
      <sheetName val="承台(砖模) "/>
      <sheetName val="承台(木模)"/>
      <sheetName val="基础梁"/>
      <sheetName val="梁"/>
      <sheetName val="柱"/>
      <sheetName val="计算试"/>
      <sheetName val="砖墙"/>
      <sheetName val="门窗表"/>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甲供料表"/>
      <sheetName val="人工挖孔桩"/>
      <sheetName val="承台(砖模) "/>
      <sheetName val="承台(木模)"/>
      <sheetName val="基础梁"/>
      <sheetName val="梁"/>
      <sheetName val="柱"/>
      <sheetName val="计算试"/>
      <sheetName val="砖墙"/>
      <sheetName val="门窗表"/>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第一部分定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第一部分定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说明"/>
      <sheetName val="投标报价汇总表"/>
      <sheetName val="报价表一"/>
      <sheetName val="报价表二"/>
      <sheetName val="1"/>
      <sheetName val="2"/>
      <sheetName val="3"/>
      <sheetName val="4"/>
      <sheetName val="5"/>
      <sheetName val="6"/>
      <sheetName val="7"/>
      <sheetName val="8"/>
      <sheetName val="9"/>
      <sheetName val="10"/>
      <sheetName val="11"/>
      <sheetName val="12"/>
      <sheetName val="13"/>
      <sheetName val="14"/>
      <sheetName val="15"/>
      <sheetName val="主材"/>
      <sheetName val="清单"/>
      <sheetName val="主材表"/>
      <sheetName val="厂家"/>
      <sheetName val="16"/>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说明"/>
      <sheetName val="投标报价汇总表"/>
      <sheetName val="报价表一"/>
      <sheetName val="报价表二"/>
      <sheetName val="1"/>
      <sheetName val="2"/>
      <sheetName val="3"/>
      <sheetName val="4"/>
      <sheetName val="5"/>
      <sheetName val="6"/>
      <sheetName val="7"/>
      <sheetName val="8"/>
      <sheetName val="9"/>
      <sheetName val="10"/>
      <sheetName val="11"/>
      <sheetName val="12"/>
      <sheetName val="13"/>
      <sheetName val="14"/>
      <sheetName val="15"/>
      <sheetName val="主材"/>
      <sheetName val="清单"/>
      <sheetName val="主材表"/>
      <sheetName val="厂家"/>
      <sheetName val="16"/>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8"/>
      <sheetName val="2"/>
      <sheetName val="6"/>
      <sheetName val="面积合计（藏）"/>
      <sheetName val="7"/>
      <sheetName val="3"/>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8"/>
      <sheetName val="2"/>
      <sheetName val="6"/>
      <sheetName val="面积合计（藏）"/>
      <sheetName val="7"/>
      <sheetName val="3"/>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材料单价表"/>
      <sheetName val="#REF!"/>
      <sheetName val="3"/>
      <sheetName val="8"/>
      <sheetName val="2"/>
      <sheetName val="6"/>
      <sheetName val="面积合计（藏）"/>
      <sheetName val="7"/>
      <sheetName val="4"/>
      <sheetName val="投标材料清单 "/>
      <sheetName val="5"/>
      <sheetName val="1"/>
      <sheetName val="改加胶玻璃、室外栏杆"/>
      <sheetName val="Financ. Overview"/>
      <sheetName val="Toolbox"/>
      <sheetName val="第一部分定价"/>
      <sheetName val="材料价格表(立面）"/>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材料单价表"/>
      <sheetName val="#REF!"/>
      <sheetName val="3"/>
      <sheetName val="8"/>
      <sheetName val="2"/>
      <sheetName val="6"/>
      <sheetName val="面积合计（藏）"/>
      <sheetName val="7"/>
      <sheetName val="4"/>
      <sheetName val="投标材料清单 "/>
      <sheetName val="5"/>
      <sheetName val="1"/>
      <sheetName val="改加胶玻璃、室外栏杆"/>
      <sheetName val="Financ. Overview"/>
      <sheetName val="Toolbox"/>
      <sheetName val="第一部分定价"/>
      <sheetName val="材料价格表(立面）"/>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第一部分定价"/>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第一部分定价"/>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基本资料"/>
    </sheetNames>
    <sheetDataSet>
      <sheetData sheetId="0" refreshError="1"/>
      <sheetData sheetId="1" refreshError="1"/>
    </sheetDataSet>
  </externalBook>
</externalLink>
</file>

<file path=xl/externalLinks/externalLink2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基本资料"/>
    </sheetNames>
    <sheetDataSet>
      <sheetData sheetId="0" refreshError="1"/>
      <sheetData sheetId="1" refreshError="1"/>
    </sheetDataSet>
  </externalBook>
</externalLink>
</file>

<file path=xl/externalLinks/externalLink2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材料损耗(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材料损耗(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21"/>
      <sheetName val="数据汇总表"/>
      <sheetName val="工程量汇总08.02.17"/>
      <sheetName val="计算式"/>
      <sheetName val="基本资料"/>
      <sheetName val="问题记录"/>
      <sheetName val="铝合金型材单价分析表"/>
      <sheetName val="工程量清单表"/>
      <sheetName val="1"/>
      <sheetName val="城花八期报价汇总表"/>
      <sheetName val="A区土建±0.00以下土建工程"/>
      <sheetName val="A区土建±0.00以上建工程"/>
      <sheetName val="B区土建工程"/>
      <sheetName val="电气"/>
      <sheetName val="给排水"/>
      <sheetName val="A区土建±0.00以下清单调整报价表"/>
      <sheetName val="A区土建±0.00以上清单调整报价表"/>
      <sheetName val="B区土建清单调整报价表"/>
      <sheetName val="电气清单调整报价表"/>
      <sheetName val="给排水清单调整报价表"/>
      <sheetName val="甲指乙供材料报价表"/>
      <sheetName val="施工参考单价报价表"/>
      <sheetName val="其它工作项目报价清单"/>
      <sheetName val="包干费用报价表"/>
      <sheetName val="材料耗用量表"/>
      <sheetName val="甲方、三方分包工程"/>
      <sheetName val="甲方、三方材料"/>
      <sheetName val="3"/>
      <sheetName val="窗"/>
      <sheetName val="门"/>
      <sheetName val="Sheet3"/>
      <sheetName val="Sheet1"/>
      <sheetName val="雨棚"/>
      <sheetName val="材料"/>
      <sheetName val="Sheet2"/>
      <sheetName val="YC"/>
      <sheetName val="目录"/>
      <sheetName val="汇总"/>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装饰汇总"/>
      <sheetName val="2"/>
      <sheetName val="4"/>
      <sheetName val="5"/>
      <sheetName val="6"/>
      <sheetName val="7"/>
      <sheetName val="8"/>
      <sheetName val="单价"/>
      <sheetName val="投标材料清单 "/>
      <sheetName val="材料汇总"/>
      <sheetName val="面积合计（藏）"/>
      <sheetName val="用量分摊(藏）"/>
      <sheetName val="#REF!"/>
      <sheetName val="ANL"/>
      <sheetName val="变量单"/>
      <sheetName val="裙房"/>
      <sheetName val="明细表"/>
      <sheetName val="封面"/>
      <sheetName val="报价说明"/>
      <sheetName val="投标总价"/>
      <sheetName val="投标报价汇总表"/>
      <sheetName val="单位工程量清单汇总表"/>
      <sheetName val="分部分项工程量清单"/>
      <sheetName val="措施项目清单 "/>
      <sheetName val="综合单价分析表 "/>
      <sheetName val="限定品牌及封样材料清单"/>
      <sheetName val="零星工作项目清单"/>
      <sheetName val="经济指标分析"/>
      <sheetName val="经营予、决算封皮"/>
      <sheetName val="材料单价表"/>
      <sheetName val="改加胶玻璃、室外栏杆"/>
      <sheetName val="Basis"/>
      <sheetName val="SRC-B3U2"/>
      <sheetName val="第一部分定价"/>
      <sheetName val="单价表"/>
      <sheetName val="主材价格"/>
      <sheetName val="#REF"/>
      <sheetName val="A"/>
      <sheetName val="입찰내역 발주처 양식"/>
      <sheetName val="管理费用"/>
      <sheetName val="重要内部交易"/>
      <sheetName val="制造费用"/>
      <sheetName val="财务费用"/>
      <sheetName val="营业费用"/>
      <sheetName val="Fly Sheets"/>
      <sheetName val="含量"/>
      <sheetName val="按新系统"/>
      <sheetName val="组价"/>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材料单价"/>
      <sheetName val="清单(三级)西"/>
      <sheetName val="清单(三级)南"/>
      <sheetName val="核算项目余额表"/>
      <sheetName val="1#量统计"/>
      <sheetName val="SUM"/>
      <sheetName val="Heating"/>
      <sheetName val="HVAC"/>
      <sheetName val="Fire and Sanıtary"/>
      <sheetName val="Cooling "/>
      <sheetName val="toExtol"/>
      <sheetName val="量单"/>
      <sheetName val="汇价"/>
      <sheetName val="9"/>
      <sheetName val="10"/>
      <sheetName val="11"/>
      <sheetName val="13"/>
      <sheetName val="eqpmad2"/>
      <sheetName val="SW-TEO"/>
      <sheetName val="清单"/>
      <sheetName val="报价明细表"/>
      <sheetName val="工程量"/>
      <sheetName val="材料调价表"/>
      <sheetName val="Open"/>
      <sheetName val="Main"/>
      <sheetName val="损耗"/>
      <sheetName val="工程量计算"/>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Set>
  </externalBook>
</externalLink>
</file>

<file path=xl/externalLinks/externalLink2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21"/>
      <sheetName val="数据汇总表"/>
      <sheetName val="工程量汇总08.02.17"/>
      <sheetName val="计算式"/>
      <sheetName val="基本资料"/>
      <sheetName val="问题记录"/>
      <sheetName val="铝合金型材单价分析表"/>
      <sheetName val="工程量清单表"/>
      <sheetName val="1"/>
      <sheetName val="城花八期报价汇总表"/>
      <sheetName val="A区土建±0.00以下土建工程"/>
      <sheetName val="A区土建±0.00以上建工程"/>
      <sheetName val="B区土建工程"/>
      <sheetName val="电气"/>
      <sheetName val="给排水"/>
      <sheetName val="A区土建±0.00以下清单调整报价表"/>
      <sheetName val="A区土建±0.00以上清单调整报价表"/>
      <sheetName val="B区土建清单调整报价表"/>
      <sheetName val="电气清单调整报价表"/>
      <sheetName val="给排水清单调整报价表"/>
      <sheetName val="甲指乙供材料报价表"/>
      <sheetName val="施工参考单价报价表"/>
      <sheetName val="其它工作项目报价清单"/>
      <sheetName val="包干费用报价表"/>
      <sheetName val="材料耗用量表"/>
      <sheetName val="甲方、三方分包工程"/>
      <sheetName val="甲方、三方材料"/>
      <sheetName val="3"/>
      <sheetName val="窗"/>
      <sheetName val="门"/>
      <sheetName val="Sheet3"/>
      <sheetName val="Sheet1"/>
      <sheetName val="雨棚"/>
      <sheetName val="材料"/>
      <sheetName val="Sheet2"/>
      <sheetName val="YC"/>
      <sheetName val="目录"/>
      <sheetName val="汇总"/>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装饰汇总"/>
      <sheetName val="2"/>
      <sheetName val="4"/>
      <sheetName val="5"/>
      <sheetName val="6"/>
      <sheetName val="7"/>
      <sheetName val="8"/>
      <sheetName val="单价"/>
      <sheetName val="投标材料清单 "/>
      <sheetName val="材料汇总"/>
      <sheetName val="面积合计（藏）"/>
      <sheetName val="用量分摊(藏）"/>
      <sheetName val="#REF!"/>
      <sheetName val="ANL"/>
      <sheetName val="变量单"/>
      <sheetName val="裙房"/>
      <sheetName val="明细表"/>
      <sheetName val="封面"/>
      <sheetName val="报价说明"/>
      <sheetName val="投标总价"/>
      <sheetName val="投标报价汇总表"/>
      <sheetName val="单位工程量清单汇总表"/>
      <sheetName val="分部分项工程量清单"/>
      <sheetName val="措施项目清单 "/>
      <sheetName val="综合单价分析表 "/>
      <sheetName val="限定品牌及封样材料清单"/>
      <sheetName val="零星工作项目清单"/>
      <sheetName val="经济指标分析"/>
      <sheetName val="经营予、决算封皮"/>
      <sheetName val="材料单价表"/>
      <sheetName val="改加胶玻璃、室外栏杆"/>
      <sheetName val="Basis"/>
      <sheetName val="SRC-B3U2"/>
      <sheetName val="第一部分定价"/>
      <sheetName val="单价表"/>
      <sheetName val="主材价格"/>
      <sheetName val="#REF"/>
      <sheetName val="A"/>
      <sheetName val="입찰내역 발주처 양식"/>
      <sheetName val="管理费用"/>
      <sheetName val="重要内部交易"/>
      <sheetName val="制造费用"/>
      <sheetName val="财务费用"/>
      <sheetName val="营业费用"/>
      <sheetName val="Fly Sheets"/>
      <sheetName val="含量"/>
      <sheetName val="按新系统"/>
      <sheetName val="组价"/>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材料单价"/>
      <sheetName val="清单(三级)西"/>
      <sheetName val="清单(三级)南"/>
      <sheetName val="核算项目余额表"/>
      <sheetName val="1#量统计"/>
      <sheetName val="SUM"/>
      <sheetName val="Heating"/>
      <sheetName val="HVAC"/>
      <sheetName val="Fire and Sanıtary"/>
      <sheetName val="Cooling "/>
      <sheetName val="toExtol"/>
      <sheetName val="量单"/>
      <sheetName val="汇价"/>
      <sheetName val="9"/>
      <sheetName val="10"/>
      <sheetName val="11"/>
      <sheetName val="13"/>
      <sheetName val="eqpmad2"/>
      <sheetName val="SW-TEO"/>
      <sheetName val="清单"/>
      <sheetName val="报价明细表"/>
      <sheetName val="工程量"/>
      <sheetName val="材料调价表"/>
      <sheetName val="Open"/>
      <sheetName val="Main"/>
      <sheetName val="损耗"/>
      <sheetName val="工程量计算"/>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Set>
  </externalBook>
</externalLink>
</file>

<file path=xl/externalLinks/externalLink2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REF!"/>
      <sheetName val="6"/>
      <sheetName val="2"/>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2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REF!"/>
      <sheetName val="6"/>
      <sheetName val="2"/>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2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各类分包供应"/>
      <sheetName val="总包园林分界"/>
      <sheetName val="问题"/>
      <sheetName val="需落实"/>
      <sheetName val="总包精装分界"/>
      <sheetName val="招标时间"/>
      <sheetName val="总包招标计划时间控制"/>
      <sheetName val="部位"/>
      <sheetName val="面积"/>
      <sheetName val="机电完成科目"/>
      <sheetName val="科目"/>
      <sheetName val="工作纲领"/>
      <sheetName val="修改本"/>
      <sheetName val="#REF"/>
      <sheetName val="A"/>
      <sheetName val="单价表"/>
      <sheetName val="材料单价表"/>
      <sheetName val="工程量"/>
      <sheetName val="一次汇总"/>
      <sheetName val="6"/>
      <sheetName val="材料损耗(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优化说明"/>
      <sheetName val="改加胶玻璃、室外栏杆"/>
      <sheetName val="POWER ASSUMPTIONS"/>
      <sheetName val="建筑面积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优化说明"/>
      <sheetName val="改加胶玻璃、室外栏杆"/>
      <sheetName val="POWER ASSUMPTIONS"/>
      <sheetName val="建筑面积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sheetName val="PKM"/>
      <sheetName val="GDC"/>
      <sheetName val="SXC"/>
      <sheetName val="NKXC"/>
      <sheetName val="PKC"/>
      <sheetName val="BYC"/>
      <sheetName val="MQ"/>
      <sheetName val="GS"/>
      <sheetName val="SC"/>
      <sheetName val="工程量"/>
      <sheetName val="材料表"/>
      <sheetName val="材料损耗(不打印)"/>
      <sheetName val="建筑面积 "/>
      <sheetName val="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sheetName val="PKM"/>
      <sheetName val="GDC"/>
      <sheetName val="SXC"/>
      <sheetName val="NKXC"/>
      <sheetName val="PKC"/>
      <sheetName val="BYC"/>
      <sheetName val="MQ"/>
      <sheetName val="GS"/>
      <sheetName val="SC"/>
      <sheetName val="工程量"/>
      <sheetName val="材料表"/>
      <sheetName val="材料损耗(不打印)"/>
      <sheetName val="建筑面积 "/>
      <sheetName val="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细部结构"/>
      <sheetName val="条型基础"/>
      <sheetName val="基础"/>
      <sheetName val="柱"/>
      <sheetName val="梁"/>
      <sheetName val="平楼板表(进度)"/>
      <sheetName val="钢筋"/>
      <sheetName val="建筑面积 "/>
      <sheetName val="Sheet3"/>
      <sheetName val="型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细部结构"/>
      <sheetName val="条型基础"/>
      <sheetName val="基础"/>
      <sheetName val="柱"/>
      <sheetName val="梁"/>
      <sheetName val="平楼板表(进度)"/>
      <sheetName val="钢筋"/>
      <sheetName val="建筑面积 "/>
      <sheetName val="Sheet3"/>
      <sheetName val="型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7"/>
      <sheetName val="投标材料清单 "/>
      <sheetName val="3"/>
      <sheetName val="装饰汇总"/>
      <sheetName val="1"/>
      <sheetName val="2"/>
      <sheetName val="4"/>
      <sheetName val="5"/>
      <sheetName val="6"/>
      <sheetName val="8"/>
      <sheetName val="单价"/>
      <sheetName val="材料汇总"/>
      <sheetName val="面积合计（藏）"/>
      <sheetName val="用量分摊(藏）"/>
      <sheetName val="#REF!"/>
      <sheetName val="材料损耗(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7"/>
      <sheetName val="投标材料清单 "/>
      <sheetName val="3"/>
      <sheetName val="装饰汇总"/>
      <sheetName val="1"/>
      <sheetName val="2"/>
      <sheetName val="4"/>
      <sheetName val="5"/>
      <sheetName val="6"/>
      <sheetName val="8"/>
      <sheetName val="单价"/>
      <sheetName val="材料汇总"/>
      <sheetName val="面积合计（藏）"/>
      <sheetName val="用量分摊(藏）"/>
      <sheetName val="#REF!"/>
      <sheetName val="材料损耗(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装饰汇总"/>
      <sheetName val="1"/>
      <sheetName val="2"/>
      <sheetName val="4"/>
      <sheetName val="5"/>
      <sheetName val="6"/>
      <sheetName val="7"/>
      <sheetName val="8"/>
      <sheetName val="单价"/>
      <sheetName val="投标材料清单 "/>
      <sheetName val="材料汇总"/>
      <sheetName val="面积合计（藏）"/>
      <sheetName val="用量分摊(藏）"/>
      <sheetName val="型材表"/>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装饰汇总"/>
      <sheetName val="1"/>
      <sheetName val="2"/>
      <sheetName val="4"/>
      <sheetName val="5"/>
      <sheetName val="6"/>
      <sheetName val="7"/>
      <sheetName val="8"/>
      <sheetName val="单价"/>
      <sheetName val="投标材料清单 "/>
      <sheetName val="材料汇总"/>
      <sheetName val="面积合计（藏）"/>
      <sheetName val="用量分摊(藏）"/>
      <sheetName val="型材表"/>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基本资料"/>
      <sheetName val="主材表"/>
      <sheetName val="取费表"/>
      <sheetName val="附表1税"/>
      <sheetName val="型材表"/>
      <sheetName val="玻璃"/>
      <sheetName val="配件"/>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基本资料"/>
      <sheetName val="主材表"/>
      <sheetName val="取费表"/>
      <sheetName val="附表1税"/>
      <sheetName val="型材表"/>
      <sheetName val="玻璃"/>
      <sheetName val="配件"/>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sheetName val="PKM"/>
      <sheetName val="GDC"/>
      <sheetName val="SXC"/>
      <sheetName val="NKXC"/>
      <sheetName val="PKC"/>
      <sheetName val="BYC"/>
      <sheetName val="MQ"/>
      <sheetName val="GS"/>
      <sheetName val="SC"/>
      <sheetName val="工程量"/>
      <sheetName val="材料表"/>
      <sheetName val="材料损耗(不打印)"/>
      <sheetName val="基础项目"/>
      <sheetName val="改加胶玻璃、室外栏杆"/>
      <sheetName val="21"/>
      <sheetName val="承台(砖模) "/>
      <sheetName val="柱"/>
      <sheetName val="清单"/>
      <sheetName val="1"/>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sheetName val="PKM"/>
      <sheetName val="GDC"/>
      <sheetName val="SXC"/>
      <sheetName val="NKXC"/>
      <sheetName val="PKC"/>
      <sheetName val="BYC"/>
      <sheetName val="MQ"/>
      <sheetName val="GS"/>
      <sheetName val="SC"/>
      <sheetName val="工程量"/>
      <sheetName val="材料表"/>
      <sheetName val="材料损耗(不打印)"/>
      <sheetName val="基础项目"/>
      <sheetName val="改加胶玻璃、室外栏杆"/>
      <sheetName val="21"/>
      <sheetName val="承台(砖模) "/>
      <sheetName val="柱"/>
      <sheetName val="清单"/>
      <sheetName val="1"/>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8"/>
      <sheetName val="装饰汇总"/>
      <sheetName val="1"/>
      <sheetName val="2"/>
      <sheetName val="3"/>
      <sheetName val="4"/>
      <sheetName val="5"/>
      <sheetName val="6"/>
      <sheetName val="7"/>
      <sheetName val="单价"/>
      <sheetName val="投标材料清单 "/>
      <sheetName val="材料汇总"/>
      <sheetName val="面积合计（藏）"/>
      <sheetName val="用量分摊(藏）"/>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8"/>
      <sheetName val="装饰汇总"/>
      <sheetName val="1"/>
      <sheetName val="2"/>
      <sheetName val="3"/>
      <sheetName val="4"/>
      <sheetName val="5"/>
      <sheetName val="6"/>
      <sheetName val="7"/>
      <sheetName val="单价"/>
      <sheetName val="投标材料清单 "/>
      <sheetName val="材料汇总"/>
      <sheetName val="面积合计（藏）"/>
      <sheetName val="用量分摊(藏）"/>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工程量"/>
      <sheetName val="1#门窗"/>
      <sheetName val="2#工程量"/>
      <sheetName val="2#楼门窗"/>
      <sheetName val="4#工程量"/>
      <sheetName val="4#楼门窗"/>
      <sheetName val="1#楼最终汇总"/>
      <sheetName val="2#楼最终汇总"/>
      <sheetName val="4#楼最终汇总"/>
      <sheetName val="工程量清单（1）"/>
      <sheetName val="#REF!"/>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财务成本"/>
      <sheetName val="变更项汇总表 (2)"/>
      <sheetName val="按投标图部分"/>
      <sheetName val="按施工图"/>
      <sheetName val="Sheet1"/>
      <sheetName val="Sheet2"/>
      <sheetName val="Sheet3"/>
      <sheetName val="材料"/>
      <sheetName val="改加胶玻璃、室外栏杆"/>
      <sheetName val="ANL"/>
      <sheetName val="8"/>
      <sheetName val="SLABREINF-SCH"/>
      <sheetName val="Cash2"/>
      <sheetName val="Assumptions"/>
      <sheetName val="@risk rents and incentives"/>
      <sheetName val="Car park lease"/>
      <sheetName val="Net rent analysis"/>
      <sheetName val="材料单价表"/>
      <sheetName val="A"/>
      <sheetName val="单价表"/>
      <sheetName val="4"/>
      <sheetName val="#REF"/>
      <sheetName val="单位"/>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分部分项工程量清单"/>
      <sheetName val="工程量"/>
      <sheetName val="工程量 (2)"/>
      <sheetName val="8"/>
    </sheetNames>
    <sheetDataSet>
      <sheetData sheetId="0" refreshError="1"/>
      <sheetData sheetId="1" refreshError="1"/>
      <sheetData sheetId="2" refreshError="1"/>
      <sheetData sheetId="3" refreshError="1"/>
      <sheetData sheetId="4" refreshError="1"/>
    </sheetDataSet>
  </externalBook>
</externalLink>
</file>

<file path=xl/externalLinks/externalLink2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分部分项工程量清单"/>
      <sheetName val="工程量"/>
      <sheetName val="工程量 (2)"/>
      <sheetName val="8"/>
    </sheetNames>
    <sheetDataSet>
      <sheetData sheetId="0" refreshError="1"/>
      <sheetData sheetId="1" refreshError="1"/>
      <sheetData sheetId="2" refreshError="1"/>
      <sheetData sheetId="3" refreshError="1"/>
      <sheetData sheetId="4" refreshError="1"/>
    </sheetDataSet>
  </externalBook>
</externalLink>
</file>

<file path=xl/externalLinks/externalLink2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工程量汇总表"/>
      <sheetName val="计算表"/>
      <sheetName val="带形基础“T”形头计算"/>
      <sheetName val="木材体积计算表"/>
      <sheetName val="94定额库"/>
      <sheetName val="03定额库"/>
      <sheetName val="清单库"/>
      <sheetName val="单位"/>
      <sheetName val="工程量计算表"/>
      <sheetName val="型材线密度表"/>
      <sheetName val="基础项目"/>
      <sheetName val="五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资料表"/>
      <sheetName val="质保书"/>
      <sheetName val="质保书1"/>
      <sheetName val="Sheet1"/>
      <sheetName val="A"/>
      <sheetName val="C"/>
      <sheetName val="Ｄ"/>
      <sheetName val="东方"/>
      <sheetName val="迅富1"/>
      <sheetName val="迅富"/>
      <sheetName val="合格"/>
      <sheetName val="多点锁 (2)"/>
      <sheetName val="多点锁"/>
      <sheetName val="HHS1"/>
      <sheetName val="HHS"/>
      <sheetName val="合格证"/>
      <sheetName val="特凌"/>
      <sheetName val="Sheet2"/>
      <sheetName val="鸿恒基"/>
      <sheetName val="华加日"/>
      <sheetName val="固若"/>
      <sheetName val="合格证 (2)"/>
      <sheetName val="資料庫"/>
      <sheetName val="审查表"/>
      <sheetName val="生产单 (4)"/>
      <sheetName val="生产单"/>
      <sheetName val="生产单 (1)"/>
      <sheetName val="生产单 (2)"/>
      <sheetName val="生产单 (3)"/>
      <sheetName val="生产单 (6)"/>
      <sheetName val="生产单 (5)"/>
      <sheetName val="發貨單 (2)"/>
      <sheetName val="發貨單"/>
      <sheetName val="样办"/>
      <sheetName val="样办 (2)"/>
      <sheetName val="样办送货单"/>
      <sheetName val="样办送货单 (2)"/>
      <sheetName val="俊威"/>
      <sheetName val="电镀"/>
      <sheetName val="迅富2"/>
      <sheetName val="东林 (3)"/>
      <sheetName val="东方 (1)"/>
      <sheetName val="兴业"/>
      <sheetName val="沈飞"/>
      <sheetName val="梁允党"/>
      <sheetName val="兴发"/>
      <sheetName val="时代"/>
      <sheetName val="时代 (2)"/>
      <sheetName val="南雄"/>
      <sheetName val="板和"/>
      <sheetName val="中建三局"/>
      <sheetName val="三元"/>
      <sheetName val="创展"/>
      <sheetName val="CNDA (2)"/>
      <sheetName val="CNDA"/>
      <sheetName val="CND"/>
      <sheetName val="CND (2)"/>
      <sheetName val="公司名称及地址 (2)"/>
      <sheetName val="地址"/>
      <sheetName val="CS036"/>
      <sheetName val="CS036 (1)"/>
      <sheetName val="迅富 (2)"/>
      <sheetName val="南雄 "/>
      <sheetName val="上海华加日"/>
      <sheetName val="東方"/>
      <sheetName val="董生"/>
      <sheetName val="富达"/>
      <sheetName val="天地"/>
      <sheetName val="张志岭"/>
      <sheetName val="青岛"/>
      <sheetName val="普陀兴发"/>
      <sheetName val="陈会祥"/>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展销部"/>
      <sheetName val="广州装饰"/>
      <sheetName val="懿麟"/>
      <sheetName val="佳明"/>
      <sheetName val="束嘉"/>
      <sheetName val="杨尚威"/>
      <sheetName val="俊强"/>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盛兴"/>
      <sheetName val="德玛"/>
      <sheetName val="雅维斯"/>
      <sheetName val="源泰"/>
      <sheetName val="YKK"/>
      <sheetName val="YKK (2)"/>
      <sheetName val="北京办"/>
      <sheetName val="興發 (2)"/>
      <sheetName val="煙台盟昌"/>
      <sheetName val="廣州鋁質"/>
      <sheetName val="興安"/>
      <sheetName val="潤恆"/>
      <sheetName val="生產通知單"/>
      <sheetName val="核对"/>
      <sheetName val="订单总结"/>
      <sheetName val="韶光"/>
      <sheetName val="雅維斯"/>
      <sheetName val="王鎖生"/>
      <sheetName val="金圈 (2)"/>
      <sheetName val="李鸿楷"/>
      <sheetName val="興發(2)"/>
      <sheetName val="興發(1)"/>
      <sheetName val="興發"/>
      <sheetName val="比利"/>
      <sheetName val="東亞"/>
      <sheetName val="梁福成"/>
      <sheetName val="葉峰"/>
      <sheetName val="勃海铝"/>
      <sheetName val="泰克峰"/>
      <sheetName val="明細表"/>
      <sheetName val="取费系数"/>
      <sheetName val="室内汇总"/>
      <sheetName val="价格表"/>
      <sheetName val="2"/>
      <sheetName val="#REF!"/>
      <sheetName val="资料库"/>
      <sheetName val="PUR资料库"/>
      <sheetName val="基础表"/>
      <sheetName val="施工参考单价报价表"/>
      <sheetName val="甲指乙供材料报价表"/>
      <sheetName val="Toolbox"/>
      <sheetName val="单价(门窗）"/>
      <sheetName val="4.5投标报价汇总表 1"/>
      <sheetName val="G.1R-Shou COP Gf"/>
      <sheetName val="Open"/>
      <sheetName val="POWER ASSUMPTIONS"/>
      <sheetName val="表2 扣减系数表"/>
      <sheetName val="表5 取费表"/>
      <sheetName val="表二报价"/>
      <sheetName val="表4 五金配置表"/>
      <sheetName val="XLR_NoRangeSheet"/>
      <sheetName val="3"/>
      <sheetName val="7"/>
      <sheetName val="投标材料清单 "/>
      <sheetName val="防水指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Set>
  </externalBook>
</externalLink>
</file>

<file path=xl/externalLinks/externalLink2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8"/>
    </sheetNames>
    <sheetDataSet>
      <sheetData sheetId="0" refreshError="1"/>
      <sheetData sheetId="1" refreshError="1"/>
    </sheetDataSet>
  </externalBook>
</externalLink>
</file>

<file path=xl/externalLinks/externalLink2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8"/>
    </sheetNames>
    <sheetDataSet>
      <sheetData sheetId="0" refreshError="1"/>
      <sheetData sheetId="1" refreshError="1"/>
    </sheetDataSet>
  </externalBook>
</externalLink>
</file>

<file path=xl/externalLinks/externalLink3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柱"/>
      <sheetName val="Sheet1"/>
      <sheetName val="汇总表"/>
      <sheetName val="承台(木模)"/>
      <sheetName val="基础梁"/>
      <sheetName val="梁"/>
      <sheetName val="板"/>
      <sheetName val="砖墙表"/>
      <sheetName val="门窗表"/>
      <sheetName val="#REF!"/>
      <sheetName val="XLR_NoRangeSheet"/>
      <sheetName val="建筑面积 "/>
      <sheetName val="按新系统"/>
      <sheetName val="Open"/>
      <sheetName val="Toolbox"/>
      <sheetName val="给排水工程量计算书"/>
      <sheetName val="B4零星"/>
      <sheetName val="职工花名册"/>
      <sheetName val="合同明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五金"/>
      <sheetName val="1#NMLC1中空"/>
      <sheetName val="1#NC1中空"/>
      <sheetName val="1#NC2中空"/>
      <sheetName val="1#NC3中空"/>
      <sheetName val="1#NC4中空"/>
      <sheetName val="1#NC5中空"/>
      <sheetName val="1#NC6中空"/>
      <sheetName val="1#NC7中空"/>
      <sheetName val="1#YM1中空双钢"/>
      <sheetName val="1#YM2中空双钢 "/>
      <sheetName val="1#YMC3B中空双钢"/>
      <sheetName val="1#YMC4AB中空双钢"/>
      <sheetName val="1#YMLC1中空双钢"/>
      <sheetName val="1#YMLC2中空双钢 "/>
      <sheetName val="1#YMLC3中空双钢 "/>
      <sheetName val="1#YMLC4A,B中空双钢 "/>
      <sheetName val="1#YMLC5A中空双钢"/>
      <sheetName val="1#YMLC6中空双钢"/>
      <sheetName val="1#YMLC7中空双钢 "/>
      <sheetName val="1#YMLC8B中空双钢 "/>
      <sheetName val="1#YC4中空双钢"/>
      <sheetName val="1#YC5中空双钢"/>
      <sheetName val="1#YC6中空双钢"/>
      <sheetName val="1#YC7中空双钢"/>
      <sheetName val="1#YC8中空双钢"/>
      <sheetName val="1#YC9中空双钢"/>
      <sheetName val="1#YC10中空双钢"/>
      <sheetName val="1#YC11中空双钢 "/>
      <sheetName val="1#YC12中空双钢"/>
      <sheetName val="1#YC13中空双钢"/>
      <sheetName val="1#YC14中空双钢"/>
      <sheetName val="1#YC15中空双钢 "/>
      <sheetName val="1#YC16中空双钢"/>
      <sheetName val="1#YC17中空双钢"/>
      <sheetName val="1#YC18中空双钢"/>
      <sheetName val="1#YC19中空双钢"/>
      <sheetName val="1#YC20中空双钢"/>
      <sheetName val="1#YC21中空双钢"/>
      <sheetName val="1#YC22中空双钢"/>
      <sheetName val="1#YC23中空双钢"/>
      <sheetName val="1#YC24中空双钢"/>
      <sheetName val="1#YC25中空双钢"/>
      <sheetName val="1#YC26中空双钢"/>
      <sheetName val="1#YC27中空双钢 "/>
      <sheetName val="2#NC2中空"/>
      <sheetName val="2#NC4中空"/>
      <sheetName val="2#YMLC2中空双钢"/>
      <sheetName val="2#YMLC3中空双钢"/>
      <sheetName val="2#YMLC4中空双钢"/>
      <sheetName val="2#YMLC5中空双钢"/>
      <sheetName val="2#YMLC7中空"/>
      <sheetName val="2#YC4中空双钢"/>
      <sheetName val="2#YC5中空双钢"/>
      <sheetName val="2#YC6中空双钢"/>
      <sheetName val="2#YC7中空双钢"/>
      <sheetName val="2#YC10中空双钢"/>
      <sheetName val="楼号造价汇总表107#"/>
      <sheetName val="报价"/>
      <sheetName val="幕墙２ (2)"/>
      <sheetName val="面积"/>
      <sheetName val="汇总"/>
      <sheetName val="明框幕墙 "/>
      <sheetName val="天窗"/>
      <sheetName val="雨棚"/>
      <sheetName val="2#NMLC1中空"/>
      <sheetName val="Sheet1"/>
      <sheetName val="2号楼"/>
      <sheetName val="1号楼"/>
      <sheetName val="乱"/>
      <sheetName val="乱 (2)"/>
      <sheetName val="费用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3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五金"/>
      <sheetName val="1#NMLC1中空"/>
      <sheetName val="1#NC1中空"/>
      <sheetName val="1#NC2中空"/>
      <sheetName val="1#NC3中空"/>
      <sheetName val="1#NC4中空"/>
      <sheetName val="1#NC5中空"/>
      <sheetName val="1#NC6中空"/>
      <sheetName val="1#NC7中空"/>
      <sheetName val="1#YM1中空双钢"/>
      <sheetName val="1#YM2中空双钢 "/>
      <sheetName val="1#YMC3B中空双钢"/>
      <sheetName val="1#YMC4AB中空双钢"/>
      <sheetName val="1#YMLC1中空双钢"/>
      <sheetName val="1#YMLC2中空双钢 "/>
      <sheetName val="1#YMLC3中空双钢 "/>
      <sheetName val="1#YMLC4A,B中空双钢 "/>
      <sheetName val="1#YMLC5A中空双钢"/>
      <sheetName val="1#YMLC6中空双钢"/>
      <sheetName val="1#YMLC7中空双钢 "/>
      <sheetName val="1#YMLC8B中空双钢 "/>
      <sheetName val="1#YC4中空双钢"/>
      <sheetName val="1#YC5中空双钢"/>
      <sheetName val="1#YC6中空双钢"/>
      <sheetName val="1#YC7中空双钢"/>
      <sheetName val="1#YC8中空双钢"/>
      <sheetName val="1#YC9中空双钢"/>
      <sheetName val="1#YC10中空双钢"/>
      <sheetName val="1#YC11中空双钢 "/>
      <sheetName val="1#YC12中空双钢"/>
      <sheetName val="1#YC13中空双钢"/>
      <sheetName val="1#YC14中空双钢"/>
      <sheetName val="1#YC15中空双钢 "/>
      <sheetName val="1#YC16中空双钢"/>
      <sheetName val="1#YC17中空双钢"/>
      <sheetName val="1#YC18中空双钢"/>
      <sheetName val="1#YC19中空双钢"/>
      <sheetName val="1#YC20中空双钢"/>
      <sheetName val="1#YC21中空双钢"/>
      <sheetName val="1#YC22中空双钢"/>
      <sheetName val="1#YC23中空双钢"/>
      <sheetName val="1#YC24中空双钢"/>
      <sheetName val="1#YC25中空双钢"/>
      <sheetName val="1#YC26中空双钢"/>
      <sheetName val="1#YC27中空双钢 "/>
      <sheetName val="2#NC2中空"/>
      <sheetName val="2#NC4中空"/>
      <sheetName val="2#YMLC2中空双钢"/>
      <sheetName val="2#YMLC3中空双钢"/>
      <sheetName val="2#YMLC4中空双钢"/>
      <sheetName val="2#YMLC5中空双钢"/>
      <sheetName val="2#YMLC7中空"/>
      <sheetName val="2#YC4中空双钢"/>
      <sheetName val="2#YC5中空双钢"/>
      <sheetName val="2#YC6中空双钢"/>
      <sheetName val="2#YC7中空双钢"/>
      <sheetName val="2#YC10中空双钢"/>
      <sheetName val="楼号造价汇总表107#"/>
      <sheetName val="报价"/>
      <sheetName val="幕墙２ (2)"/>
      <sheetName val="面积"/>
      <sheetName val="汇总"/>
      <sheetName val="明框幕墙 "/>
      <sheetName val="天窗"/>
      <sheetName val="雨棚"/>
      <sheetName val="2#NMLC1中空"/>
      <sheetName val="Sheet1"/>
      <sheetName val="2号楼"/>
      <sheetName val="1号楼"/>
      <sheetName val="乱"/>
      <sheetName val="乱 (2)"/>
      <sheetName val="费用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3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成本"/>
      <sheetName val="报价明细表"/>
      <sheetName val="含量 (2)"/>
      <sheetName val="含量"/>
      <sheetName val="工程量"/>
      <sheetName val="三标段工程量 "/>
      <sheetName val="二标段工程量 "/>
      <sheetName val="一标段工程量 (2)"/>
      <sheetName val="一标段工程量"/>
      <sheetName val="Sheet1"/>
      <sheetName val=""/>
      <sheetName val="B2"/>
      <sheetName val="A楼"/>
      <sheetName val="土建工程综合单价组价明细表"/>
      <sheetName val="土建工程综合单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成本"/>
      <sheetName val="报价明细表"/>
      <sheetName val="含量 (2)"/>
      <sheetName val="含量"/>
      <sheetName val="工程量"/>
      <sheetName val="三标段工程量 "/>
      <sheetName val="二标段工程量 "/>
      <sheetName val="一标段工程量 (2)"/>
      <sheetName val="一标段工程量"/>
      <sheetName val="Sheet1"/>
      <sheetName val=""/>
      <sheetName val="B2"/>
      <sheetName val="A楼"/>
      <sheetName val="土建工程综合单价组价明细表"/>
      <sheetName val="土建工程综合单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雨棚"/>
      <sheetName val="Sheet1"/>
      <sheetName val="材料"/>
      <sheetName val="柱"/>
      <sheetName val="输入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雨棚"/>
      <sheetName val="Sheet1"/>
      <sheetName val="材料"/>
      <sheetName val="柱"/>
      <sheetName val="输入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预算书"/>
      <sheetName val="费用表"/>
      <sheetName val="工料机"/>
      <sheetName val="定额清单"/>
      <sheetName val="XLR_NoRangeSheet"/>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3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指标汇总"/>
      <sheetName val="1#住宅部分清单"/>
      <sheetName val="2#住宅部分清单"/>
      <sheetName val="3#住宅部分清单"/>
      <sheetName val="4#住宅部分清单"/>
      <sheetName val="5#住宅部分清单"/>
      <sheetName val="6#住宅部分清单"/>
      <sheetName val="7#住宅部分清单"/>
      <sheetName val="8#住宅部分清单"/>
      <sheetName val="9#住宅部分清单"/>
      <sheetName val="10#住宅部分清单"/>
      <sheetName val="11#住宅部分清单"/>
      <sheetName val="12#住宅部分清单"/>
      <sheetName val="土建工程综合单价表"/>
      <sheetName val="土建工程综合单价组价明细表"/>
      <sheetName val="土建汇总表"/>
      <sheetName val="XL4Poppy"/>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指标汇总"/>
      <sheetName val="1#住宅部分清单"/>
      <sheetName val="2#住宅部分清单"/>
      <sheetName val="3#住宅部分清单"/>
      <sheetName val="4#住宅部分清单"/>
      <sheetName val="5#住宅部分清单"/>
      <sheetName val="6#住宅部分清单"/>
      <sheetName val="7#住宅部分清单"/>
      <sheetName val="8#住宅部分清单"/>
      <sheetName val="9#住宅部分清单"/>
      <sheetName val="10#住宅部分清单"/>
      <sheetName val="11#住宅部分清单"/>
      <sheetName val="12#住宅部分清单"/>
      <sheetName val="土建工程综合单价表"/>
      <sheetName val="土建工程综合单价组价明细表"/>
      <sheetName val="土建汇总表"/>
      <sheetName val="XL4Poppy"/>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指标及含量分配"/>
      <sheetName val="填报指引"/>
      <sheetName val="清单总目录"/>
      <sheetName val="投标总价表"/>
      <sheetName val="1.1#清单"/>
      <sheetName val="1.2#清单"/>
      <sheetName val="1.3#清单"/>
      <sheetName val="2∽12#土建工程量清单计价汇总表"/>
      <sheetName val="大商业部分清单"/>
      <sheetName val="大商业中酒店、商铺"/>
      <sheetName val="住宅楼部分"/>
      <sheetName val="土建工程综合单价表"/>
      <sheetName val="土建工程综合单价组价明细表"/>
      <sheetName val="输入项"/>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資料庫"/>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8"/>
      <sheetName val="2"/>
      <sheetName val="6"/>
      <sheetName val="面积合计（藏）"/>
      <sheetName val="7"/>
      <sheetName val="4"/>
      <sheetName val="投标材料清单 "/>
      <sheetName val="5"/>
      <sheetName val="1"/>
      <sheetName val="D0026B3"/>
      <sheetName val="Consensus Estimates"/>
      <sheetName val="#REF"/>
      <sheetName val="POWER ASSUMPTIONS"/>
      <sheetName val="eva"/>
      <sheetName val="Sheet2"/>
      <sheetName val="Toolbox"/>
      <sheetName val="规划指标"/>
      <sheetName val="雨棚"/>
      <sheetName val="Sheet1"/>
      <sheetName val="材料"/>
      <sheetName val="ANL"/>
      <sheetName val="变量单"/>
      <sheetName val="裙房"/>
      <sheetName val="明细表"/>
      <sheetName val="封面"/>
      <sheetName val="报价说明"/>
      <sheetName val="投标总价"/>
      <sheetName val="投标报价汇总表"/>
      <sheetName val="单位工程量清单汇总表"/>
      <sheetName val="分部分项工程量清单"/>
      <sheetName val="措施项目清单 "/>
      <sheetName val="综合单价分析表 "/>
      <sheetName val="限定品牌及封样材料清单"/>
      <sheetName val="零星工作项目清单"/>
      <sheetName val="经济指标分析"/>
      <sheetName val="Template"/>
      <sheetName val="XLR_NoRangeSheet"/>
      <sheetName val="经营予、决算封皮"/>
      <sheetName val="目录"/>
      <sheetName val="A"/>
      <sheetName val="입찰내역 발주처 양식"/>
      <sheetName val="管理费用"/>
      <sheetName val="重要内部交易"/>
      <sheetName val="制造费用"/>
      <sheetName val="财务费用"/>
      <sheetName val="营业费用"/>
      <sheetName val="Fly Sheets"/>
      <sheetName val="含量"/>
      <sheetName val="SW-TEO"/>
      <sheetName val="Financ. Overview"/>
      <sheetName val="工程量"/>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门诊医技楼新清单"/>
      <sheetName val="门诊医技楼综合单价"/>
      <sheetName val="成本 "/>
      <sheetName val="eqpmad2"/>
      <sheetName val="1#量统计"/>
      <sheetName val="报价明细表"/>
      <sheetName val="单价表"/>
      <sheetName val="材料调价表"/>
      <sheetName val="别墅汇总表"/>
      <sheetName val="独栋"/>
      <sheetName val="D双拼"/>
      <sheetName val="六拼"/>
      <sheetName val="四拼"/>
      <sheetName val="损耗表"/>
      <sheetName val="含量表"/>
      <sheetName val="调价表"/>
      <sheetName val="综合单价分析表"/>
      <sheetName val="汇总表 "/>
      <sheetName val="General Index"/>
      <sheetName val="General Summary"/>
      <sheetName val="Plumb"/>
      <sheetName val="HVAC"/>
      <sheetName val="Emer"/>
      <sheetName val="Elec"/>
      <sheetName val="第一部分定价"/>
      <sheetName val="核算项目余额表"/>
      <sheetName val="材料单价表"/>
      <sheetName val="YC"/>
      <sheetName val="说明"/>
      <sheetName val="总量"/>
      <sheetName val="汇总表"/>
      <sheetName val="氟中"/>
      <sheetName val="氟L"/>
      <sheetName val="氟窗"/>
      <sheetName val="氟L窗"/>
      <sheetName val="氟L门"/>
      <sheetName val="氟门"/>
      <sheetName val="粉门"/>
      <sheetName val="粉窗"/>
      <sheetName val="钢构"/>
      <sheetName val="成本比对汇总表"/>
      <sheetName val="合计"/>
      <sheetName val="外立面科目目标成本测算表（幕墙）"/>
      <sheetName val="外立面科目目标成本测算表（门窗）"/>
      <sheetName val="外立面科目目标成本测算表（门窗带钢副框）"/>
      <sheetName val="外立面科目目标成本测算表（涂料）"/>
      <sheetName val="工程量计算表1#"/>
      <sheetName val="工程量计算表2# "/>
      <sheetName val="工程量计算表3# "/>
      <sheetName val="工程量计算表4#"/>
      <sheetName val="工程量计算表5#"/>
      <sheetName val="工程量计算表6# "/>
      <sheetName val="材料表"/>
      <sheetName val="财务成本"/>
      <sheetName val="变更项汇总表 (2)"/>
      <sheetName val="按投标图部分"/>
      <sheetName val="按施工图"/>
      <sheetName val="Sheet3"/>
      <sheetName val="装饰汇总"/>
      <sheetName val="单价"/>
      <sheetName val="材料汇总"/>
      <sheetName val="用量分摊(藏）"/>
      <sheetName val="国美商都A区外装饰幕墙工程"/>
      <sheetName val="主要材料价格表 (2)"/>
      <sheetName val="单价分析过程"/>
      <sheetName val="单位工程费汇总表（A区）"/>
      <sheetName val="措施费A区"/>
      <sheetName val="其它项目清单A区"/>
      <sheetName val="工程清单汇总"/>
      <sheetName val="工程量清单"/>
      <sheetName val="单价分析表"/>
      <sheetName val="主要材料价格表"/>
      <sheetName val="零星工作项目计价表A区"/>
      <sheetName val="取费费率A区"/>
      <sheetName val="甲控乙供"/>
      <sheetName val="Cover"/>
      <sheetName val="Contents"/>
      <sheetName val="Summary"/>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Main"/>
      <sheetName val="PILE CAP"/>
      <sheetName val="BEAM"/>
      <sheetName val="SLAB"/>
      <sheetName val="WALL"/>
      <sheetName val="COLUMN"/>
      <sheetName val="General"/>
      <sheetName val="Sheet5"/>
      <sheetName val="Sheet6"/>
      <sheetName val="Sheet7"/>
      <sheetName val="Sheet8"/>
      <sheetName val="Sheet9"/>
      <sheetName val="Sheet10"/>
      <sheetName val="Sheet11"/>
      <sheetName val="Sheet12"/>
      <sheetName val="Sheet13"/>
      <sheetName val="Sheet14"/>
      <sheetName val="Sheet15"/>
      <sheetName val="Sheet16"/>
      <sheetName val="常用项目"/>
      <sheetName val="1#非桩基础 "/>
      <sheetName val="投标总结"/>
      <sheetName val="塔楼给排水清单 "/>
      <sheetName val="15#裙楼土建"/>
      <sheetName val="16#裙楼土建"/>
      <sheetName val="一号清单开办费"/>
      <sheetName val="15#塔楼土建"/>
      <sheetName val="裙楼土建成本分析"/>
      <sheetName val="17#非桩基础"/>
      <sheetName val="高层塔楼土建成本分析"/>
      <sheetName val="17#裙楼土建"/>
      <sheetName val="15#非桩基础"/>
      <sheetName val="16#非桩基础"/>
      <sheetName val="地库土建"/>
      <sheetName val="18#裙楼土建 "/>
      <sheetName val="11#塔楼土建"/>
      <sheetName val="18#非桩基础 "/>
      <sheetName val="10#裙楼土建"/>
      <sheetName val="暗渠以西人防地库（暂定）"/>
      <sheetName val="措施费"/>
      <sheetName val="或建项目"/>
      <sheetName val="商业综合体"/>
      <sheetName val="空白单价分析表"/>
      <sheetName val="主要材料清单表"/>
      <sheetName val="宏1"/>
      <sheetName val="项目收益 (做资金现金流用)"/>
      <sheetName val="面积指标表"/>
      <sheetName val="项目收益"/>
      <sheetName val="目标成本"/>
      <sheetName val="差异分析"/>
      <sheetName val="成本策划定位表"/>
      <sheetName val="科目颜色区分"/>
      <sheetName val="fX8YK9"/>
      <sheetName val="合约规划1（2）"/>
      <sheetName val="合约规划（修改)"/>
      <sheetName val="合约规划（修改) (2)"/>
      <sheetName val="敏感性分析"/>
      <sheetName val="资金计划"/>
      <sheetName val="合约规划"/>
      <sheetName val="限价目录表"/>
      <sheetName val="材料价格表"/>
      <sheetName val="商务计划"/>
      <sheetName val="17#工程量"/>
      <sheetName val="17#清单"/>
      <sheetName val="P1工程量 "/>
      <sheetName val="P1,P2清单 "/>
      <sheetName val="清单1-裙楼Ea"/>
      <sheetName val="材料单价"/>
      <sheetName val="清单(三级)西"/>
      <sheetName val="清单(三级)南"/>
      <sheetName val="洋房"/>
      <sheetName val="洋房石材F23F25清单"/>
      <sheetName val="调价表 "/>
      <sheetName val="洋房石材询价"/>
      <sheetName val="SUM"/>
      <sheetName val="Heating"/>
      <sheetName val="Fire and Sanıtary"/>
      <sheetName val="Cooling "/>
      <sheetName val="业主责任6月底"/>
      <sheetName val="施工方责任6月底"/>
      <sheetName val="设计责任6月底"/>
      <sheetName val="分类说明"/>
      <sheetName val="原因说明"/>
      <sheetName val="台账"/>
      <sheetName val="变更单编号"/>
      <sheetName val="按原因分类"/>
      <sheetName val="数据库"/>
      <sheetName val="建筑汇总表 "/>
      <sheetName val="文化石通花隔栅"/>
      <sheetName val="抛光砖窗台板"/>
      <sheetName val="门窗面积计量"/>
      <sheetName val="门槛"/>
      <sheetName val="栏杆及栏杆底座抛光砖"/>
      <sheetName val="幕墙"/>
      <sheetName val="地花合计 "/>
      <sheetName val="首层地花"/>
      <sheetName val="二层地花"/>
      <sheetName val="三层地花"/>
      <sheetName val="四层地花"/>
      <sheetName val="五层地花"/>
      <sheetName val="天花工程量"/>
      <sheetName val="图书馆１内墙装饰与踢脚线工程量"/>
      <sheetName val="图书馆2内墙装饰与踢脚线工程量"/>
      <sheetName val="图书馆3内墙装饰与踢脚线工程量"/>
      <sheetName val="图书馆4内墙装饰与踢脚线工程量"/>
      <sheetName val="图书馆5内墙装饰与踢脚线工程量 "/>
      <sheetName val="其他内墙装饰与踢脚线工程量"/>
      <sheetName val="内墙装饰与踢脚线工程量合计"/>
      <sheetName val=" 装饰墙和1号装饰门"/>
      <sheetName val="1号电梯"/>
      <sheetName val="柱(干挂花岗石)"/>
      <sheetName val="外墙装饰工程计量首层"/>
      <sheetName val="外墙装饰工程计量二层"/>
      <sheetName val="外墙装饰工程计量三层"/>
      <sheetName val="外墙装饰工程计量四层"/>
      <sheetName val="外墙装饰工程计量五层"/>
      <sheetName val="外墙装饰工程计量屋面层"/>
      <sheetName val="外墙装饰合计"/>
      <sheetName val="造型飘板(铝板幕墙)工程量 1"/>
      <sheetName val=" 室内玻璃隔断"/>
      <sheetName val="卫生间"/>
      <sheetName val="1#2#楼梯"/>
      <sheetName val="3#楼梯 "/>
      <sheetName val="4#5#楼梯"/>
      <sheetName val="6#楼梯"/>
      <sheetName val="7#楼梯 "/>
      <sheetName val="8#楼梯"/>
      <sheetName val="楼梯二次装修合计"/>
      <sheetName val="卫生间墙面及地面防水相关工程量计算表"/>
      <sheetName val="防水"/>
      <sheetName val="女儿墙"/>
      <sheetName val="排水沟"/>
      <sheetName val="中庭栏杆"/>
      <sheetName val="内外墙挂网"/>
      <sheetName val="TC356天窗工程量 "/>
      <sheetName val="点支式采光顶棚工程量计算"/>
      <sheetName val="拉杆式采光棚"/>
      <sheetName val="幕墙门套及幕墙底部收口"/>
      <sheetName val="窗帘盒"/>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天棚、楼地面（初）"/>
      <sheetName val="柱面砖"/>
      <sheetName val="楼梯栏杆及底座抛光砖"/>
      <sheetName val="楼梯栏杆及底座及花岗石"/>
      <sheetName val="钢结构计算表"/>
      <sheetName val="其他工程"/>
      <sheetName val="其它"/>
      <sheetName val="栏杆"/>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G.1R-Shou COP Gf"/>
      <sheetName val="清单"/>
      <sheetName val="Open"/>
      <sheetName val="主材价格"/>
      <sheetName val="管桩"/>
      <sheetName val="管桩 (结算)"/>
      <sheetName val="承台"/>
      <sheetName val="柱"/>
      <sheetName val="底板"/>
      <sheetName val="板"/>
      <sheetName val="陶粒砼"/>
      <sheetName val="梁"/>
      <sheetName val="楼梯"/>
      <sheetName val="剪力墙"/>
      <sheetName val="外墙面"/>
      <sheetName val="地面、天花、内墙柱面、踢脚线"/>
      <sheetName val="门窗表(A、B）"/>
      <sheetName val="玻璃幕墙"/>
      <sheetName val="砖墙、门窗、圈梁"/>
      <sheetName val="其他 (2)"/>
      <sheetName val="3.4.5号楼裙楼2层雨棚"/>
      <sheetName val="3.4.5号楼裙楼3层雨棚 (2)"/>
      <sheetName val="承台(砖模) "/>
      <sheetName val="门厅墙身."/>
      <sheetName val="换11台阶"/>
      <sheetName val="花岗石地面"/>
      <sheetName val="增加窗部份."/>
      <sheetName val="门窗."/>
      <sheetName val="5+7"/>
      <sheetName val="桩"/>
      <sheetName val="14+14.1柱"/>
      <sheetName val="15梁砼"/>
      <sheetName val="16+18"/>
      <sheetName val="7+17小型构件"/>
      <sheetName val="建筑零星 (2)"/>
      <sheetName val="19"/>
      <sheetName val="场地平整"/>
      <sheetName val="土方工程"/>
      <sheetName val="回填石粉"/>
      <sheetName val="梁墙挂网"/>
      <sheetName val="屋面防水"/>
      <sheetName val="乳胶漆"/>
      <sheetName val="卫生间墙身-首层门厅墙身"/>
      <sheetName val="不锈钢栏杆"/>
      <sheetName val="卫生间地面-墙身-走道阳台防水-卫生间陶粒砼."/>
      <sheetName val="卫生间隔断-大理石洗手台-玻璃镜-蹲位. (2)"/>
      <sheetName val="卫生间隔断-大理石洗手台-玻璃镜-蹲位."/>
      <sheetName val="抛光砖(600×600)."/>
      <sheetName val="预埋件."/>
      <sheetName val="楼梯面层抛光砖(600×600)."/>
      <sheetName val="建筑面积"/>
      <sheetName val="封面2"/>
      <sheetName val="结构工程量总表"/>
      <sheetName val="平整场地、三七灰土"/>
      <sheetName val="挖土方及回填土"/>
      <sheetName val="垫层"/>
      <sheetName val="基础"/>
      <sheetName val="地下室挡土墙、底板"/>
      <sheetName val="砼楼梯"/>
      <sheetName val="砼构件"/>
      <sheetName val="预制构件"/>
      <sheetName val="坡道散水"/>
      <sheetName val="钢网铺设"/>
      <sheetName val="砖基础"/>
      <sheetName val="零星砌体"/>
      <sheetName val="复核灰砂砖"/>
      <sheetName val="复核空心砖"/>
      <sheetName val="防水、泡沫板"/>
      <sheetName val="预埋铁件、植筋"/>
      <sheetName val="基本资料"/>
      <sheetName val="墙面工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Set>
  </externalBook>
</externalLink>
</file>

<file path=xl/externalLinks/externalLink3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指标及含量分配"/>
      <sheetName val="填报指引"/>
      <sheetName val="清单总目录"/>
      <sheetName val="投标总价表"/>
      <sheetName val="1.1#清单"/>
      <sheetName val="1.2#清单"/>
      <sheetName val="1.3#清单"/>
      <sheetName val="2∽12#土建工程量清单计价汇总表"/>
      <sheetName val="大商业部分清单"/>
      <sheetName val="大商业中酒店、商铺"/>
      <sheetName val="住宅楼部分"/>
      <sheetName val="土建工程综合单价表"/>
      <sheetName val="土建工程综合单价组价明细表"/>
      <sheetName val="输入项"/>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資料庫"/>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8"/>
      <sheetName val="2"/>
      <sheetName val="6"/>
      <sheetName val="面积合计（藏）"/>
      <sheetName val="7"/>
      <sheetName val="4"/>
      <sheetName val="投标材料清单 "/>
      <sheetName val="5"/>
      <sheetName val="1"/>
      <sheetName val="D0026B3"/>
      <sheetName val="Consensus Estimates"/>
      <sheetName val="#REF"/>
      <sheetName val="POWER ASSUMPTIONS"/>
      <sheetName val="eva"/>
      <sheetName val="Sheet2"/>
      <sheetName val="Toolbox"/>
      <sheetName val="规划指标"/>
      <sheetName val="雨棚"/>
      <sheetName val="Sheet1"/>
      <sheetName val="材料"/>
      <sheetName val="ANL"/>
      <sheetName val="变量单"/>
      <sheetName val="裙房"/>
      <sheetName val="明细表"/>
      <sheetName val="封面"/>
      <sheetName val="报价说明"/>
      <sheetName val="投标总价"/>
      <sheetName val="投标报价汇总表"/>
      <sheetName val="单位工程量清单汇总表"/>
      <sheetName val="分部分项工程量清单"/>
      <sheetName val="措施项目清单 "/>
      <sheetName val="综合单价分析表 "/>
      <sheetName val="限定品牌及封样材料清单"/>
      <sheetName val="零星工作项目清单"/>
      <sheetName val="经济指标分析"/>
      <sheetName val="Template"/>
      <sheetName val="XLR_NoRangeSheet"/>
      <sheetName val="经营予、决算封皮"/>
      <sheetName val="目录"/>
      <sheetName val="A"/>
      <sheetName val="입찰내역 발주처 양식"/>
      <sheetName val="管理费用"/>
      <sheetName val="重要内部交易"/>
      <sheetName val="制造费用"/>
      <sheetName val="财务费用"/>
      <sheetName val="营业费用"/>
      <sheetName val="Fly Sheets"/>
      <sheetName val="含量"/>
      <sheetName val="SW-TEO"/>
      <sheetName val="Financ. Overview"/>
      <sheetName val="工程量"/>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门诊医技楼新清单"/>
      <sheetName val="门诊医技楼综合单价"/>
      <sheetName val="成本 "/>
      <sheetName val="eqpmad2"/>
      <sheetName val="1#量统计"/>
      <sheetName val="报价明细表"/>
      <sheetName val="单价表"/>
      <sheetName val="材料调价表"/>
      <sheetName val="别墅汇总表"/>
      <sheetName val="独栋"/>
      <sheetName val="D双拼"/>
      <sheetName val="六拼"/>
      <sheetName val="四拼"/>
      <sheetName val="损耗表"/>
      <sheetName val="含量表"/>
      <sheetName val="调价表"/>
      <sheetName val="综合单价分析表"/>
      <sheetName val="汇总表 "/>
      <sheetName val="General Index"/>
      <sheetName val="General Summary"/>
      <sheetName val="Plumb"/>
      <sheetName val="HVAC"/>
      <sheetName val="Emer"/>
      <sheetName val="Elec"/>
      <sheetName val="第一部分定价"/>
      <sheetName val="核算项目余额表"/>
      <sheetName val="材料单价表"/>
      <sheetName val="YC"/>
      <sheetName val="说明"/>
      <sheetName val="总量"/>
      <sheetName val="汇总表"/>
      <sheetName val="氟中"/>
      <sheetName val="氟L"/>
      <sheetName val="氟窗"/>
      <sheetName val="氟L窗"/>
      <sheetName val="氟L门"/>
      <sheetName val="氟门"/>
      <sheetName val="粉门"/>
      <sheetName val="粉窗"/>
      <sheetName val="钢构"/>
      <sheetName val="成本比对汇总表"/>
      <sheetName val="合计"/>
      <sheetName val="外立面科目目标成本测算表（幕墙）"/>
      <sheetName val="外立面科目目标成本测算表（门窗）"/>
      <sheetName val="外立面科目目标成本测算表（门窗带钢副框）"/>
      <sheetName val="外立面科目目标成本测算表（涂料）"/>
      <sheetName val="工程量计算表1#"/>
      <sheetName val="工程量计算表2# "/>
      <sheetName val="工程量计算表3# "/>
      <sheetName val="工程量计算表4#"/>
      <sheetName val="工程量计算表5#"/>
      <sheetName val="工程量计算表6# "/>
      <sheetName val="材料表"/>
      <sheetName val="财务成本"/>
      <sheetName val="变更项汇总表 (2)"/>
      <sheetName val="按投标图部分"/>
      <sheetName val="按施工图"/>
      <sheetName val="Sheet3"/>
      <sheetName val="装饰汇总"/>
      <sheetName val="单价"/>
      <sheetName val="材料汇总"/>
      <sheetName val="用量分摊(藏）"/>
      <sheetName val="国美商都A区外装饰幕墙工程"/>
      <sheetName val="主要材料价格表 (2)"/>
      <sheetName val="单价分析过程"/>
      <sheetName val="单位工程费汇总表（A区）"/>
      <sheetName val="措施费A区"/>
      <sheetName val="其它项目清单A区"/>
      <sheetName val="工程清单汇总"/>
      <sheetName val="工程量清单"/>
      <sheetName val="单价分析表"/>
      <sheetName val="主要材料价格表"/>
      <sheetName val="零星工作项目计价表A区"/>
      <sheetName val="取费费率A区"/>
      <sheetName val="甲控乙供"/>
      <sheetName val="Cover"/>
      <sheetName val="Contents"/>
      <sheetName val="Summary"/>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Main"/>
      <sheetName val="PILE CAP"/>
      <sheetName val="BEAM"/>
      <sheetName val="SLAB"/>
      <sheetName val="WALL"/>
      <sheetName val="COLUMN"/>
      <sheetName val="General"/>
      <sheetName val="Sheet5"/>
      <sheetName val="Sheet6"/>
      <sheetName val="Sheet7"/>
      <sheetName val="Sheet8"/>
      <sheetName val="Sheet9"/>
      <sheetName val="Sheet10"/>
      <sheetName val="Sheet11"/>
      <sheetName val="Sheet12"/>
      <sheetName val="Sheet13"/>
      <sheetName val="Sheet14"/>
      <sheetName val="Sheet15"/>
      <sheetName val="Sheet16"/>
      <sheetName val="常用项目"/>
      <sheetName val="1#非桩基础 "/>
      <sheetName val="投标总结"/>
      <sheetName val="塔楼给排水清单 "/>
      <sheetName val="15#裙楼土建"/>
      <sheetName val="16#裙楼土建"/>
      <sheetName val="一号清单开办费"/>
      <sheetName val="15#塔楼土建"/>
      <sheetName val="裙楼土建成本分析"/>
      <sheetName val="17#非桩基础"/>
      <sheetName val="高层塔楼土建成本分析"/>
      <sheetName val="17#裙楼土建"/>
      <sheetName val="15#非桩基础"/>
      <sheetName val="16#非桩基础"/>
      <sheetName val="地库土建"/>
      <sheetName val="18#裙楼土建 "/>
      <sheetName val="11#塔楼土建"/>
      <sheetName val="18#非桩基础 "/>
      <sheetName val="10#裙楼土建"/>
      <sheetName val="暗渠以西人防地库（暂定）"/>
      <sheetName val="措施费"/>
      <sheetName val="或建项目"/>
      <sheetName val="商业综合体"/>
      <sheetName val="空白单价分析表"/>
      <sheetName val="主要材料清单表"/>
      <sheetName val="宏1"/>
      <sheetName val="项目收益 (做资金现金流用)"/>
      <sheetName val="面积指标表"/>
      <sheetName val="项目收益"/>
      <sheetName val="目标成本"/>
      <sheetName val="差异分析"/>
      <sheetName val="成本策划定位表"/>
      <sheetName val="科目颜色区分"/>
      <sheetName val="fX8YK9"/>
      <sheetName val="合约规划1（2）"/>
      <sheetName val="合约规划（修改)"/>
      <sheetName val="合约规划（修改) (2)"/>
      <sheetName val="敏感性分析"/>
      <sheetName val="资金计划"/>
      <sheetName val="合约规划"/>
      <sheetName val="限价目录表"/>
      <sheetName val="材料价格表"/>
      <sheetName val="商务计划"/>
      <sheetName val="17#工程量"/>
      <sheetName val="17#清单"/>
      <sheetName val="P1工程量 "/>
      <sheetName val="P1,P2清单 "/>
      <sheetName val="清单1-裙楼Ea"/>
      <sheetName val="材料单价"/>
      <sheetName val="清单(三级)西"/>
      <sheetName val="清单(三级)南"/>
      <sheetName val="洋房"/>
      <sheetName val="洋房石材F23F25清单"/>
      <sheetName val="调价表 "/>
      <sheetName val="洋房石材询价"/>
      <sheetName val="SUM"/>
      <sheetName val="Heating"/>
      <sheetName val="Fire and Sanıtary"/>
      <sheetName val="Cooling "/>
      <sheetName val="业主责任6月底"/>
      <sheetName val="施工方责任6月底"/>
      <sheetName val="设计责任6月底"/>
      <sheetName val="分类说明"/>
      <sheetName val="原因说明"/>
      <sheetName val="台账"/>
      <sheetName val="变更单编号"/>
      <sheetName val="按原因分类"/>
      <sheetName val="数据库"/>
      <sheetName val="建筑汇总表 "/>
      <sheetName val="文化石通花隔栅"/>
      <sheetName val="抛光砖窗台板"/>
      <sheetName val="门窗面积计量"/>
      <sheetName val="门槛"/>
      <sheetName val="栏杆及栏杆底座抛光砖"/>
      <sheetName val="幕墙"/>
      <sheetName val="地花合计 "/>
      <sheetName val="首层地花"/>
      <sheetName val="二层地花"/>
      <sheetName val="三层地花"/>
      <sheetName val="四层地花"/>
      <sheetName val="五层地花"/>
      <sheetName val="天花工程量"/>
      <sheetName val="图书馆１内墙装饰与踢脚线工程量"/>
      <sheetName val="图书馆2内墙装饰与踢脚线工程量"/>
      <sheetName val="图书馆3内墙装饰与踢脚线工程量"/>
      <sheetName val="图书馆4内墙装饰与踢脚线工程量"/>
      <sheetName val="图书馆5内墙装饰与踢脚线工程量 "/>
      <sheetName val="其他内墙装饰与踢脚线工程量"/>
      <sheetName val="内墙装饰与踢脚线工程量合计"/>
      <sheetName val=" 装饰墙和1号装饰门"/>
      <sheetName val="1号电梯"/>
      <sheetName val="柱(干挂花岗石)"/>
      <sheetName val="外墙装饰工程计量首层"/>
      <sheetName val="外墙装饰工程计量二层"/>
      <sheetName val="外墙装饰工程计量三层"/>
      <sheetName val="外墙装饰工程计量四层"/>
      <sheetName val="外墙装饰工程计量五层"/>
      <sheetName val="外墙装饰工程计量屋面层"/>
      <sheetName val="外墙装饰合计"/>
      <sheetName val="造型飘板(铝板幕墙)工程量 1"/>
      <sheetName val=" 室内玻璃隔断"/>
      <sheetName val="卫生间"/>
      <sheetName val="1#2#楼梯"/>
      <sheetName val="3#楼梯 "/>
      <sheetName val="4#5#楼梯"/>
      <sheetName val="6#楼梯"/>
      <sheetName val="7#楼梯 "/>
      <sheetName val="8#楼梯"/>
      <sheetName val="楼梯二次装修合计"/>
      <sheetName val="卫生间墙面及地面防水相关工程量计算表"/>
      <sheetName val="防水"/>
      <sheetName val="女儿墙"/>
      <sheetName val="排水沟"/>
      <sheetName val="中庭栏杆"/>
      <sheetName val="内外墙挂网"/>
      <sheetName val="TC356天窗工程量 "/>
      <sheetName val="点支式采光顶棚工程量计算"/>
      <sheetName val="拉杆式采光棚"/>
      <sheetName val="幕墙门套及幕墙底部收口"/>
      <sheetName val="窗帘盒"/>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天棚、楼地面（初）"/>
      <sheetName val="柱面砖"/>
      <sheetName val="楼梯栏杆及底座抛光砖"/>
      <sheetName val="楼梯栏杆及底座及花岗石"/>
      <sheetName val="钢结构计算表"/>
      <sheetName val="其他工程"/>
      <sheetName val="其它"/>
      <sheetName val="栏杆"/>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G.1R-Shou COP Gf"/>
      <sheetName val="清单"/>
      <sheetName val="Open"/>
      <sheetName val="主材价格"/>
      <sheetName val="管桩"/>
      <sheetName val="管桩 (结算)"/>
      <sheetName val="承台"/>
      <sheetName val="柱"/>
      <sheetName val="底板"/>
      <sheetName val="板"/>
      <sheetName val="陶粒砼"/>
      <sheetName val="梁"/>
      <sheetName val="楼梯"/>
      <sheetName val="剪力墙"/>
      <sheetName val="外墙面"/>
      <sheetName val="地面、天花、内墙柱面、踢脚线"/>
      <sheetName val="门窗表(A、B）"/>
      <sheetName val="玻璃幕墙"/>
      <sheetName val="砖墙、门窗、圈梁"/>
      <sheetName val="其他 (2)"/>
      <sheetName val="3.4.5号楼裙楼2层雨棚"/>
      <sheetName val="3.4.5号楼裙楼3层雨棚 (2)"/>
      <sheetName val="承台(砖模) "/>
      <sheetName val="门厅墙身."/>
      <sheetName val="换11台阶"/>
      <sheetName val="花岗石地面"/>
      <sheetName val="增加窗部份."/>
      <sheetName val="门窗."/>
      <sheetName val="5+7"/>
      <sheetName val="桩"/>
      <sheetName val="14+14.1柱"/>
      <sheetName val="15梁砼"/>
      <sheetName val="16+18"/>
      <sheetName val="7+17小型构件"/>
      <sheetName val="建筑零星 (2)"/>
      <sheetName val="19"/>
      <sheetName val="场地平整"/>
      <sheetName val="土方工程"/>
      <sheetName val="回填石粉"/>
      <sheetName val="梁墙挂网"/>
      <sheetName val="屋面防水"/>
      <sheetName val="乳胶漆"/>
      <sheetName val="卫生间墙身-首层门厅墙身"/>
      <sheetName val="不锈钢栏杆"/>
      <sheetName val="卫生间地面-墙身-走道阳台防水-卫生间陶粒砼."/>
      <sheetName val="卫生间隔断-大理石洗手台-玻璃镜-蹲位. (2)"/>
      <sheetName val="卫生间隔断-大理石洗手台-玻璃镜-蹲位."/>
      <sheetName val="抛光砖(600×600)."/>
      <sheetName val="预埋件."/>
      <sheetName val="楼梯面层抛光砖(600×600)."/>
      <sheetName val="建筑面积"/>
      <sheetName val="封面2"/>
      <sheetName val="结构工程量总表"/>
      <sheetName val="平整场地、三七灰土"/>
      <sheetName val="挖土方及回填土"/>
      <sheetName val="垫层"/>
      <sheetName val="基础"/>
      <sheetName val="地下室挡土墙、底板"/>
      <sheetName val="砼楼梯"/>
      <sheetName val="砼构件"/>
      <sheetName val="预制构件"/>
      <sheetName val="坡道散水"/>
      <sheetName val="钢网铺设"/>
      <sheetName val="砖基础"/>
      <sheetName val="零星砌体"/>
      <sheetName val="复核灰砂砖"/>
      <sheetName val="复核空心砖"/>
      <sheetName val="防水、泡沫板"/>
      <sheetName val="预埋铁件、植筋"/>
      <sheetName val="基本资料"/>
      <sheetName val="墙面工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Set>
  </externalBook>
</externalLink>
</file>

<file path=xl/externalLinks/externalLink3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C01 (2)"/>
      <sheetName val="型材线密度表"/>
      <sheetName val="钢材"/>
      <sheetName val="铝材表面处理"/>
      <sheetName val="玻璃"/>
      <sheetName val="五金配件(1)"/>
      <sheetName val="五金配件(2)"/>
      <sheetName val="五金配件(3)"/>
      <sheetName val="密封胶"/>
      <sheetName val="附件"/>
      <sheetName val="LC01"/>
      <sheetName val="上悬67"/>
      <sheetName val="推拉05"/>
      <sheetName val="平开门"/>
      <sheetName val="门连窗"/>
      <sheetName val="推拉门"/>
      <sheetName val="地弹簧门(无框)"/>
      <sheetName val="地弹簧门(有框)"/>
      <sheetName val="LC32"/>
      <sheetName val="LC32a"/>
      <sheetName val="TLC01"/>
      <sheetName val="LM01a"/>
      <sheetName val="LM01b"/>
      <sheetName val="TLM01a"/>
      <sheetName val="TLM01b"/>
      <sheetName val="TLM01c"/>
      <sheetName val="DHM01"/>
      <sheetName val="DYM01"/>
      <sheetName val="弱电"/>
      <sheetName val="墙面工程"/>
      <sheetName val="基础项目"/>
      <sheetName val="G.1R-Shou COP Gf"/>
      <sheetName val="表2 扣减系数表"/>
      <sheetName val="資料庫"/>
      <sheetName val="汇总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3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优化说明"/>
      <sheetName val="#REF!"/>
      <sheetName val="雨棚"/>
      <sheetName val="Sheet1"/>
      <sheetName val="材料"/>
      <sheetName val="计算稿"/>
      <sheetName val="XLR_NoRangeSheet"/>
      <sheetName val="改加胶玻璃、室外栏杆"/>
      <sheetName val="7"/>
      <sheetName val="投标材料清单 "/>
      <sheetName va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优化说明"/>
      <sheetName val="#REF!"/>
      <sheetName val="雨棚"/>
      <sheetName val="Sheet1"/>
      <sheetName val="材料"/>
      <sheetName val="计算稿"/>
      <sheetName val="XLR_NoRangeSheet"/>
      <sheetName val="改加胶玻璃、室外栏杆"/>
      <sheetName val="7"/>
      <sheetName val="投标材料清单 "/>
      <sheetName va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总表"/>
      <sheetName val="预算明细"/>
      <sheetName val="预算制作"/>
      <sheetName val="项目分类"/>
      <sheetName val="地面工程"/>
      <sheetName val="墙面工程"/>
      <sheetName val="顶面工程"/>
      <sheetName val="门窗工程"/>
      <sheetName val="水电工程"/>
      <sheetName val="拆除工程"/>
      <sheetName val="制作项目"/>
      <sheetName val="其他工程"/>
      <sheetName val="购买主材"/>
      <sheetName val="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olbox"/>
      <sheetName val="G.1R-Shou COP Gf"/>
      <sheetName val="Open"/>
      <sheetName val="承台(砖模) "/>
      <sheetName val="柱"/>
      <sheetName val="SW-TEO"/>
      <sheetName val="#REF!"/>
      <sheetName val="Financ. Overview"/>
      <sheetName val="POWER ASSUMPTIONS"/>
      <sheetName val="材料单价表"/>
      <sheetName val="含量"/>
      <sheetName val="General"/>
      <sheetName val="XLR_NoRangeSheet"/>
      <sheetName val="内围地梁钢筋说明"/>
      <sheetName val="工程量"/>
      <sheetName val="3"/>
      <sheetName val="输入项"/>
      <sheetName val="材料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明細表 (2)"/>
      <sheetName val="明細表"/>
      <sheetName val="資料庫"/>
      <sheetName val="G.1R-Shou COP Gf"/>
      <sheetName val="资料库"/>
      <sheetName val="合格证 (2)"/>
      <sheetName val="3"/>
      <sheetName val="土建工程综合单价表"/>
      <sheetName val="土建工程综合单价组价明细表"/>
      <sheetName val="B4零星"/>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审查表"/>
      <sheetName val="生产单 (4)"/>
      <sheetName val="生产单"/>
      <sheetName val="生产单 (2)"/>
      <sheetName val="生产单 (3)"/>
      <sheetName val="生产单 (1)"/>
      <sheetName val="發貨單"/>
      <sheetName val="样办"/>
      <sheetName val="样办 (2)"/>
      <sheetName val="樣辦送货單"/>
      <sheetName val="俊威"/>
      <sheetName val="电镀"/>
      <sheetName val="迅富2"/>
      <sheetName val="迅富1"/>
      <sheetName val="迅富"/>
      <sheetName val="东林 (3)"/>
      <sheetName val="东方"/>
      <sheetName val="东方 (1)"/>
      <sheetName val="东林 (2)"/>
      <sheetName val="兴业"/>
      <sheetName val="吉田"/>
      <sheetName val="金盛"/>
      <sheetName val="雅维斯"/>
      <sheetName val="王锁生"/>
      <sheetName val="金圈"/>
      <sheetName val="金圈 (1)"/>
      <sheetName val="华加日"/>
      <sheetName val="华加日 (2)"/>
      <sheetName val="沈飞"/>
      <sheetName val="梁允党"/>
      <sheetName val="兴发"/>
      <sheetName val="特凌"/>
      <sheetName val="比利"/>
      <sheetName val="东亚"/>
      <sheetName val="固若"/>
      <sheetName val="刘忠"/>
      <sheetName val="粤骏"/>
      <sheetName val="时代"/>
      <sheetName val="时代 (2)"/>
      <sheetName val="绿城"/>
      <sheetName val="叶峰"/>
      <sheetName val="广亚"/>
      <sheetName val="瑞那斯"/>
      <sheetName val="广东装饰"/>
      <sheetName val="亚洲"/>
      <sheetName val="长空"/>
      <sheetName val="顺天通"/>
      <sheetName val="懿麟"/>
      <sheetName val="勃海铝"/>
      <sheetName val="泰克峰"/>
      <sheetName val="中建三局"/>
      <sheetName val="盛兴"/>
      <sheetName val="富达"/>
      <sheetName val="板和"/>
      <sheetName val="东林"/>
      <sheetName val="三元"/>
      <sheetName val="创展"/>
      <sheetName val="CNDA"/>
      <sheetName val="CND"/>
      <sheetName val="公司名称及地址 (2)"/>
      <sheetName val="明細表"/>
      <sheetName val="PUR资料库"/>
      <sheetName val="写字楼B"/>
      <sheetName val="价格表"/>
      <sheetName val="材料损耗(不打印)"/>
      <sheetName val="土建工程综合单价表"/>
      <sheetName val="土建工程综合单价组价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3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材料"/>
      <sheetName val="2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清单"/>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价格表"/>
      <sheetName val="木"/>
      <sheetName val="助友(东帝文)"/>
      <sheetName val="助友（华润建设厂）"/>
      <sheetName val="中冶地产"/>
      <sheetName val="融科"/>
      <sheetName val="西南铝"/>
      <sheetName val="晋愉地产分别传三家4"/>
      <sheetName val="晋愉地产实发2"/>
      <sheetName val="茂鑫门窗-碧怡林畔3"/>
      <sheetName val="晋愉地产1"/>
      <sheetName val="金科地产"/>
      <sheetName val="华润置地"/>
      <sheetName val="合同"/>
      <sheetName val="通知"/>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劉忠"/>
      <sheetName val="CS036"/>
      <sheetName val="報價單 (2)"/>
      <sheetName val="報價單"/>
      <sheetName val="吉田"/>
      <sheetName val="金圈"/>
      <sheetName val="韶光"/>
      <sheetName val="梁允党"/>
      <sheetName val="興發"/>
      <sheetName val="興發 (2)"/>
      <sheetName val="興發 (3)"/>
      <sheetName val="煙台盟昌"/>
      <sheetName val="余建忠"/>
      <sheetName val="葉峰"/>
      <sheetName val="唐生"/>
      <sheetName val="杜良棠"/>
      <sheetName val="鄒生"/>
      <sheetName val="胡生"/>
      <sheetName val="梁福成"/>
      <sheetName val="南海二建"/>
      <sheetName val="富達"/>
      <sheetName val="軒泰"/>
      <sheetName val="金聖"/>
      <sheetName val="唐蕾"/>
      <sheetName val="唐蕾 (2)"/>
      <sheetName val="恆隆"/>
      <sheetName val="艾迪"/>
      <sheetName val="亞洲"/>
      <sheetName val="王鎖生"/>
      <sheetName val="煙京"/>
      <sheetName val="張建國"/>
      <sheetName val="張建國 (2)"/>
      <sheetName val="董宇飛"/>
      <sheetName val="廣州鋁質"/>
      <sheetName val="楊尚威 (2)"/>
      <sheetName val="创展"/>
      <sheetName val="楊尚威"/>
      <sheetName val="興安"/>
      <sheetName val="東方 (2)"/>
      <sheetName val="東方"/>
      <sheetName val="亮佳"/>
      <sheetName val="金盛"/>
      <sheetName val="偉發"/>
      <sheetName val="吳生"/>
      <sheetName val="偉志"/>
      <sheetName val="特凌"/>
      <sheetName val="林生"/>
      <sheetName val="林生 (2)"/>
      <sheetName val="華加日"/>
      <sheetName val="華加日 (2)"/>
      <sheetName val="金利"/>
      <sheetName val="上海摩林"/>
      <sheetName val="張志芩"/>
      <sheetName val="東亞"/>
      <sheetName val="粵駿"/>
      <sheetName val="廣東裝飾"/>
      <sheetName val="彪福"/>
      <sheetName val="绿城"/>
      <sheetName val="綠城1"/>
      <sheetName val="廣亞"/>
      <sheetName val="力基"/>
      <sheetName val="莫兆記"/>
      <sheetName val="泰利"/>
      <sheetName val="潤恆"/>
      <sheetName val="其昌"/>
      <sheetName val="佳明"/>
      <sheetName val="俊强"/>
      <sheetName val="束嘉"/>
      <sheetName val="中建三局"/>
      <sheetName val="中建三局 (3)"/>
      <sheetName val="中建三局 (2)"/>
      <sheetName val="黎明"/>
      <sheetName val="华美"/>
      <sheetName val="阳光"/>
      <sheetName val="清单"/>
      <sheetName val="价格表"/>
      <sheetName val="防水指标"/>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Set>
  </externalBook>
</externalLink>
</file>

<file path=xl/externalLinks/externalLink3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书封面"/>
      <sheetName val="说明"/>
      <sheetName val="汇总表"/>
      <sheetName val="材料表"/>
      <sheetName val="1"/>
      <sheetName val="2"/>
      <sheetName val="3"/>
      <sheetName val="4"/>
      <sheetName val="5"/>
      <sheetName val="6"/>
      <sheetName val="7"/>
      <sheetName val="工程量"/>
      <sheetName val="工程量 (2)"/>
      <sheetName val="预算用量汇总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书封面"/>
      <sheetName val="说明"/>
      <sheetName val="汇总表"/>
      <sheetName val="材料表"/>
      <sheetName val="1"/>
      <sheetName val="2"/>
      <sheetName val="3"/>
      <sheetName val="4"/>
      <sheetName val="5"/>
      <sheetName val="6"/>
      <sheetName val="7"/>
      <sheetName val="工程量"/>
      <sheetName val="工程量 (2)"/>
      <sheetName val="预算用量汇总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经营予、决算封皮"/>
      <sheetName val="目录"/>
      <sheetName val="21"/>
      <sheetName val="工程量"/>
      <sheetName val="改加胶玻璃、室外栏杆"/>
      <sheetName val="第一部分定价"/>
      <sheetName val="核算项目余额表"/>
      <sheetName val="单价表"/>
      <sheetName val="材料单价表"/>
      <sheetName val="8"/>
      <sheetName val="A"/>
      <sheetName val="信宜"/>
      <sheetName val="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分析表"/>
      <sheetName val="报价汇总表"/>
      <sheetName val="材料表"/>
      <sheetName val="清单"/>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分析表"/>
      <sheetName val="报价汇总表"/>
      <sheetName val="材料表"/>
      <sheetName val="清单"/>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说明"/>
      <sheetName val="门窗汇总表"/>
      <sheetName val="百叶汇总表"/>
      <sheetName val="商业"/>
      <sheetName val="1#栋"/>
      <sheetName val="2#栋"/>
      <sheetName val="3#栋"/>
      <sheetName val="4#栋 "/>
      <sheetName val="5#栋"/>
      <sheetName val="6#栋"/>
      <sheetName val="7#栋"/>
      <sheetName val="8#栋"/>
      <sheetName val="9#栋"/>
      <sheetName val="10#栋"/>
      <sheetName val="11#栋"/>
      <sheetName val="12#栋"/>
      <sheetName val="13#栋"/>
      <sheetName val="14#栋"/>
      <sheetName val="15#栋"/>
      <sheetName val="16#栋"/>
      <sheetName val="17#栋"/>
      <sheetName val="18#栋"/>
      <sheetName val="19#栋"/>
      <sheetName val="20#栋"/>
      <sheetName val="21#栋 "/>
      <sheetName val="22#栋 "/>
      <sheetName val="23#栋"/>
      <sheetName val="24#栋"/>
      <sheetName val="25#栋"/>
      <sheetName val="26#栋"/>
      <sheetName val="27#栋"/>
      <sheetName val="综合单价分析表 "/>
      <sheetName val="主材表"/>
      <sheetName val="工程清单 （不打印）"/>
      <sheetName val="报审表（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rgbClr val="FFFFFF"/>
        </a:solidFill>
        <a:ln w="9525" cap="flat" cmpd="sng">
          <a:solidFill>
            <a:srgbClr val="000000"/>
          </a:solidFill>
          <a:prstDash val="solid"/>
          <a:headEnd type="none" w="med" len="med"/>
          <a:tailEnd type="none" w="med" len="med"/>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
  <sheetViews>
    <sheetView showGridLines="0" defaultGridColor="0" view="pageBreakPreview" colorId="0" zoomScaleNormal="100" workbookViewId="0"/>
  </sheetViews>
  <sheetFormatPr defaultColWidth="9" defaultRowHeight="15.6"/>
  <sheetData/>
  <phoneticPr fontId="63" type="noConversion"/>
  <pageMargins left="0.7" right="0.7" top="0.75" bottom="0.75" header="0.3" footer="0.3"/>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4"/>
  <sheetViews>
    <sheetView workbookViewId="0">
      <selection activeCell="F28" sqref="F28"/>
    </sheetView>
  </sheetViews>
  <sheetFormatPr defaultColWidth="8.8984375" defaultRowHeight="14.4"/>
  <cols>
    <col min="1" max="1" width="8.8984375" style="254"/>
    <col min="2" max="2" width="19.8984375" style="254" customWidth="1"/>
    <col min="3" max="3" width="22.5" style="254" customWidth="1"/>
    <col min="4" max="4" width="14.3984375" style="254" customWidth="1"/>
    <col min="5" max="16384" width="8.8984375" style="253"/>
  </cols>
  <sheetData>
    <row r="1" spans="1:4" ht="30" customHeight="1">
      <c r="A1" s="367" t="s">
        <v>518</v>
      </c>
      <c r="B1" s="367"/>
      <c r="C1" s="367"/>
      <c r="D1" s="367"/>
    </row>
    <row r="2" spans="1:4" ht="30" customHeight="1">
      <c r="A2" s="255" t="s">
        <v>517</v>
      </c>
      <c r="B2" s="255" t="s">
        <v>516</v>
      </c>
      <c r="C2" s="255" t="s">
        <v>515</v>
      </c>
      <c r="D2" s="255" t="s">
        <v>514</v>
      </c>
    </row>
    <row r="3" spans="1:4" ht="30" customHeight="1">
      <c r="A3" s="255">
        <v>1</v>
      </c>
      <c r="B3" s="255" t="s">
        <v>513</v>
      </c>
      <c r="C3" s="279">
        <f>工程量清单及报价汇总表!J52</f>
        <v>0</v>
      </c>
      <c r="D3" s="255"/>
    </row>
    <row r="4" spans="1:4" ht="22.35" customHeight="1">
      <c r="A4" s="368" t="s">
        <v>512</v>
      </c>
      <c r="B4" s="369"/>
      <c r="C4" s="369"/>
      <c r="D4" s="370"/>
    </row>
  </sheetData>
  <mergeCells count="2">
    <mergeCell ref="A1:D1"/>
    <mergeCell ref="A4:D4"/>
  </mergeCells>
  <phoneticPr fontId="17" type="noConversion"/>
  <printOptions horizontalCentered="1"/>
  <pageMargins left="0.70866141732283472" right="0.70866141732283472" top="2.7165354330708662" bottom="0.74803149606299213" header="0.31496062992125984" footer="0.31496062992125984"/>
  <pageSetup paperSize="8" scale="225"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13"/>
  <sheetViews>
    <sheetView view="pageBreakPreview" zoomScaleNormal="100" zoomScaleSheetLayoutView="100" workbookViewId="0">
      <selection activeCell="B4" sqref="B4:I4"/>
    </sheetView>
  </sheetViews>
  <sheetFormatPr defaultRowHeight="15.6"/>
  <sheetData>
    <row r="1" spans="1:9" ht="21" thickBot="1">
      <c r="A1" s="371" t="s">
        <v>642</v>
      </c>
      <c r="B1" s="372"/>
      <c r="C1" s="372"/>
      <c r="D1" s="372"/>
      <c r="E1" s="372"/>
      <c r="F1" s="372"/>
      <c r="G1" s="372"/>
      <c r="H1" s="372"/>
      <c r="I1" s="373"/>
    </row>
    <row r="2" spans="1:9" ht="21" thickBot="1">
      <c r="A2" s="131"/>
      <c r="B2" s="132"/>
      <c r="C2" s="132"/>
      <c r="D2" s="132"/>
      <c r="E2" s="132"/>
      <c r="F2" s="132"/>
      <c r="G2" s="132"/>
      <c r="H2" s="132"/>
      <c r="I2" s="133"/>
    </row>
    <row r="3" spans="1:9" ht="16.2" thickBot="1">
      <c r="A3" s="134" t="s">
        <v>398</v>
      </c>
      <c r="B3" s="374" t="s">
        <v>399</v>
      </c>
      <c r="C3" s="375"/>
      <c r="D3" s="375"/>
      <c r="E3" s="375"/>
      <c r="F3" s="375"/>
      <c r="G3" s="375"/>
      <c r="H3" s="375"/>
      <c r="I3" s="376"/>
    </row>
    <row r="4" spans="1:9" ht="112.5" customHeight="1" thickBot="1">
      <c r="A4" s="135"/>
      <c r="B4" s="377" t="s">
        <v>511</v>
      </c>
      <c r="C4" s="378"/>
      <c r="D4" s="378"/>
      <c r="E4" s="378"/>
      <c r="F4" s="378"/>
      <c r="G4" s="378"/>
      <c r="H4" s="378"/>
      <c r="I4" s="379"/>
    </row>
    <row r="5" spans="1:9" ht="16.2" thickBot="1">
      <c r="A5" s="134" t="s">
        <v>400</v>
      </c>
      <c r="B5" s="374" t="s">
        <v>401</v>
      </c>
      <c r="C5" s="375"/>
      <c r="D5" s="375"/>
      <c r="E5" s="375"/>
      <c r="F5" s="375"/>
      <c r="G5" s="375"/>
      <c r="H5" s="375"/>
      <c r="I5" s="376"/>
    </row>
    <row r="6" spans="1:9" ht="293.25" customHeight="1" thickBot="1">
      <c r="A6" s="136"/>
      <c r="B6" s="380" t="s">
        <v>420</v>
      </c>
      <c r="C6" s="381"/>
      <c r="D6" s="381"/>
      <c r="E6" s="381"/>
      <c r="F6" s="381"/>
      <c r="G6" s="381"/>
      <c r="H6" s="381"/>
      <c r="I6" s="382"/>
    </row>
    <row r="7" spans="1:9" ht="27" customHeight="1"/>
    <row r="8" spans="1:9" ht="22.5" customHeight="1"/>
    <row r="9" spans="1:9" ht="50.25" customHeight="1"/>
    <row r="12" spans="1:9" ht="44.25" customHeight="1"/>
    <row r="13" spans="1:9" ht="54" customHeight="1"/>
  </sheetData>
  <mergeCells count="5">
    <mergeCell ref="A1:I1"/>
    <mergeCell ref="B3:I3"/>
    <mergeCell ref="B4:I4"/>
    <mergeCell ref="B5:I5"/>
    <mergeCell ref="B6:I6"/>
  </mergeCells>
  <phoneticPr fontId="17" type="noConversion"/>
  <printOptions horizontalCentered="1"/>
  <pageMargins left="0.67" right="0.66"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K11"/>
  <sheetViews>
    <sheetView view="pageBreakPreview" zoomScaleNormal="100" zoomScaleSheetLayoutView="100" workbookViewId="0">
      <selection activeCell="A11" sqref="A11:H11"/>
    </sheetView>
  </sheetViews>
  <sheetFormatPr defaultColWidth="9" defaultRowHeight="16.2"/>
  <cols>
    <col min="1" max="1" width="5.5" style="41" customWidth="1"/>
    <col min="2" max="2" width="19.59765625" style="41" customWidth="1"/>
    <col min="3" max="3" width="95.59765625" style="41" customWidth="1"/>
    <col min="4" max="4" width="6.5" style="41" customWidth="1"/>
    <col min="5" max="5" width="12.59765625" style="41" customWidth="1"/>
    <col min="6" max="6" width="9" style="41"/>
    <col min="7" max="7" width="14.09765625" style="41" customWidth="1"/>
    <col min="8" max="8" width="38" style="41" customWidth="1"/>
    <col min="9" max="10" width="9" style="41"/>
    <col min="11" max="11" width="29.09765625" style="41" customWidth="1"/>
    <col min="12" max="12" width="9" style="41"/>
    <col min="13" max="13" width="17.3984375" style="41" customWidth="1"/>
    <col min="14" max="16384" width="9" style="41"/>
  </cols>
  <sheetData>
    <row r="1" spans="1:11" s="39" customFormat="1" ht="30.75" customHeight="1">
      <c r="A1" s="383" t="s">
        <v>3</v>
      </c>
      <c r="B1" s="383"/>
      <c r="C1" s="383"/>
      <c r="D1" s="383"/>
      <c r="E1" s="383"/>
      <c r="F1" s="383"/>
      <c r="G1" s="383"/>
      <c r="H1" s="383"/>
    </row>
    <row r="2" spans="1:11" s="40" customFormat="1" ht="35.25" customHeight="1">
      <c r="A2" s="42" t="s">
        <v>0</v>
      </c>
      <c r="B2" s="42" t="s">
        <v>4</v>
      </c>
      <c r="C2" s="42" t="s">
        <v>5</v>
      </c>
      <c r="D2" s="42" t="s">
        <v>6</v>
      </c>
      <c r="E2" s="42" t="s">
        <v>7</v>
      </c>
      <c r="F2" s="43" t="s">
        <v>8</v>
      </c>
      <c r="G2" s="42" t="s">
        <v>9</v>
      </c>
      <c r="H2" s="42" t="s">
        <v>2</v>
      </c>
    </row>
    <row r="3" spans="1:11" ht="50.1" customHeight="1">
      <c r="A3" s="118">
        <v>1</v>
      </c>
      <c r="B3" s="119" t="s">
        <v>10</v>
      </c>
      <c r="C3" s="119" t="s">
        <v>11</v>
      </c>
      <c r="D3" s="118" t="s">
        <v>12</v>
      </c>
      <c r="E3" s="120">
        <v>1</v>
      </c>
      <c r="F3" s="120"/>
      <c r="G3" s="121">
        <f t="shared" ref="G3:G11" si="0">E3*F3</f>
        <v>0</v>
      </c>
      <c r="H3" s="122" t="s">
        <v>13</v>
      </c>
    </row>
    <row r="4" spans="1:11" ht="46.8">
      <c r="A4" s="118">
        <v>2</v>
      </c>
      <c r="B4" s="119" t="s">
        <v>14</v>
      </c>
      <c r="C4" s="123" t="s">
        <v>15</v>
      </c>
      <c r="D4" s="118" t="s">
        <v>12</v>
      </c>
      <c r="E4" s="120">
        <v>1</v>
      </c>
      <c r="F4" s="120"/>
      <c r="G4" s="121">
        <f t="shared" si="0"/>
        <v>0</v>
      </c>
      <c r="H4" s="122" t="s">
        <v>16</v>
      </c>
    </row>
    <row r="5" spans="1:11" ht="46.8">
      <c r="A5" s="118">
        <v>3</v>
      </c>
      <c r="B5" s="119" t="s">
        <v>17</v>
      </c>
      <c r="C5" s="119" t="s">
        <v>18</v>
      </c>
      <c r="D5" s="118" t="s">
        <v>12</v>
      </c>
      <c r="E5" s="120">
        <v>1</v>
      </c>
      <c r="F5" s="120"/>
      <c r="G5" s="121">
        <f t="shared" si="0"/>
        <v>0</v>
      </c>
      <c r="H5" s="124" t="s">
        <v>19</v>
      </c>
      <c r="K5" s="41" t="s">
        <v>20</v>
      </c>
    </row>
    <row r="6" spans="1:11" ht="46.8">
      <c r="A6" s="118">
        <v>4</v>
      </c>
      <c r="B6" s="119" t="s">
        <v>21</v>
      </c>
      <c r="C6" s="119" t="s">
        <v>22</v>
      </c>
      <c r="D6" s="118" t="s">
        <v>23</v>
      </c>
      <c r="E6" s="120">
        <v>1</v>
      </c>
      <c r="F6" s="120"/>
      <c r="G6" s="121">
        <f t="shared" si="0"/>
        <v>0</v>
      </c>
      <c r="H6" s="124"/>
    </row>
    <row r="7" spans="1:11" ht="50.1" customHeight="1">
      <c r="A7" s="118">
        <v>5</v>
      </c>
      <c r="B7" s="119" t="s">
        <v>24</v>
      </c>
      <c r="C7" s="119" t="s">
        <v>25</v>
      </c>
      <c r="D7" s="118" t="s">
        <v>26</v>
      </c>
      <c r="E7" s="120">
        <v>1</v>
      </c>
      <c r="F7" s="120"/>
      <c r="G7" s="121">
        <f t="shared" si="0"/>
        <v>0</v>
      </c>
      <c r="H7" s="124"/>
    </row>
    <row r="8" spans="1:11" ht="50.1" customHeight="1">
      <c r="A8" s="118">
        <v>6</v>
      </c>
      <c r="B8" s="119" t="s">
        <v>27</v>
      </c>
      <c r="C8" s="119" t="s">
        <v>28</v>
      </c>
      <c r="D8" s="118" t="s">
        <v>26</v>
      </c>
      <c r="E8" s="120">
        <f>E3</f>
        <v>1</v>
      </c>
      <c r="F8" s="120"/>
      <c r="G8" s="121">
        <f t="shared" si="0"/>
        <v>0</v>
      </c>
      <c r="H8" s="124"/>
    </row>
    <row r="9" spans="1:11" ht="50.1" customHeight="1">
      <c r="A9" s="118">
        <v>7</v>
      </c>
      <c r="B9" s="125" t="s">
        <v>404</v>
      </c>
      <c r="C9" s="123" t="s">
        <v>405</v>
      </c>
      <c r="D9" s="118" t="s">
        <v>26</v>
      </c>
      <c r="E9" s="120">
        <v>1</v>
      </c>
      <c r="F9" s="120"/>
      <c r="G9" s="121">
        <f t="shared" si="0"/>
        <v>0</v>
      </c>
      <c r="H9" s="126"/>
    </row>
    <row r="10" spans="1:11" ht="50.1" customHeight="1">
      <c r="A10" s="118">
        <v>8</v>
      </c>
      <c r="B10" s="125" t="s">
        <v>367</v>
      </c>
      <c r="C10" s="119" t="s">
        <v>406</v>
      </c>
      <c r="D10" s="118" t="s">
        <v>26</v>
      </c>
      <c r="E10" s="120">
        <v>1</v>
      </c>
      <c r="F10" s="120"/>
      <c r="G10" s="121">
        <f t="shared" ref="G10" si="1">E10*F10</f>
        <v>0</v>
      </c>
      <c r="H10" s="126"/>
    </row>
    <row r="11" spans="1:11" ht="50.1" customHeight="1">
      <c r="A11" s="297">
        <v>9</v>
      </c>
      <c r="B11" s="298" t="s">
        <v>640</v>
      </c>
      <c r="C11" s="299" t="s">
        <v>641</v>
      </c>
      <c r="D11" s="297" t="s">
        <v>26</v>
      </c>
      <c r="E11" s="300">
        <v>1</v>
      </c>
      <c r="F11" s="300"/>
      <c r="G11" s="301">
        <f t="shared" si="0"/>
        <v>0</v>
      </c>
      <c r="H11" s="302"/>
    </row>
  </sheetData>
  <protectedRanges>
    <protectedRange sqref="B10:C11" name="区域1_1"/>
  </protectedRanges>
  <mergeCells count="1">
    <mergeCell ref="A1:H1"/>
  </mergeCells>
  <phoneticPr fontId="63" type="noConversion"/>
  <printOptions horizontalCentered="1"/>
  <pageMargins left="0.31496062992125984" right="0.27559055118110237" top="0.98425196850393704" bottom="0.98425196850393704" header="0.51181102362204722" footer="0.51181102362204722"/>
  <pageSetup paperSize="9" scale="66" orientation="landscape" horizontalDpi="1200" verticalDpi="1200" r:id="rId1"/>
  <colBreaks count="1" manualBreakCount="1">
    <brk id="8" max="9"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pageSetUpPr fitToPage="1"/>
  </sheetPr>
  <dimension ref="A1:J13"/>
  <sheetViews>
    <sheetView view="pageBreakPreview" zoomScale="115" zoomScaleNormal="100" zoomScaleSheetLayoutView="115" workbookViewId="0">
      <pane ySplit="2" topLeftCell="A3" activePane="bottomLeft" state="frozen"/>
      <selection pane="bottomLeft" activeCell="F7" sqref="F7"/>
    </sheetView>
  </sheetViews>
  <sheetFormatPr defaultColWidth="9" defaultRowHeight="15.6"/>
  <cols>
    <col min="1" max="2" width="9" style="33"/>
    <col min="3" max="5" width="17.59765625" style="33" customWidth="1"/>
    <col min="6" max="6" width="14.09765625" style="34" customWidth="1"/>
    <col min="7" max="7" width="13.09765625" style="34" customWidth="1"/>
    <col min="8" max="8" width="17.09765625" style="34" customWidth="1"/>
    <col min="9" max="9" width="36.09765625" style="33" customWidth="1"/>
    <col min="10" max="10" width="9" style="33"/>
    <col min="11" max="11" width="9.3984375" style="33" bestFit="1" customWidth="1"/>
    <col min="12" max="12" width="9" style="33"/>
    <col min="13" max="13" width="11.5" style="33" bestFit="1" customWidth="1"/>
    <col min="14" max="16384" width="9" style="33"/>
  </cols>
  <sheetData>
    <row r="1" spans="1:10" ht="45.75" customHeight="1">
      <c r="A1" s="384" t="s">
        <v>714</v>
      </c>
      <c r="B1" s="384"/>
      <c r="C1" s="384"/>
      <c r="D1" s="384"/>
      <c r="E1" s="384"/>
      <c r="F1" s="385"/>
      <c r="G1" s="385"/>
      <c r="H1" s="385"/>
      <c r="I1" s="384"/>
      <c r="J1" s="38"/>
    </row>
    <row r="2" spans="1:10" ht="51.6" customHeight="1">
      <c r="A2" s="35" t="s">
        <v>0</v>
      </c>
      <c r="B2" s="35" t="s">
        <v>30</v>
      </c>
      <c r="C2" s="36" t="s">
        <v>1</v>
      </c>
      <c r="D2" s="36" t="s">
        <v>31</v>
      </c>
      <c r="E2" s="36" t="s">
        <v>6</v>
      </c>
      <c r="F2" s="37" t="s">
        <v>32</v>
      </c>
      <c r="G2" s="37" t="s">
        <v>33</v>
      </c>
      <c r="H2" s="37" t="s">
        <v>34</v>
      </c>
      <c r="I2" s="36" t="s">
        <v>2</v>
      </c>
    </row>
    <row r="3" spans="1:10" ht="63" customHeight="1">
      <c r="A3" s="130">
        <v>1</v>
      </c>
      <c r="B3" s="127" t="s">
        <v>35</v>
      </c>
      <c r="C3" s="127" t="s">
        <v>36</v>
      </c>
      <c r="D3" s="127" t="s">
        <v>37</v>
      </c>
      <c r="E3" s="127" t="s">
        <v>26</v>
      </c>
      <c r="F3" s="128" t="s">
        <v>38</v>
      </c>
      <c r="G3" s="128" t="s">
        <v>38</v>
      </c>
      <c r="H3" s="128" t="s">
        <v>38</v>
      </c>
      <c r="I3" s="129" t="s">
        <v>39</v>
      </c>
    </row>
    <row r="4" spans="1:10" ht="32.1" customHeight="1">
      <c r="A4" s="130">
        <v>2</v>
      </c>
      <c r="B4" s="386"/>
      <c r="C4" s="127" t="s">
        <v>40</v>
      </c>
      <c r="D4" s="127" t="s">
        <v>41</v>
      </c>
      <c r="E4" s="127" t="s">
        <v>26</v>
      </c>
      <c r="F4" s="128">
        <v>1</v>
      </c>
      <c r="G4" s="280"/>
      <c r="H4" s="128">
        <f>F4*G4</f>
        <v>0</v>
      </c>
      <c r="I4" s="130" t="s">
        <v>418</v>
      </c>
    </row>
    <row r="5" spans="1:10" ht="32.1" customHeight="1">
      <c r="A5" s="130">
        <v>3</v>
      </c>
      <c r="B5" s="386"/>
      <c r="C5" s="45" t="s">
        <v>42</v>
      </c>
      <c r="D5" s="127" t="s">
        <v>41</v>
      </c>
      <c r="E5" s="127" t="s">
        <v>26</v>
      </c>
      <c r="F5" s="128">
        <v>1</v>
      </c>
      <c r="G5" s="128">
        <f>表一报价!J45</f>
        <v>0</v>
      </c>
      <c r="H5" s="128">
        <f>F5*G5</f>
        <v>0</v>
      </c>
      <c r="I5" s="130" t="s">
        <v>418</v>
      </c>
    </row>
    <row r="6" spans="1:10" ht="32.1" customHeight="1">
      <c r="A6" s="130">
        <v>4</v>
      </c>
      <c r="B6" s="386"/>
      <c r="C6" s="388" t="s">
        <v>43</v>
      </c>
      <c r="D6" s="62" t="s">
        <v>44</v>
      </c>
      <c r="E6" s="62" t="s">
        <v>45</v>
      </c>
      <c r="F6" s="128">
        <v>1</v>
      </c>
      <c r="G6" s="128">
        <f>表一报价!J49</f>
        <v>0</v>
      </c>
      <c r="H6" s="128">
        <f>+G6*F6</f>
        <v>0</v>
      </c>
      <c r="I6" s="130" t="s">
        <v>418</v>
      </c>
    </row>
    <row r="7" spans="1:10" ht="32.1" customHeight="1">
      <c r="A7" s="130">
        <v>5</v>
      </c>
      <c r="B7" s="386"/>
      <c r="C7" s="388"/>
      <c r="D7" s="62" t="s">
        <v>46</v>
      </c>
      <c r="E7" s="62" t="s">
        <v>403</v>
      </c>
      <c r="F7" s="128">
        <v>1</v>
      </c>
      <c r="G7" s="128">
        <f>表一报价!J50</f>
        <v>0</v>
      </c>
      <c r="H7" s="128">
        <f>+G7*F7</f>
        <v>0</v>
      </c>
      <c r="I7" s="130" t="s">
        <v>418</v>
      </c>
    </row>
    <row r="8" spans="1:10" ht="32.1" customHeight="1">
      <c r="A8" s="130">
        <v>6</v>
      </c>
      <c r="B8" s="386"/>
      <c r="C8" s="45" t="s">
        <v>47</v>
      </c>
      <c r="D8" s="45"/>
      <c r="E8" s="127" t="s">
        <v>48</v>
      </c>
      <c r="F8" s="128">
        <v>1</v>
      </c>
      <c r="G8" s="128">
        <f>表一报价!J51</f>
        <v>0</v>
      </c>
      <c r="H8" s="128">
        <f t="shared" ref="H8:H13" si="0">+G8*F8</f>
        <v>0</v>
      </c>
      <c r="I8" s="130" t="s">
        <v>418</v>
      </c>
    </row>
    <row r="9" spans="1:10" ht="32.1" customHeight="1">
      <c r="A9" s="130">
        <v>7</v>
      </c>
      <c r="B9" s="386"/>
      <c r="C9" s="45" t="s">
        <v>49</v>
      </c>
      <c r="D9" s="45"/>
      <c r="E9" s="127" t="s">
        <v>50</v>
      </c>
      <c r="F9" s="128">
        <v>1</v>
      </c>
      <c r="G9" s="128">
        <f>表一报价!J46</f>
        <v>0</v>
      </c>
      <c r="H9" s="128">
        <f t="shared" si="0"/>
        <v>0</v>
      </c>
      <c r="I9" s="130" t="s">
        <v>418</v>
      </c>
    </row>
    <row r="10" spans="1:10" ht="32.1" customHeight="1">
      <c r="A10" s="130">
        <v>8</v>
      </c>
      <c r="B10" s="386"/>
      <c r="C10" s="45" t="s">
        <v>51</v>
      </c>
      <c r="D10" s="45"/>
      <c r="E10" s="127" t="s">
        <v>50</v>
      </c>
      <c r="F10" s="128">
        <v>1</v>
      </c>
      <c r="G10" s="128">
        <f>表一报价!J47</f>
        <v>0</v>
      </c>
      <c r="H10" s="128">
        <f t="shared" si="0"/>
        <v>0</v>
      </c>
      <c r="I10" s="130" t="s">
        <v>418</v>
      </c>
    </row>
    <row r="11" spans="1:10" ht="32.1" customHeight="1">
      <c r="A11" s="130">
        <v>9</v>
      </c>
      <c r="B11" s="386"/>
      <c r="C11" s="45" t="s">
        <v>52</v>
      </c>
      <c r="D11" s="45"/>
      <c r="E11" s="127" t="s">
        <v>26</v>
      </c>
      <c r="F11" s="128">
        <v>1</v>
      </c>
      <c r="G11" s="128">
        <f>表一报价!J48</f>
        <v>0</v>
      </c>
      <c r="H11" s="128">
        <f t="shared" si="0"/>
        <v>0</v>
      </c>
      <c r="I11" s="130" t="s">
        <v>418</v>
      </c>
    </row>
    <row r="12" spans="1:10" ht="32.1" customHeight="1">
      <c r="A12" s="130">
        <v>10</v>
      </c>
      <c r="B12" s="386"/>
      <c r="C12" s="45" t="s">
        <v>53</v>
      </c>
      <c r="D12" s="45"/>
      <c r="E12" s="127" t="s">
        <v>26</v>
      </c>
      <c r="F12" s="128">
        <v>1</v>
      </c>
      <c r="G12" s="128"/>
      <c r="H12" s="128">
        <f t="shared" si="0"/>
        <v>0</v>
      </c>
      <c r="I12" s="130" t="s">
        <v>419</v>
      </c>
    </row>
    <row r="13" spans="1:10" ht="32.1" customHeight="1">
      <c r="A13" s="130">
        <v>11</v>
      </c>
      <c r="B13" s="387"/>
      <c r="C13" s="45" t="s">
        <v>54</v>
      </c>
      <c r="D13" s="45"/>
      <c r="E13" s="127" t="s">
        <v>26</v>
      </c>
      <c r="F13" s="128">
        <v>1</v>
      </c>
      <c r="G13" s="128"/>
      <c r="H13" s="128">
        <f t="shared" si="0"/>
        <v>0</v>
      </c>
      <c r="I13" s="130" t="s">
        <v>419</v>
      </c>
    </row>
  </sheetData>
  <mergeCells count="3">
    <mergeCell ref="A1:I1"/>
    <mergeCell ref="B4:B13"/>
    <mergeCell ref="C6:C7"/>
  </mergeCells>
  <phoneticPr fontId="63" type="noConversion"/>
  <printOptions horizontalCentered="1"/>
  <pageMargins left="0.23622047244094491" right="0.27559055118110237" top="1.0629921259842521" bottom="0.98425196850393704" header="0.51181102362204722" footer="0.51181102362204722"/>
  <pageSetup paperSize="9" scale="87"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V69"/>
  <sheetViews>
    <sheetView view="pageBreakPreview" zoomScaleNormal="100" zoomScaleSheetLayoutView="100" workbookViewId="0">
      <pane ySplit="4" topLeftCell="A14" activePane="bottomLeft" state="frozen"/>
      <selection pane="bottomLeft" activeCell="G6" sqref="G6"/>
    </sheetView>
  </sheetViews>
  <sheetFormatPr defaultColWidth="9" defaultRowHeight="10.8"/>
  <cols>
    <col min="1" max="1" width="8" style="22" customWidth="1"/>
    <col min="2" max="2" width="10.5" style="22" bestFit="1" customWidth="1"/>
    <col min="3" max="3" width="6.3984375" style="23" customWidth="1"/>
    <col min="4" max="4" width="13.5" style="24" customWidth="1"/>
    <col min="5" max="5" width="52.3984375" style="24" customWidth="1"/>
    <col min="6" max="6" width="26.59765625" style="25" customWidth="1"/>
    <col min="7" max="7" width="26.59765625" style="26" customWidth="1"/>
    <col min="8" max="8" width="6.3984375" style="27" customWidth="1"/>
    <col min="9" max="9" width="7.59765625" style="23" customWidth="1"/>
    <col min="10" max="10" width="10.5" style="26" bestFit="1" customWidth="1"/>
    <col min="11" max="11" width="8.09765625" style="26" bestFit="1" customWidth="1"/>
    <col min="12" max="12" width="13.59765625" style="24" customWidth="1"/>
    <col min="13" max="13" width="5.8984375" style="24" customWidth="1"/>
    <col min="14" max="14" width="5.3984375" style="24" customWidth="1"/>
    <col min="15" max="15" width="11.09765625" style="24" customWidth="1"/>
    <col min="16" max="17" width="9" style="24"/>
    <col min="18" max="18" width="10.3984375" style="24" bestFit="1" customWidth="1"/>
    <col min="19" max="19" width="9.59765625" style="24" bestFit="1" customWidth="1"/>
    <col min="20" max="20" width="9" style="24"/>
    <col min="21" max="22" width="18.09765625" style="24" customWidth="1"/>
    <col min="23" max="16384" width="9" style="24"/>
  </cols>
  <sheetData>
    <row r="1" spans="1:22" ht="20.100000000000001" customHeight="1">
      <c r="A1" s="389" t="s">
        <v>368</v>
      </c>
      <c r="B1" s="389"/>
      <c r="C1" s="389"/>
      <c r="D1" s="389"/>
      <c r="E1" s="389"/>
      <c r="F1" s="389"/>
      <c r="G1" s="389"/>
      <c r="H1" s="389"/>
      <c r="I1" s="389"/>
      <c r="J1" s="389"/>
      <c r="K1" s="389"/>
    </row>
    <row r="2" spans="1:22" s="20" customFormat="1" ht="15" customHeight="1">
      <c r="A2" s="394" t="s">
        <v>55</v>
      </c>
      <c r="B2" s="394" t="s">
        <v>56</v>
      </c>
      <c r="C2" s="394" t="s">
        <v>0</v>
      </c>
      <c r="D2" s="394" t="s">
        <v>1</v>
      </c>
      <c r="E2" s="394" t="s">
        <v>57</v>
      </c>
      <c r="F2" s="394" t="s">
        <v>58</v>
      </c>
      <c r="G2" s="400" t="s">
        <v>59</v>
      </c>
      <c r="H2" s="401"/>
      <c r="I2" s="401"/>
      <c r="J2" s="401"/>
      <c r="K2" s="402"/>
    </row>
    <row r="3" spans="1:22" s="20" customFormat="1" ht="20.25" customHeight="1">
      <c r="A3" s="394"/>
      <c r="B3" s="394"/>
      <c r="C3" s="394"/>
      <c r="D3" s="394"/>
      <c r="E3" s="394"/>
      <c r="F3" s="394"/>
      <c r="G3" s="403"/>
      <c r="H3" s="404"/>
      <c r="I3" s="404"/>
      <c r="J3" s="404"/>
      <c r="K3" s="405"/>
    </row>
    <row r="4" spans="1:22" s="21" customFormat="1" ht="22.5" customHeight="1">
      <c r="A4" s="394"/>
      <c r="B4" s="394"/>
      <c r="C4" s="394"/>
      <c r="D4" s="394"/>
      <c r="E4" s="394"/>
      <c r="F4" s="394"/>
      <c r="G4" s="30" t="s">
        <v>60</v>
      </c>
      <c r="H4" s="28" t="s">
        <v>61</v>
      </c>
      <c r="I4" s="44" t="s">
        <v>6</v>
      </c>
      <c r="J4" s="30" t="s">
        <v>62</v>
      </c>
      <c r="K4" s="30" t="s">
        <v>63</v>
      </c>
      <c r="N4" s="31"/>
    </row>
    <row r="5" spans="1:22" ht="158.1" customHeight="1">
      <c r="A5" s="391" t="s">
        <v>64</v>
      </c>
      <c r="B5" s="45" t="s">
        <v>65</v>
      </c>
      <c r="C5" s="45">
        <v>1.1000000000000001</v>
      </c>
      <c r="D5" s="46" t="s">
        <v>66</v>
      </c>
      <c r="E5" s="47" t="s">
        <v>715</v>
      </c>
      <c r="F5" s="45" t="s">
        <v>428</v>
      </c>
      <c r="G5" s="6" t="s">
        <v>67</v>
      </c>
      <c r="H5" s="29"/>
      <c r="I5" s="45" t="s">
        <v>68</v>
      </c>
      <c r="J5" s="6" t="s">
        <v>69</v>
      </c>
      <c r="K5" s="6" t="s">
        <v>70</v>
      </c>
      <c r="L5" s="23"/>
      <c r="M5" s="23"/>
    </row>
    <row r="6" spans="1:22" ht="147" customHeight="1">
      <c r="A6" s="392"/>
      <c r="B6" s="45" t="s">
        <v>71</v>
      </c>
      <c r="C6" s="45">
        <v>2</v>
      </c>
      <c r="D6" s="46" t="s">
        <v>72</v>
      </c>
      <c r="E6" s="46" t="s">
        <v>414</v>
      </c>
      <c r="F6" s="252" t="s">
        <v>727</v>
      </c>
      <c r="G6" s="6" t="s">
        <v>67</v>
      </c>
      <c r="H6" s="29"/>
      <c r="I6" s="45" t="s">
        <v>369</v>
      </c>
      <c r="J6" s="6" t="s">
        <v>73</v>
      </c>
      <c r="K6" s="6" t="s">
        <v>70</v>
      </c>
      <c r="N6" s="23"/>
      <c r="O6" s="32"/>
    </row>
    <row r="7" spans="1:22" ht="47.1" customHeight="1">
      <c r="A7" s="392"/>
      <c r="B7" s="45" t="s">
        <v>370</v>
      </c>
      <c r="C7" s="45">
        <v>3</v>
      </c>
      <c r="D7" s="46" t="s">
        <v>74</v>
      </c>
      <c r="E7" s="46" t="s">
        <v>417</v>
      </c>
      <c r="F7" s="45" t="s">
        <v>428</v>
      </c>
      <c r="G7" s="6" t="s">
        <v>67</v>
      </c>
      <c r="H7" s="29"/>
      <c r="I7" s="45" t="s">
        <v>75</v>
      </c>
      <c r="J7" s="6" t="s">
        <v>69</v>
      </c>
      <c r="K7" s="6" t="s">
        <v>70</v>
      </c>
      <c r="U7" s="14"/>
      <c r="V7" s="14"/>
    </row>
    <row r="8" spans="1:22" ht="32.4">
      <c r="A8" s="392"/>
      <c r="B8" s="391" t="s">
        <v>604</v>
      </c>
      <c r="C8" s="295" t="s">
        <v>371</v>
      </c>
      <c r="D8" s="291" t="s">
        <v>606</v>
      </c>
      <c r="E8" s="291" t="s">
        <v>79</v>
      </c>
      <c r="F8" s="292" t="s">
        <v>605</v>
      </c>
      <c r="G8" s="293" t="s">
        <v>67</v>
      </c>
      <c r="H8" s="294"/>
      <c r="I8" s="295" t="s">
        <v>76</v>
      </c>
      <c r="J8" s="293"/>
      <c r="K8" s="293" t="s">
        <v>70</v>
      </c>
      <c r="L8" s="52"/>
      <c r="M8" s="53"/>
      <c r="N8" s="54"/>
      <c r="O8" s="32"/>
      <c r="U8" s="4"/>
      <c r="V8" s="4"/>
    </row>
    <row r="9" spans="1:22" ht="32.4">
      <c r="A9" s="392"/>
      <c r="B9" s="392"/>
      <c r="C9" s="295" t="s">
        <v>372</v>
      </c>
      <c r="D9" s="291" t="s">
        <v>581</v>
      </c>
      <c r="E9" s="291" t="s">
        <v>79</v>
      </c>
      <c r="F9" s="292" t="s">
        <v>582</v>
      </c>
      <c r="G9" s="293" t="s">
        <v>67</v>
      </c>
      <c r="H9" s="294"/>
      <c r="I9" s="295" t="s">
        <v>76</v>
      </c>
      <c r="J9" s="293"/>
      <c r="K9" s="293" t="s">
        <v>70</v>
      </c>
      <c r="L9" s="52"/>
      <c r="M9" s="53"/>
      <c r="N9" s="54"/>
      <c r="U9" s="19"/>
      <c r="V9" s="19"/>
    </row>
    <row r="10" spans="1:22" ht="30" customHeight="1">
      <c r="A10" s="392"/>
      <c r="B10" s="392"/>
      <c r="C10" s="295" t="s">
        <v>77</v>
      </c>
      <c r="D10" s="291" t="s">
        <v>580</v>
      </c>
      <c r="E10" s="291" t="s">
        <v>79</v>
      </c>
      <c r="F10" s="292" t="s">
        <v>583</v>
      </c>
      <c r="G10" s="293" t="s">
        <v>67</v>
      </c>
      <c r="H10" s="294"/>
      <c r="I10" s="295" t="s">
        <v>76</v>
      </c>
      <c r="J10" s="293"/>
      <c r="K10" s="293" t="s">
        <v>70</v>
      </c>
      <c r="L10" s="52"/>
      <c r="M10" s="53"/>
      <c r="N10" s="54"/>
    </row>
    <row r="11" spans="1:22" ht="30" customHeight="1">
      <c r="A11" s="392"/>
      <c r="B11" s="392"/>
      <c r="C11" s="295" t="s">
        <v>373</v>
      </c>
      <c r="D11" s="291" t="s">
        <v>580</v>
      </c>
      <c r="E11" s="291" t="s">
        <v>79</v>
      </c>
      <c r="F11" s="292" t="s">
        <v>584</v>
      </c>
      <c r="G11" s="293" t="s">
        <v>67</v>
      </c>
      <c r="H11" s="294"/>
      <c r="I11" s="295" t="s">
        <v>76</v>
      </c>
      <c r="J11" s="293"/>
      <c r="K11" s="293" t="s">
        <v>70</v>
      </c>
      <c r="L11" s="52"/>
      <c r="M11" s="53"/>
      <c r="N11" s="54"/>
    </row>
    <row r="12" spans="1:22" ht="33.75" customHeight="1">
      <c r="A12" s="392"/>
      <c r="B12" s="392"/>
      <c r="C12" s="295" t="s">
        <v>78</v>
      </c>
      <c r="D12" s="291" t="s">
        <v>585</v>
      </c>
      <c r="E12" s="291" t="s">
        <v>79</v>
      </c>
      <c r="F12" s="292" t="s">
        <v>586</v>
      </c>
      <c r="G12" s="293" t="s">
        <v>67</v>
      </c>
      <c r="H12" s="294"/>
      <c r="I12" s="295" t="s">
        <v>76</v>
      </c>
      <c r="J12" s="293"/>
      <c r="K12" s="293" t="s">
        <v>70</v>
      </c>
      <c r="L12" s="52"/>
      <c r="M12" s="53"/>
      <c r="N12" s="54"/>
      <c r="O12" s="32"/>
      <c r="U12" s="4"/>
      <c r="V12" s="4"/>
    </row>
    <row r="13" spans="1:22" ht="32.4">
      <c r="A13" s="392"/>
      <c r="B13" s="392"/>
      <c r="C13" s="295" t="s">
        <v>80</v>
      </c>
      <c r="D13" s="291" t="s">
        <v>580</v>
      </c>
      <c r="E13" s="291" t="s">
        <v>79</v>
      </c>
      <c r="F13" s="292" t="s">
        <v>587</v>
      </c>
      <c r="G13" s="293" t="s">
        <v>67</v>
      </c>
      <c r="H13" s="294"/>
      <c r="I13" s="295" t="s">
        <v>76</v>
      </c>
      <c r="J13" s="293"/>
      <c r="K13" s="293" t="s">
        <v>70</v>
      </c>
      <c r="L13" s="52"/>
      <c r="M13" s="53"/>
      <c r="N13" s="54"/>
      <c r="U13" s="19"/>
      <c r="V13" s="19"/>
    </row>
    <row r="14" spans="1:22" ht="30" customHeight="1">
      <c r="A14" s="392"/>
      <c r="B14" s="392"/>
      <c r="C14" s="295" t="s">
        <v>588</v>
      </c>
      <c r="D14" s="291" t="s">
        <v>580</v>
      </c>
      <c r="E14" s="291" t="s">
        <v>79</v>
      </c>
      <c r="F14" s="292" t="s">
        <v>589</v>
      </c>
      <c r="G14" s="293" t="s">
        <v>67</v>
      </c>
      <c r="H14" s="294"/>
      <c r="I14" s="295" t="s">
        <v>76</v>
      </c>
      <c r="J14" s="293"/>
      <c r="K14" s="293" t="s">
        <v>70</v>
      </c>
      <c r="L14" s="52"/>
      <c r="M14" s="53"/>
      <c r="N14" s="54"/>
    </row>
    <row r="15" spans="1:22" ht="30" customHeight="1">
      <c r="A15" s="392"/>
      <c r="B15" s="392"/>
      <c r="C15" s="295" t="s">
        <v>590</v>
      </c>
      <c r="D15" s="291" t="s">
        <v>580</v>
      </c>
      <c r="E15" s="291" t="s">
        <v>79</v>
      </c>
      <c r="F15" s="292" t="s">
        <v>591</v>
      </c>
      <c r="G15" s="293" t="s">
        <v>67</v>
      </c>
      <c r="H15" s="294"/>
      <c r="I15" s="295" t="s">
        <v>76</v>
      </c>
      <c r="J15" s="293"/>
      <c r="K15" s="293" t="s">
        <v>70</v>
      </c>
      <c r="L15" s="52"/>
      <c r="M15" s="53"/>
      <c r="N15" s="54"/>
    </row>
    <row r="16" spans="1:22" ht="37.5" customHeight="1">
      <c r="A16" s="392"/>
      <c r="B16" s="392"/>
      <c r="C16" s="295" t="s">
        <v>592</v>
      </c>
      <c r="D16" s="291" t="s">
        <v>580</v>
      </c>
      <c r="E16" s="291" t="s">
        <v>79</v>
      </c>
      <c r="F16" s="292" t="s">
        <v>593</v>
      </c>
      <c r="G16" s="293" t="s">
        <v>67</v>
      </c>
      <c r="H16" s="294"/>
      <c r="I16" s="295" t="s">
        <v>76</v>
      </c>
      <c r="J16" s="293"/>
      <c r="K16" s="293" t="s">
        <v>70</v>
      </c>
      <c r="M16" s="53"/>
      <c r="N16" s="54"/>
    </row>
    <row r="17" spans="1:14" ht="37.5" customHeight="1">
      <c r="A17" s="392"/>
      <c r="B17" s="392"/>
      <c r="C17" s="295" t="s">
        <v>594</v>
      </c>
      <c r="D17" s="291" t="s">
        <v>580</v>
      </c>
      <c r="E17" s="291" t="s">
        <v>79</v>
      </c>
      <c r="F17" s="292" t="s">
        <v>595</v>
      </c>
      <c r="G17" s="293" t="s">
        <v>67</v>
      </c>
      <c r="H17" s="294"/>
      <c r="I17" s="295" t="s">
        <v>76</v>
      </c>
      <c r="J17" s="293"/>
      <c r="K17" s="293" t="s">
        <v>70</v>
      </c>
      <c r="M17" s="53"/>
      <c r="N17" s="54"/>
    </row>
    <row r="18" spans="1:14" ht="37.5" customHeight="1">
      <c r="A18" s="392"/>
      <c r="B18" s="392"/>
      <c r="C18" s="295" t="s">
        <v>596</v>
      </c>
      <c r="D18" s="291" t="s">
        <v>597</v>
      </c>
      <c r="E18" s="291" t="s">
        <v>79</v>
      </c>
      <c r="F18" s="292" t="s">
        <v>598</v>
      </c>
      <c r="G18" s="293" t="s">
        <v>67</v>
      </c>
      <c r="H18" s="294"/>
      <c r="I18" s="295" t="s">
        <v>76</v>
      </c>
      <c r="J18" s="293"/>
      <c r="K18" s="293" t="s">
        <v>70</v>
      </c>
      <c r="M18" s="53"/>
      <c r="N18" s="54"/>
    </row>
    <row r="19" spans="1:14" ht="37.5" customHeight="1">
      <c r="A19" s="392"/>
      <c r="B19" s="392"/>
      <c r="C19" s="295" t="s">
        <v>601</v>
      </c>
      <c r="D19" s="291" t="s">
        <v>599</v>
      </c>
      <c r="E19" s="291" t="s">
        <v>79</v>
      </c>
      <c r="F19" s="292" t="s">
        <v>600</v>
      </c>
      <c r="G19" s="293" t="s">
        <v>67</v>
      </c>
      <c r="H19" s="294"/>
      <c r="I19" s="295" t="s">
        <v>76</v>
      </c>
      <c r="J19" s="293"/>
      <c r="K19" s="293" t="s">
        <v>70</v>
      </c>
      <c r="M19" s="53"/>
      <c r="N19" s="54"/>
    </row>
    <row r="20" spans="1:14" ht="38.25" customHeight="1">
      <c r="A20" s="392"/>
      <c r="B20" s="392"/>
      <c r="C20" s="281" t="s">
        <v>602</v>
      </c>
      <c r="D20" s="46" t="s">
        <v>81</v>
      </c>
      <c r="E20" s="46" t="s">
        <v>82</v>
      </c>
      <c r="F20" s="48" t="s">
        <v>83</v>
      </c>
      <c r="G20" s="6" t="s">
        <v>67</v>
      </c>
      <c r="H20" s="29"/>
      <c r="I20" s="45" t="s">
        <v>68</v>
      </c>
      <c r="J20" s="259"/>
      <c r="K20" s="259"/>
      <c r="L20" s="52"/>
      <c r="N20" s="54"/>
    </row>
    <row r="21" spans="1:14" ht="28.5" customHeight="1">
      <c r="A21" s="392"/>
      <c r="B21" s="392" t="s">
        <v>603</v>
      </c>
      <c r="C21" s="45" t="s">
        <v>374</v>
      </c>
      <c r="D21" s="46" t="s">
        <v>84</v>
      </c>
      <c r="E21" s="46" t="s">
        <v>85</v>
      </c>
      <c r="F21" s="48" t="s">
        <v>86</v>
      </c>
      <c r="G21" s="6">
        <v>0.3</v>
      </c>
      <c r="H21" s="29"/>
      <c r="I21" s="45" t="s">
        <v>87</v>
      </c>
      <c r="J21" s="259"/>
      <c r="K21" s="259"/>
    </row>
    <row r="22" spans="1:14" ht="33.75" customHeight="1">
      <c r="A22" s="392"/>
      <c r="B22" s="392"/>
      <c r="C22" s="45" t="s">
        <v>375</v>
      </c>
      <c r="D22" s="46" t="s">
        <v>88</v>
      </c>
      <c r="E22" s="46" t="s">
        <v>85</v>
      </c>
      <c r="F22" s="406" t="s">
        <v>716</v>
      </c>
      <c r="G22" s="6">
        <v>1</v>
      </c>
      <c r="H22" s="29"/>
      <c r="I22" s="45" t="s">
        <v>87</v>
      </c>
      <c r="J22" s="259"/>
      <c r="K22" s="259"/>
      <c r="L22" s="55"/>
    </row>
    <row r="23" spans="1:14" ht="26.25" customHeight="1">
      <c r="A23" s="392"/>
      <c r="B23" s="392"/>
      <c r="C23" s="45" t="s">
        <v>376</v>
      </c>
      <c r="D23" s="46" t="s">
        <v>89</v>
      </c>
      <c r="E23" s="46" t="s">
        <v>85</v>
      </c>
      <c r="F23" s="406"/>
      <c r="G23" s="6">
        <v>0.8</v>
      </c>
      <c r="H23" s="29"/>
      <c r="I23" s="45" t="s">
        <v>87</v>
      </c>
      <c r="J23" s="259"/>
      <c r="K23" s="259"/>
      <c r="L23" s="56"/>
    </row>
    <row r="24" spans="1:14" ht="26.25" customHeight="1">
      <c r="A24" s="392"/>
      <c r="B24" s="392"/>
      <c r="C24" s="45" t="s">
        <v>377</v>
      </c>
      <c r="D24" s="46" t="s">
        <v>90</v>
      </c>
      <c r="E24" s="46" t="s">
        <v>85</v>
      </c>
      <c r="F24" s="406"/>
      <c r="G24" s="6">
        <v>0.6</v>
      </c>
      <c r="H24" s="29"/>
      <c r="I24" s="45" t="s">
        <v>87</v>
      </c>
      <c r="J24" s="259"/>
      <c r="K24" s="259"/>
      <c r="L24" s="55"/>
    </row>
    <row r="25" spans="1:14" ht="48" customHeight="1">
      <c r="A25" s="392"/>
      <c r="B25" s="392"/>
      <c r="C25" s="45" t="s">
        <v>378</v>
      </c>
      <c r="D25" s="46" t="s">
        <v>91</v>
      </c>
      <c r="E25" s="46" t="s">
        <v>92</v>
      </c>
      <c r="F25" s="48"/>
      <c r="G25" s="6">
        <v>0.8</v>
      </c>
      <c r="H25" s="29"/>
      <c r="I25" s="45" t="s">
        <v>68</v>
      </c>
      <c r="J25" s="259"/>
      <c r="K25" s="259"/>
      <c r="L25" s="56"/>
    </row>
    <row r="26" spans="1:14" ht="26.25" customHeight="1">
      <c r="A26" s="392"/>
      <c r="B26" s="392"/>
      <c r="C26" s="45" t="s">
        <v>379</v>
      </c>
      <c r="D26" s="46" t="s">
        <v>93</v>
      </c>
      <c r="E26" s="46" t="s">
        <v>85</v>
      </c>
      <c r="F26" s="48"/>
      <c r="G26" s="6">
        <v>12</v>
      </c>
      <c r="H26" s="29"/>
      <c r="I26" s="45" t="s">
        <v>380</v>
      </c>
      <c r="J26" s="259"/>
      <c r="K26" s="259"/>
      <c r="L26" s="56"/>
    </row>
    <row r="27" spans="1:14" ht="26.25" customHeight="1">
      <c r="A27" s="392"/>
      <c r="B27" s="393"/>
      <c r="C27" s="45" t="s">
        <v>381</v>
      </c>
      <c r="D27" s="46" t="s">
        <v>9</v>
      </c>
      <c r="E27" s="46" t="s">
        <v>94</v>
      </c>
      <c r="F27" s="48"/>
      <c r="G27" s="6" t="s">
        <v>70</v>
      </c>
      <c r="H27" s="29" t="s">
        <v>70</v>
      </c>
      <c r="I27" s="45" t="s">
        <v>369</v>
      </c>
      <c r="J27" s="259" t="s">
        <v>519</v>
      </c>
      <c r="K27" s="259"/>
      <c r="L27" s="57"/>
    </row>
    <row r="28" spans="1:14" ht="27.75" customHeight="1">
      <c r="A28" s="393"/>
      <c r="B28" s="388" t="s">
        <v>95</v>
      </c>
      <c r="C28" s="388"/>
      <c r="D28" s="388"/>
      <c r="E28" s="390" t="s">
        <v>96</v>
      </c>
      <c r="F28" s="390"/>
      <c r="G28" s="390"/>
      <c r="H28" s="390"/>
      <c r="I28" s="390"/>
      <c r="J28" s="390"/>
      <c r="K28" s="390"/>
    </row>
    <row r="29" spans="1:14" ht="36.75" customHeight="1">
      <c r="A29" s="45" t="s">
        <v>97</v>
      </c>
      <c r="B29" s="45" t="s">
        <v>382</v>
      </c>
      <c r="C29" s="45">
        <v>5</v>
      </c>
      <c r="D29" s="46" t="s">
        <v>98</v>
      </c>
      <c r="E29" s="46" t="s">
        <v>383</v>
      </c>
      <c r="F29" s="48"/>
      <c r="G29" s="6" t="s">
        <v>70</v>
      </c>
      <c r="H29" s="29" t="s">
        <v>70</v>
      </c>
      <c r="I29" s="6" t="s">
        <v>70</v>
      </c>
      <c r="J29" s="6" t="s">
        <v>99</v>
      </c>
      <c r="K29" s="6" t="s">
        <v>70</v>
      </c>
    </row>
    <row r="30" spans="1:14" ht="24.75" customHeight="1">
      <c r="A30" s="398" t="s">
        <v>100</v>
      </c>
      <c r="B30" s="388" t="s">
        <v>101</v>
      </c>
      <c r="C30" s="45">
        <v>6.1</v>
      </c>
      <c r="D30" s="46" t="s">
        <v>102</v>
      </c>
      <c r="E30" s="46" t="s">
        <v>384</v>
      </c>
      <c r="F30" s="6"/>
      <c r="G30" s="6" t="s">
        <v>103</v>
      </c>
      <c r="H30" s="29" t="s">
        <v>70</v>
      </c>
      <c r="I30" s="45" t="s">
        <v>369</v>
      </c>
      <c r="J30" s="259"/>
      <c r="K30" s="6" t="s">
        <v>70</v>
      </c>
    </row>
    <row r="31" spans="1:14" ht="24.75" customHeight="1">
      <c r="A31" s="398"/>
      <c r="B31" s="388"/>
      <c r="C31" s="45">
        <v>6.2</v>
      </c>
      <c r="D31" s="46" t="s">
        <v>366</v>
      </c>
      <c r="E31" s="46" t="s">
        <v>384</v>
      </c>
      <c r="F31" s="6"/>
      <c r="G31" s="6" t="s">
        <v>103</v>
      </c>
      <c r="H31" s="29" t="s">
        <v>70</v>
      </c>
      <c r="I31" s="45" t="s">
        <v>369</v>
      </c>
      <c r="J31" s="259"/>
      <c r="K31" s="6" t="s">
        <v>70</v>
      </c>
    </row>
    <row r="32" spans="1:14" ht="24.75" customHeight="1">
      <c r="A32" s="398"/>
      <c r="B32" s="388"/>
      <c r="C32" s="45">
        <v>6.3</v>
      </c>
      <c r="D32" s="46" t="s">
        <v>361</v>
      </c>
      <c r="E32" s="46" t="s">
        <v>384</v>
      </c>
      <c r="F32" s="6"/>
      <c r="G32" s="6" t="s">
        <v>103</v>
      </c>
      <c r="H32" s="29" t="s">
        <v>70</v>
      </c>
      <c r="I32" s="45" t="s">
        <v>369</v>
      </c>
      <c r="J32" s="259"/>
      <c r="K32" s="6" t="s">
        <v>70</v>
      </c>
    </row>
    <row r="33" spans="1:11" ht="24.75" customHeight="1">
      <c r="A33" s="398"/>
      <c r="B33" s="388"/>
      <c r="C33" s="45">
        <v>6.4</v>
      </c>
      <c r="D33" s="46" t="s">
        <v>362</v>
      </c>
      <c r="E33" s="46" t="s">
        <v>384</v>
      </c>
      <c r="F33" s="6"/>
      <c r="G33" s="6" t="s">
        <v>103</v>
      </c>
      <c r="H33" s="29" t="s">
        <v>70</v>
      </c>
      <c r="I33" s="45" t="s">
        <v>369</v>
      </c>
      <c r="J33" s="259"/>
      <c r="K33" s="6" t="s">
        <v>70</v>
      </c>
    </row>
    <row r="34" spans="1:11" ht="24.75" customHeight="1">
      <c r="A34" s="398"/>
      <c r="B34" s="388"/>
      <c r="C34" s="45">
        <v>6.5</v>
      </c>
      <c r="D34" s="46" t="s">
        <v>363</v>
      </c>
      <c r="E34" s="46" t="s">
        <v>384</v>
      </c>
      <c r="F34" s="6"/>
      <c r="G34" s="6" t="s">
        <v>103</v>
      </c>
      <c r="H34" s="29" t="s">
        <v>70</v>
      </c>
      <c r="I34" s="45" t="s">
        <v>369</v>
      </c>
      <c r="J34" s="259"/>
      <c r="K34" s="6" t="s">
        <v>70</v>
      </c>
    </row>
    <row r="35" spans="1:11" ht="24.75" customHeight="1">
      <c r="A35" s="398"/>
      <c r="B35" s="388"/>
      <c r="C35" s="45">
        <v>6.6</v>
      </c>
      <c r="D35" s="46" t="s">
        <v>104</v>
      </c>
      <c r="E35" s="46" t="s">
        <v>384</v>
      </c>
      <c r="F35" s="6"/>
      <c r="G35" s="6" t="s">
        <v>103</v>
      </c>
      <c r="H35" s="29" t="s">
        <v>70</v>
      </c>
      <c r="I35" s="45" t="s">
        <v>369</v>
      </c>
      <c r="J35" s="259"/>
      <c r="K35" s="6" t="s">
        <v>70</v>
      </c>
    </row>
    <row r="36" spans="1:11" ht="24.75" customHeight="1">
      <c r="A36" s="398"/>
      <c r="B36" s="388"/>
      <c r="C36" s="45">
        <v>6.7</v>
      </c>
      <c r="D36" s="46" t="s">
        <v>364</v>
      </c>
      <c r="E36" s="46" t="s">
        <v>384</v>
      </c>
      <c r="F36" s="6"/>
      <c r="G36" s="6" t="s">
        <v>103</v>
      </c>
      <c r="H36" s="29" t="s">
        <v>70</v>
      </c>
      <c r="I36" s="45" t="s">
        <v>369</v>
      </c>
      <c r="J36" s="259"/>
      <c r="K36" s="6" t="s">
        <v>70</v>
      </c>
    </row>
    <row r="37" spans="1:11" ht="24.75" customHeight="1">
      <c r="A37" s="398"/>
      <c r="B37" s="388"/>
      <c r="C37" s="45">
        <v>6.8</v>
      </c>
      <c r="D37" s="46" t="s">
        <v>365</v>
      </c>
      <c r="E37" s="46" t="s">
        <v>384</v>
      </c>
      <c r="F37" s="6"/>
      <c r="G37" s="6" t="s">
        <v>103</v>
      </c>
      <c r="H37" s="29" t="s">
        <v>70</v>
      </c>
      <c r="I37" s="45" t="s">
        <v>369</v>
      </c>
      <c r="J37" s="259"/>
      <c r="K37" s="6" t="s">
        <v>70</v>
      </c>
    </row>
    <row r="38" spans="1:11" ht="24.75" customHeight="1">
      <c r="A38" s="398"/>
      <c r="B38" s="388"/>
      <c r="C38" s="45" t="s">
        <v>385</v>
      </c>
      <c r="D38" s="46" t="s">
        <v>386</v>
      </c>
      <c r="E38" s="46" t="s">
        <v>105</v>
      </c>
      <c r="F38" s="6"/>
      <c r="G38" s="6" t="s">
        <v>103</v>
      </c>
      <c r="H38" s="29" t="s">
        <v>70</v>
      </c>
      <c r="I38" s="45" t="s">
        <v>369</v>
      </c>
      <c r="J38" s="259"/>
      <c r="K38" s="6" t="s">
        <v>70</v>
      </c>
    </row>
    <row r="39" spans="1:11" ht="24.75" customHeight="1">
      <c r="A39" s="398"/>
      <c r="B39" s="388"/>
      <c r="C39" s="45">
        <v>6.12</v>
      </c>
      <c r="D39" s="46" t="s">
        <v>387</v>
      </c>
      <c r="E39" s="46" t="s">
        <v>105</v>
      </c>
      <c r="F39" s="6"/>
      <c r="G39" s="6" t="s">
        <v>103</v>
      </c>
      <c r="H39" s="29" t="s">
        <v>70</v>
      </c>
      <c r="I39" s="45" t="s">
        <v>369</v>
      </c>
      <c r="J39" s="259"/>
      <c r="K39" s="6" t="s">
        <v>70</v>
      </c>
    </row>
    <row r="40" spans="1:11" ht="24.75" customHeight="1">
      <c r="A40" s="398"/>
      <c r="B40" s="388"/>
      <c r="C40" s="45">
        <v>6.13</v>
      </c>
      <c r="D40" s="46" t="s">
        <v>106</v>
      </c>
      <c r="E40" s="46" t="s">
        <v>105</v>
      </c>
      <c r="F40" s="6"/>
      <c r="G40" s="6" t="s">
        <v>103</v>
      </c>
      <c r="H40" s="29" t="s">
        <v>70</v>
      </c>
      <c r="I40" s="45" t="s">
        <v>369</v>
      </c>
      <c r="J40" s="259"/>
      <c r="K40" s="6" t="s">
        <v>70</v>
      </c>
    </row>
    <row r="41" spans="1:11" ht="24.75" customHeight="1">
      <c r="A41" s="398"/>
      <c r="B41" s="388"/>
      <c r="C41" s="45">
        <v>6.14</v>
      </c>
      <c r="D41" s="46" t="s">
        <v>107</v>
      </c>
      <c r="E41" s="46" t="s">
        <v>105</v>
      </c>
      <c r="F41" s="6"/>
      <c r="G41" s="6" t="s">
        <v>103</v>
      </c>
      <c r="H41" s="29" t="s">
        <v>70</v>
      </c>
      <c r="I41" s="45" t="s">
        <v>369</v>
      </c>
      <c r="J41" s="259"/>
      <c r="K41" s="6" t="s">
        <v>70</v>
      </c>
    </row>
    <row r="42" spans="1:11" ht="24" customHeight="1">
      <c r="A42" s="49"/>
      <c r="B42" s="50"/>
      <c r="C42" s="45">
        <v>7.1</v>
      </c>
      <c r="D42" s="46" t="s">
        <v>108</v>
      </c>
      <c r="E42" s="46" t="s">
        <v>109</v>
      </c>
      <c r="F42" s="6"/>
      <c r="G42" s="6" t="s">
        <v>70</v>
      </c>
      <c r="H42" s="29" t="s">
        <v>70</v>
      </c>
      <c r="I42" s="45" t="s">
        <v>110</v>
      </c>
      <c r="J42" s="29"/>
      <c r="K42" s="6" t="s">
        <v>70</v>
      </c>
    </row>
    <row r="43" spans="1:11" ht="24" customHeight="1">
      <c r="A43" s="399"/>
      <c r="B43" s="392"/>
      <c r="C43" s="45">
        <v>7.2</v>
      </c>
      <c r="D43" s="46" t="s">
        <v>111</v>
      </c>
      <c r="E43" s="46" t="s">
        <v>112</v>
      </c>
      <c r="F43" s="6"/>
      <c r="G43" s="6" t="s">
        <v>70</v>
      </c>
      <c r="H43" s="29" t="s">
        <v>70</v>
      </c>
      <c r="I43" s="45" t="s">
        <v>110</v>
      </c>
      <c r="J43" s="29"/>
      <c r="K43" s="6" t="s">
        <v>70</v>
      </c>
    </row>
    <row r="44" spans="1:11" ht="24.75" customHeight="1">
      <c r="A44" s="399"/>
      <c r="B44" s="392"/>
      <c r="C44" s="45">
        <v>7.3</v>
      </c>
      <c r="D44" s="46" t="s">
        <v>40</v>
      </c>
      <c r="E44" s="51" t="s">
        <v>113</v>
      </c>
      <c r="F44" s="6"/>
      <c r="G44" s="6" t="s">
        <v>103</v>
      </c>
      <c r="H44" s="29" t="s">
        <v>70</v>
      </c>
      <c r="I44" s="45" t="s">
        <v>388</v>
      </c>
      <c r="J44" s="259"/>
      <c r="K44" s="6" t="s">
        <v>70</v>
      </c>
    </row>
    <row r="45" spans="1:11" ht="24.75" customHeight="1">
      <c r="A45" s="398" t="s">
        <v>114</v>
      </c>
      <c r="B45" s="388" t="s">
        <v>115</v>
      </c>
      <c r="C45" s="45">
        <v>8.1</v>
      </c>
      <c r="D45" s="46" t="s">
        <v>42</v>
      </c>
      <c r="E45" s="46" t="s">
        <v>389</v>
      </c>
      <c r="F45" s="48"/>
      <c r="G45" s="6" t="s">
        <v>103</v>
      </c>
      <c r="H45" s="29" t="s">
        <v>70</v>
      </c>
      <c r="I45" s="45" t="s">
        <v>369</v>
      </c>
      <c r="J45" s="259"/>
      <c r="K45" s="6" t="s">
        <v>70</v>
      </c>
    </row>
    <row r="46" spans="1:11" ht="24.75" customHeight="1">
      <c r="A46" s="398"/>
      <c r="B46" s="388"/>
      <c r="C46" s="45">
        <v>8.1999999999999993</v>
      </c>
      <c r="D46" s="46" t="s">
        <v>49</v>
      </c>
      <c r="E46" s="46" t="s">
        <v>116</v>
      </c>
      <c r="F46" s="48"/>
      <c r="G46" s="6" t="s">
        <v>103</v>
      </c>
      <c r="H46" s="29" t="s">
        <v>70</v>
      </c>
      <c r="I46" s="45" t="s">
        <v>76</v>
      </c>
      <c r="J46" s="259"/>
      <c r="K46" s="6" t="s">
        <v>70</v>
      </c>
    </row>
    <row r="47" spans="1:11" ht="24.75" customHeight="1">
      <c r="A47" s="398"/>
      <c r="B47" s="388"/>
      <c r="C47" s="45">
        <v>8.3000000000000007</v>
      </c>
      <c r="D47" s="46" t="s">
        <v>51</v>
      </c>
      <c r="E47" s="46" t="s">
        <v>116</v>
      </c>
      <c r="F47" s="48"/>
      <c r="G47" s="6" t="s">
        <v>103</v>
      </c>
      <c r="H47" s="29"/>
      <c r="I47" s="45" t="s">
        <v>76</v>
      </c>
      <c r="J47" s="259"/>
      <c r="K47" s="6" t="s">
        <v>70</v>
      </c>
    </row>
    <row r="48" spans="1:11" ht="41.25" customHeight="1">
      <c r="A48" s="398"/>
      <c r="B48" s="388"/>
      <c r="C48" s="45">
        <v>8.4</v>
      </c>
      <c r="D48" s="46" t="s">
        <v>52</v>
      </c>
      <c r="E48" s="46" t="s">
        <v>117</v>
      </c>
      <c r="F48" s="48"/>
      <c r="G48" s="6" t="s">
        <v>103</v>
      </c>
      <c r="H48" s="29"/>
      <c r="I48" s="45" t="s">
        <v>369</v>
      </c>
      <c r="J48" s="259"/>
      <c r="K48" s="6" t="s">
        <v>70</v>
      </c>
    </row>
    <row r="49" spans="1:11" ht="24.75" customHeight="1">
      <c r="A49" s="398"/>
      <c r="B49" s="388"/>
      <c r="C49" s="45">
        <v>8.5</v>
      </c>
      <c r="D49" s="390" t="s">
        <v>43</v>
      </c>
      <c r="E49" s="46" t="s">
        <v>44</v>
      </c>
      <c r="F49" s="388" t="s">
        <v>118</v>
      </c>
      <c r="G49" s="6" t="s">
        <v>103</v>
      </c>
      <c r="H49" s="29" t="s">
        <v>70</v>
      </c>
      <c r="I49" s="45" t="s">
        <v>390</v>
      </c>
      <c r="J49" s="259"/>
      <c r="K49" s="6" t="s">
        <v>70</v>
      </c>
    </row>
    <row r="50" spans="1:11" ht="24.75" customHeight="1">
      <c r="A50" s="398"/>
      <c r="B50" s="388"/>
      <c r="C50" s="45">
        <v>8.6</v>
      </c>
      <c r="D50" s="390"/>
      <c r="E50" s="46" t="s">
        <v>46</v>
      </c>
      <c r="F50" s="388"/>
      <c r="G50" s="6" t="s">
        <v>103</v>
      </c>
      <c r="H50" s="29" t="s">
        <v>70</v>
      </c>
      <c r="I50" s="45" t="s">
        <v>119</v>
      </c>
      <c r="J50" s="259"/>
      <c r="K50" s="6" t="s">
        <v>70</v>
      </c>
    </row>
    <row r="51" spans="1:11" ht="24.75" customHeight="1">
      <c r="A51" s="398"/>
      <c r="B51" s="388"/>
      <c r="C51" s="45">
        <v>9.6</v>
      </c>
      <c r="D51" s="46" t="s">
        <v>47</v>
      </c>
      <c r="E51" s="46" t="s">
        <v>120</v>
      </c>
      <c r="F51" s="48"/>
      <c r="G51" s="6" t="s">
        <v>103</v>
      </c>
      <c r="H51" s="29" t="s">
        <v>70</v>
      </c>
      <c r="I51" s="45" t="s">
        <v>391</v>
      </c>
      <c r="J51" s="259"/>
      <c r="K51" s="6" t="s">
        <v>70</v>
      </c>
    </row>
    <row r="52" spans="1:11" ht="46.5" customHeight="1">
      <c r="A52" s="398"/>
      <c r="B52" s="388"/>
      <c r="C52" s="45">
        <v>10.6</v>
      </c>
      <c r="D52" s="46" t="s">
        <v>121</v>
      </c>
      <c r="E52" s="46" t="s">
        <v>122</v>
      </c>
      <c r="F52" s="48"/>
      <c r="G52" s="6" t="s">
        <v>103</v>
      </c>
      <c r="H52" s="29" t="s">
        <v>70</v>
      </c>
      <c r="I52" s="45" t="s">
        <v>369</v>
      </c>
      <c r="J52" s="259"/>
      <c r="K52" s="6" t="s">
        <v>70</v>
      </c>
    </row>
    <row r="53" spans="1:11" ht="43.5" customHeight="1">
      <c r="A53" s="398"/>
      <c r="B53" s="388"/>
      <c r="C53" s="45">
        <v>11.6</v>
      </c>
      <c r="D53" s="46" t="s">
        <v>123</v>
      </c>
      <c r="E53" s="46" t="s">
        <v>392</v>
      </c>
      <c r="F53" s="48"/>
      <c r="G53" s="6" t="s">
        <v>103</v>
      </c>
      <c r="H53" s="29" t="s">
        <v>70</v>
      </c>
      <c r="I53" s="45" t="s">
        <v>369</v>
      </c>
      <c r="J53" s="259"/>
      <c r="K53" s="6" t="s">
        <v>70</v>
      </c>
    </row>
    <row r="54" spans="1:11" ht="40.5" customHeight="1">
      <c r="A54" s="395" t="s">
        <v>124</v>
      </c>
      <c r="B54" s="396"/>
      <c r="C54" s="396"/>
      <c r="D54" s="396"/>
      <c r="E54" s="396"/>
      <c r="F54" s="396"/>
      <c r="G54" s="396"/>
      <c r="H54" s="396"/>
      <c r="I54" s="396"/>
      <c r="J54" s="396"/>
      <c r="K54" s="397"/>
    </row>
    <row r="55" spans="1:11" ht="20.100000000000001" customHeight="1"/>
    <row r="56" spans="1:11" ht="20.100000000000001" customHeight="1"/>
    <row r="57" spans="1:11" ht="20.100000000000001" customHeight="1"/>
    <row r="58" spans="1:11" ht="20.100000000000001" customHeight="1"/>
    <row r="59" spans="1:11" ht="20.100000000000001" customHeight="1"/>
    <row r="60" spans="1:11" ht="20.100000000000001" customHeight="1"/>
    <row r="61" spans="1:11" ht="20.100000000000001" customHeight="1"/>
    <row r="62" spans="1:11" ht="20.100000000000001" customHeight="1"/>
    <row r="63" spans="1:11" ht="20.100000000000001" customHeight="1"/>
    <row r="64" spans="1:11" ht="20.100000000000001" customHeight="1"/>
    <row r="65" ht="20.100000000000001" customHeight="1"/>
    <row r="66" ht="20.100000000000001" customHeight="1"/>
    <row r="67" ht="20.100000000000001" customHeight="1"/>
    <row r="68" ht="20.100000000000001" customHeight="1"/>
    <row r="69" ht="20.100000000000001" customHeight="1"/>
  </sheetData>
  <protectedRanges>
    <protectedRange sqref="J38" name="区域1"/>
    <protectedRange sqref="J52:J53" name="区域1_1"/>
    <protectedRange sqref="G21:G26" name="区域1_1_1"/>
    <protectedRange sqref="J30:J37" name="区域1_1_1_1"/>
    <protectedRange sqref="J39:J41" name="区域1_1_1_2"/>
    <protectedRange sqref="J45:J51" name="区域1_10_1"/>
    <protectedRange sqref="O21:O25" name="区域1_1_1_3"/>
    <protectedRange sqref="P21:P25" name="区域1_1_1_3_1"/>
    <protectedRange sqref="H5 H7" name="区域1_2_1"/>
    <protectedRange sqref="H6" name="区域1_2_2_1"/>
    <protectedRange sqref="H21:H24" name="区域1_5_1"/>
    <protectedRange sqref="H20" name="区域1_3_4_1"/>
    <protectedRange sqref="H25:H26" name="区域1_5_2"/>
    <protectedRange sqref="J42:J43" name="区域1_9_1_1"/>
    <protectedRange sqref="H8:H19" name="区域1_3"/>
    <protectedRange sqref="J16:J19" name="区域1_4_1"/>
    <protectedRange sqref="J14 J10" name="区域1_4_2_4_2"/>
    <protectedRange sqref="J12:J13 J8:J9" name="区域1_4_8_1"/>
    <protectedRange sqref="J14 J10" name="区域1_4_2_4_1_1"/>
    <protectedRange sqref="J15 J11" name="区域1_4_3_4_1"/>
  </protectedRanges>
  <autoFilter ref="A1:K54" xr:uid="{00000000-0009-0000-0000-000005000000}">
    <filterColumn colId="0" showButton="0"/>
    <filterColumn colId="1" showButton="0"/>
    <filterColumn colId="2" showButton="0"/>
    <filterColumn colId="3" showButton="0"/>
    <filterColumn colId="4" showButton="0"/>
    <filterColumn colId="5" showButton="0"/>
    <filterColumn colId="6" showButton="0"/>
    <filterColumn colId="7" showButton="0"/>
    <filterColumn colId="8" showButton="0"/>
    <filterColumn colId="9" showButton="0"/>
  </autoFilter>
  <mergeCells count="23">
    <mergeCell ref="A54:K54"/>
    <mergeCell ref="A2:A4"/>
    <mergeCell ref="A30:A41"/>
    <mergeCell ref="A43:A44"/>
    <mergeCell ref="G2:K3"/>
    <mergeCell ref="C2:C4"/>
    <mergeCell ref="D2:D4"/>
    <mergeCell ref="D49:D50"/>
    <mergeCell ref="E2:E4"/>
    <mergeCell ref="F2:F4"/>
    <mergeCell ref="F22:F24"/>
    <mergeCell ref="F49:F50"/>
    <mergeCell ref="A45:A53"/>
    <mergeCell ref="B43:B44"/>
    <mergeCell ref="B45:B53"/>
    <mergeCell ref="B30:B41"/>
    <mergeCell ref="A1:K1"/>
    <mergeCell ref="B28:D28"/>
    <mergeCell ref="E28:K28"/>
    <mergeCell ref="A5:A28"/>
    <mergeCell ref="B8:B20"/>
    <mergeCell ref="B2:B4"/>
    <mergeCell ref="B21:B27"/>
  </mergeCells>
  <phoneticPr fontId="63" type="noConversion"/>
  <printOptions horizontalCentered="1"/>
  <pageMargins left="0.47244094488188981" right="0.43307086614173229" top="0.86614173228346458" bottom="0.9055118110236221" header="0.51181102362204722" footer="0.51181102362204722"/>
  <pageSetup paperSize="9" scale="51" orientation="portrait" r:id="rId1"/>
  <rowBreaks count="2" manualBreakCount="2">
    <brk id="28" max="16383" man="1"/>
    <brk id="44"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IG120"/>
  <sheetViews>
    <sheetView tabSelected="1" zoomScaleNormal="100" zoomScaleSheetLayoutView="100" workbookViewId="0">
      <selection activeCell="C116" sqref="C116:D116"/>
    </sheetView>
  </sheetViews>
  <sheetFormatPr defaultRowHeight="15.6"/>
  <cols>
    <col min="1" max="1" width="5" style="4" customWidth="1"/>
    <col min="2" max="2" width="15" style="16" customWidth="1"/>
    <col min="3" max="3" width="25.59765625" style="4" customWidth="1"/>
    <col min="4" max="4" width="32" style="4" customWidth="1"/>
    <col min="5" max="5" width="11.09765625" style="17" customWidth="1"/>
    <col min="6" max="6" width="12.3984375" style="4" customWidth="1"/>
    <col min="7" max="7" width="12.59765625" style="4" bestFit="1" customWidth="1"/>
    <col min="8" max="241" width="9" style="4"/>
  </cols>
  <sheetData>
    <row r="1" spans="1:5" s="3" customFormat="1" ht="21" customHeight="1">
      <c r="A1" s="407" t="s">
        <v>125</v>
      </c>
      <c r="B1" s="407"/>
      <c r="C1" s="407"/>
      <c r="D1" s="407"/>
      <c r="E1" s="407"/>
    </row>
    <row r="2" spans="1:5" s="14" customFormat="1" ht="32.25" customHeight="1">
      <c r="A2" s="58" t="s">
        <v>0</v>
      </c>
      <c r="B2" s="58" t="s">
        <v>126</v>
      </c>
      <c r="C2" s="58" t="s">
        <v>127</v>
      </c>
      <c r="D2" s="58" t="s">
        <v>128</v>
      </c>
      <c r="E2" s="18" t="s">
        <v>129</v>
      </c>
    </row>
    <row r="3" spans="1:5" s="4" customFormat="1" ht="20.100000000000001" customHeight="1">
      <c r="A3" s="59">
        <v>1</v>
      </c>
      <c r="B3" s="418" t="s">
        <v>130</v>
      </c>
      <c r="C3" s="5" t="s">
        <v>131</v>
      </c>
      <c r="D3" s="59" t="s">
        <v>132</v>
      </c>
      <c r="E3" s="260"/>
    </row>
    <row r="4" spans="1:5" s="4" customFormat="1" ht="20.100000000000001" customHeight="1">
      <c r="A4" s="282">
        <v>2</v>
      </c>
      <c r="B4" s="419"/>
      <c r="C4" s="5" t="s">
        <v>133</v>
      </c>
      <c r="D4" s="59" t="s">
        <v>134</v>
      </c>
      <c r="E4" s="260"/>
    </row>
    <row r="5" spans="1:5" s="4" customFormat="1" ht="20.100000000000001" customHeight="1">
      <c r="A5" s="282">
        <v>3</v>
      </c>
      <c r="B5" s="419"/>
      <c r="C5" s="5" t="s">
        <v>135</v>
      </c>
      <c r="D5" s="59" t="s">
        <v>136</v>
      </c>
      <c r="E5" s="260"/>
    </row>
    <row r="6" spans="1:5" s="4" customFormat="1" ht="20.100000000000001" customHeight="1">
      <c r="A6" s="282">
        <v>4</v>
      </c>
      <c r="B6" s="419"/>
      <c r="C6" s="5" t="s">
        <v>137</v>
      </c>
      <c r="D6" s="59" t="s">
        <v>138</v>
      </c>
      <c r="E6" s="260"/>
    </row>
    <row r="7" spans="1:5" s="4" customFormat="1" ht="20.100000000000001" customHeight="1">
      <c r="A7" s="282">
        <v>5</v>
      </c>
      <c r="B7" s="419"/>
      <c r="C7" s="5" t="s">
        <v>139</v>
      </c>
      <c r="D7" s="59" t="s">
        <v>140</v>
      </c>
      <c r="E7" s="260"/>
    </row>
    <row r="8" spans="1:5" s="4" customFormat="1" ht="20.100000000000001" customHeight="1">
      <c r="A8" s="282">
        <v>6</v>
      </c>
      <c r="B8" s="419"/>
      <c r="C8" s="5" t="s">
        <v>141</v>
      </c>
      <c r="D8" s="59" t="s">
        <v>142</v>
      </c>
      <c r="E8" s="260"/>
    </row>
    <row r="9" spans="1:5" s="4" customFormat="1" ht="20.100000000000001" customHeight="1">
      <c r="A9" s="282">
        <v>7</v>
      </c>
      <c r="B9" s="419"/>
      <c r="C9" s="5" t="s">
        <v>143</v>
      </c>
      <c r="D9" s="59" t="s">
        <v>144</v>
      </c>
      <c r="E9" s="260"/>
    </row>
    <row r="10" spans="1:5" s="4" customFormat="1" ht="20.100000000000001" customHeight="1">
      <c r="A10" s="282">
        <v>8</v>
      </c>
      <c r="B10" s="419"/>
      <c r="C10" s="5" t="s">
        <v>145</v>
      </c>
      <c r="D10" s="59" t="s">
        <v>146</v>
      </c>
      <c r="E10" s="260"/>
    </row>
    <row r="11" spans="1:5" s="4" customFormat="1" ht="20.100000000000001" customHeight="1">
      <c r="A11" s="282">
        <v>9</v>
      </c>
      <c r="B11" s="419"/>
      <c r="C11" s="5" t="s">
        <v>147</v>
      </c>
      <c r="D11" s="59" t="s">
        <v>148</v>
      </c>
      <c r="E11" s="260"/>
    </row>
    <row r="12" spans="1:5" s="4" customFormat="1" ht="20.100000000000001" customHeight="1">
      <c r="A12" s="365">
        <v>10</v>
      </c>
      <c r="B12" s="419"/>
      <c r="C12" s="5" t="s">
        <v>149</v>
      </c>
      <c r="D12" s="365" t="s">
        <v>150</v>
      </c>
      <c r="E12" s="260"/>
    </row>
    <row r="13" spans="1:5" s="4" customFormat="1" ht="20.100000000000001" customHeight="1">
      <c r="A13" s="365">
        <v>11</v>
      </c>
      <c r="B13" s="419"/>
      <c r="C13" s="8" t="s">
        <v>717</v>
      </c>
      <c r="D13" s="365" t="s">
        <v>718</v>
      </c>
      <c r="E13" s="260"/>
    </row>
    <row r="14" spans="1:5" s="4" customFormat="1" ht="20.100000000000001" customHeight="1">
      <c r="A14" s="365">
        <v>12</v>
      </c>
      <c r="B14" s="419"/>
      <c r="C14" s="8" t="s">
        <v>719</v>
      </c>
      <c r="D14" s="365" t="s">
        <v>720</v>
      </c>
      <c r="E14" s="260"/>
    </row>
    <row r="15" spans="1:5" s="4" customFormat="1" ht="20.100000000000001" customHeight="1">
      <c r="A15" s="365">
        <v>13</v>
      </c>
      <c r="B15" s="419"/>
      <c r="C15" s="8" t="s">
        <v>721</v>
      </c>
      <c r="D15" s="365" t="s">
        <v>722</v>
      </c>
      <c r="E15" s="260"/>
    </row>
    <row r="16" spans="1:5" s="4" customFormat="1" ht="20.100000000000001" customHeight="1">
      <c r="A16" s="365">
        <v>14</v>
      </c>
      <c r="B16" s="419"/>
      <c r="C16" s="8" t="s">
        <v>723</v>
      </c>
      <c r="D16" s="365" t="s">
        <v>724</v>
      </c>
      <c r="E16" s="260"/>
    </row>
    <row r="17" spans="1:5" s="4" customFormat="1" ht="20.100000000000001" customHeight="1">
      <c r="A17" s="365">
        <v>15</v>
      </c>
      <c r="B17" s="420"/>
      <c r="C17" s="8" t="s">
        <v>725</v>
      </c>
      <c r="D17" s="365" t="s">
        <v>726</v>
      </c>
      <c r="E17" s="260"/>
    </row>
    <row r="18" spans="1:5" s="4" customFormat="1" ht="20.100000000000001" customHeight="1">
      <c r="A18" s="365">
        <v>16</v>
      </c>
      <c r="B18" s="410" t="s">
        <v>151</v>
      </c>
      <c r="C18" s="8" t="s">
        <v>152</v>
      </c>
      <c r="D18" s="59" t="s">
        <v>153</v>
      </c>
      <c r="E18" s="261"/>
    </row>
    <row r="19" spans="1:5" s="4" customFormat="1" ht="20.100000000000001" customHeight="1">
      <c r="A19" s="365">
        <v>17</v>
      </c>
      <c r="B19" s="411"/>
      <c r="C19" s="8" t="s">
        <v>152</v>
      </c>
      <c r="D19" s="59" t="s">
        <v>154</v>
      </c>
      <c r="E19" s="261"/>
    </row>
    <row r="20" spans="1:5" s="4" customFormat="1" ht="20.100000000000001" customHeight="1">
      <c r="A20" s="365">
        <v>18</v>
      </c>
      <c r="B20" s="411"/>
      <c r="C20" s="8" t="s">
        <v>152</v>
      </c>
      <c r="D20" s="59" t="s">
        <v>155</v>
      </c>
      <c r="E20" s="261"/>
    </row>
    <row r="21" spans="1:5" s="4" customFormat="1" ht="20.100000000000001" customHeight="1">
      <c r="A21" s="365">
        <v>19</v>
      </c>
      <c r="B21" s="411"/>
      <c r="C21" s="8" t="s">
        <v>152</v>
      </c>
      <c r="D21" s="59" t="s">
        <v>156</v>
      </c>
      <c r="E21" s="261"/>
    </row>
    <row r="22" spans="1:5" s="4" customFormat="1" ht="20.100000000000001" customHeight="1">
      <c r="A22" s="365">
        <v>20</v>
      </c>
      <c r="B22" s="411"/>
      <c r="C22" s="8" t="s">
        <v>152</v>
      </c>
      <c r="D22" s="59" t="s">
        <v>157</v>
      </c>
      <c r="E22" s="261"/>
    </row>
    <row r="23" spans="1:5" s="4" customFormat="1" ht="20.100000000000001" customHeight="1">
      <c r="A23" s="365">
        <v>21</v>
      </c>
      <c r="B23" s="411"/>
      <c r="C23" s="8" t="s">
        <v>152</v>
      </c>
      <c r="D23" s="59" t="s">
        <v>158</v>
      </c>
      <c r="E23" s="261"/>
    </row>
    <row r="24" spans="1:5" s="4" customFormat="1" ht="20.100000000000001" customHeight="1">
      <c r="A24" s="365">
        <v>22</v>
      </c>
      <c r="B24" s="411"/>
      <c r="C24" s="8" t="s">
        <v>152</v>
      </c>
      <c r="D24" s="59" t="s">
        <v>159</v>
      </c>
      <c r="E24" s="261"/>
    </row>
    <row r="25" spans="1:5" s="4" customFormat="1" ht="20.100000000000001" customHeight="1">
      <c r="A25" s="365">
        <v>23</v>
      </c>
      <c r="B25" s="411"/>
      <c r="C25" s="8" t="s">
        <v>152</v>
      </c>
      <c r="D25" s="59" t="s">
        <v>160</v>
      </c>
      <c r="E25" s="261"/>
    </row>
    <row r="26" spans="1:5" s="4" customFormat="1" ht="20.100000000000001" customHeight="1">
      <c r="A26" s="365">
        <v>24</v>
      </c>
      <c r="B26" s="411"/>
      <c r="C26" s="8" t="s">
        <v>152</v>
      </c>
      <c r="D26" s="59" t="s">
        <v>161</v>
      </c>
      <c r="E26" s="261"/>
    </row>
    <row r="27" spans="1:5" s="4" customFormat="1" ht="20.100000000000001" customHeight="1">
      <c r="A27" s="365">
        <v>25</v>
      </c>
      <c r="B27" s="411"/>
      <c r="C27" s="8" t="s">
        <v>152</v>
      </c>
      <c r="D27" s="59" t="s">
        <v>162</v>
      </c>
      <c r="E27" s="261"/>
    </row>
    <row r="28" spans="1:5" s="4" customFormat="1" ht="20.100000000000001" customHeight="1">
      <c r="A28" s="365">
        <v>26</v>
      </c>
      <c r="B28" s="411"/>
      <c r="C28" s="8" t="s">
        <v>152</v>
      </c>
      <c r="D28" s="59" t="s">
        <v>163</v>
      </c>
      <c r="E28" s="261"/>
    </row>
    <row r="29" spans="1:5" s="4" customFormat="1" ht="20.100000000000001" customHeight="1">
      <c r="A29" s="365">
        <v>27</v>
      </c>
      <c r="B29" s="412"/>
      <c r="C29" s="8" t="s">
        <v>152</v>
      </c>
      <c r="D29" s="59" t="s">
        <v>164</v>
      </c>
      <c r="E29" s="261"/>
    </row>
    <row r="30" spans="1:5" s="4" customFormat="1" ht="20.100000000000001" customHeight="1">
      <c r="A30" s="365">
        <v>28</v>
      </c>
      <c r="B30" s="410" t="s">
        <v>165</v>
      </c>
      <c r="C30" s="8" t="s">
        <v>166</v>
      </c>
      <c r="D30" s="59" t="s">
        <v>167</v>
      </c>
      <c r="E30" s="260"/>
    </row>
    <row r="31" spans="1:5" s="4" customFormat="1" ht="20.100000000000001" customHeight="1">
      <c r="A31" s="365">
        <v>29</v>
      </c>
      <c r="B31" s="411"/>
      <c r="C31" s="8" t="s">
        <v>166</v>
      </c>
      <c r="D31" s="59" t="s">
        <v>168</v>
      </c>
      <c r="E31" s="260"/>
    </row>
    <row r="32" spans="1:5" s="4" customFormat="1" ht="20.100000000000001" customHeight="1">
      <c r="A32" s="365">
        <v>30</v>
      </c>
      <c r="B32" s="411"/>
      <c r="C32" s="8" t="s">
        <v>166</v>
      </c>
      <c r="D32" s="59" t="s">
        <v>169</v>
      </c>
      <c r="E32" s="260"/>
    </row>
    <row r="33" spans="1:5" s="4" customFormat="1" ht="20.100000000000001" customHeight="1">
      <c r="A33" s="365">
        <v>31</v>
      </c>
      <c r="B33" s="411"/>
      <c r="C33" s="8" t="s">
        <v>166</v>
      </c>
      <c r="D33" s="59" t="s">
        <v>170</v>
      </c>
      <c r="E33" s="260"/>
    </row>
    <row r="34" spans="1:5" s="4" customFormat="1" ht="20.100000000000001" customHeight="1">
      <c r="A34" s="365">
        <v>32</v>
      </c>
      <c r="B34" s="411"/>
      <c r="C34" s="8" t="s">
        <v>166</v>
      </c>
      <c r="D34" s="59" t="s">
        <v>171</v>
      </c>
      <c r="E34" s="260"/>
    </row>
    <row r="35" spans="1:5" s="4" customFormat="1" ht="20.100000000000001" customHeight="1">
      <c r="A35" s="365">
        <v>33</v>
      </c>
      <c r="B35" s="411"/>
      <c r="C35" s="8" t="s">
        <v>166</v>
      </c>
      <c r="D35" s="59" t="s">
        <v>172</v>
      </c>
      <c r="E35" s="260"/>
    </row>
    <row r="36" spans="1:5" s="4" customFormat="1" ht="20.100000000000001" customHeight="1">
      <c r="A36" s="365">
        <v>34</v>
      </c>
      <c r="B36" s="411"/>
      <c r="C36" s="8" t="s">
        <v>166</v>
      </c>
      <c r="D36" s="59" t="s">
        <v>173</v>
      </c>
      <c r="E36" s="260"/>
    </row>
    <row r="37" spans="1:5" s="4" customFormat="1" ht="20.100000000000001" customHeight="1">
      <c r="A37" s="365">
        <v>35</v>
      </c>
      <c r="B37" s="411"/>
      <c r="C37" s="8" t="s">
        <v>166</v>
      </c>
      <c r="D37" s="59" t="s">
        <v>174</v>
      </c>
      <c r="E37" s="260"/>
    </row>
    <row r="38" spans="1:5" s="4" customFormat="1" ht="20.100000000000001" customHeight="1">
      <c r="A38" s="365">
        <v>36</v>
      </c>
      <c r="B38" s="411"/>
      <c r="C38" s="8" t="s">
        <v>166</v>
      </c>
      <c r="D38" s="59" t="s">
        <v>175</v>
      </c>
      <c r="E38" s="260"/>
    </row>
    <row r="39" spans="1:5" s="4" customFormat="1" ht="20.100000000000001" customHeight="1">
      <c r="A39" s="365">
        <v>37</v>
      </c>
      <c r="B39" s="411"/>
      <c r="C39" s="8" t="s">
        <v>166</v>
      </c>
      <c r="D39" s="59" t="s">
        <v>176</v>
      </c>
      <c r="E39" s="260"/>
    </row>
    <row r="40" spans="1:5" s="4" customFormat="1" ht="20.100000000000001" customHeight="1">
      <c r="A40" s="365">
        <v>38</v>
      </c>
      <c r="B40" s="411"/>
      <c r="C40" s="8" t="s">
        <v>166</v>
      </c>
      <c r="D40" s="59" t="s">
        <v>177</v>
      </c>
      <c r="E40" s="260"/>
    </row>
    <row r="41" spans="1:5" s="4" customFormat="1" ht="20.100000000000001" customHeight="1">
      <c r="A41" s="365">
        <v>39</v>
      </c>
      <c r="B41" s="412"/>
      <c r="C41" s="8" t="s">
        <v>166</v>
      </c>
      <c r="D41" s="59" t="s">
        <v>178</v>
      </c>
      <c r="E41" s="260"/>
    </row>
    <row r="42" spans="1:5" s="4" customFormat="1" ht="20.100000000000001" customHeight="1">
      <c r="A42" s="365">
        <v>40</v>
      </c>
      <c r="B42" s="410" t="s">
        <v>179</v>
      </c>
      <c r="C42" s="8" t="s">
        <v>180</v>
      </c>
      <c r="D42" s="59" t="s">
        <v>181</v>
      </c>
      <c r="E42" s="260"/>
    </row>
    <row r="43" spans="1:5" s="4" customFormat="1" ht="20.100000000000001" customHeight="1">
      <c r="A43" s="365">
        <v>41</v>
      </c>
      <c r="B43" s="411"/>
      <c r="C43" s="8" t="s">
        <v>180</v>
      </c>
      <c r="D43" s="59" t="s">
        <v>182</v>
      </c>
      <c r="E43" s="260"/>
    </row>
    <row r="44" spans="1:5" s="4" customFormat="1" ht="20.100000000000001" customHeight="1">
      <c r="A44" s="365">
        <v>42</v>
      </c>
      <c r="B44" s="411"/>
      <c r="C44" s="8" t="s">
        <v>183</v>
      </c>
      <c r="D44" s="59" t="s">
        <v>184</v>
      </c>
      <c r="E44" s="260"/>
    </row>
    <row r="45" spans="1:5" s="4" customFormat="1" ht="20.100000000000001" customHeight="1">
      <c r="A45" s="365">
        <v>43</v>
      </c>
      <c r="B45" s="411"/>
      <c r="C45" s="8" t="s">
        <v>183</v>
      </c>
      <c r="D45" s="59" t="s">
        <v>185</v>
      </c>
      <c r="E45" s="260"/>
    </row>
    <row r="46" spans="1:5" s="4" customFormat="1" ht="20.100000000000001" customHeight="1">
      <c r="A46" s="365">
        <v>44</v>
      </c>
      <c r="B46" s="411"/>
      <c r="C46" s="8" t="s">
        <v>180</v>
      </c>
      <c r="D46" s="59" t="s">
        <v>186</v>
      </c>
      <c r="E46" s="260"/>
    </row>
    <row r="47" spans="1:5" s="4" customFormat="1" ht="20.100000000000001" customHeight="1">
      <c r="A47" s="365">
        <v>45</v>
      </c>
      <c r="B47" s="411"/>
      <c r="C47" s="8" t="s">
        <v>180</v>
      </c>
      <c r="D47" s="59" t="s">
        <v>187</v>
      </c>
      <c r="E47" s="260"/>
    </row>
    <row r="48" spans="1:5" s="4" customFormat="1" ht="20.100000000000001" customHeight="1">
      <c r="A48" s="365">
        <v>46</v>
      </c>
      <c r="B48" s="411"/>
      <c r="C48" s="8" t="s">
        <v>183</v>
      </c>
      <c r="D48" s="59" t="s">
        <v>188</v>
      </c>
      <c r="E48" s="260"/>
    </row>
    <row r="49" spans="1:7" s="4" customFormat="1" ht="20.100000000000001" customHeight="1">
      <c r="A49" s="365">
        <v>47</v>
      </c>
      <c r="B49" s="411"/>
      <c r="C49" s="8" t="s">
        <v>183</v>
      </c>
      <c r="D49" s="59" t="s">
        <v>189</v>
      </c>
      <c r="E49" s="260"/>
      <c r="F49" s="16"/>
    </row>
    <row r="50" spans="1:7" s="4" customFormat="1" ht="20.100000000000001" customHeight="1">
      <c r="A50" s="365">
        <v>48</v>
      </c>
      <c r="B50" s="411"/>
      <c r="C50" s="8" t="s">
        <v>180</v>
      </c>
      <c r="D50" s="59" t="s">
        <v>190</v>
      </c>
      <c r="E50" s="260"/>
      <c r="F50" s="16"/>
    </row>
    <row r="51" spans="1:7" s="4" customFormat="1" ht="20.100000000000001" customHeight="1">
      <c r="A51" s="365">
        <v>49</v>
      </c>
      <c r="B51" s="411"/>
      <c r="C51" s="8" t="s">
        <v>180</v>
      </c>
      <c r="D51" s="59" t="s">
        <v>191</v>
      </c>
      <c r="E51" s="260"/>
      <c r="F51" s="16"/>
    </row>
    <row r="52" spans="1:7" s="4" customFormat="1" ht="20.100000000000001" customHeight="1">
      <c r="A52" s="365">
        <v>50</v>
      </c>
      <c r="B52" s="411"/>
      <c r="C52" s="8" t="s">
        <v>183</v>
      </c>
      <c r="D52" s="59" t="s">
        <v>192</v>
      </c>
      <c r="E52" s="260"/>
      <c r="F52" s="16"/>
    </row>
    <row r="53" spans="1:7" s="4" customFormat="1" ht="20.100000000000001" customHeight="1">
      <c r="A53" s="365">
        <v>51</v>
      </c>
      <c r="B53" s="411"/>
      <c r="C53" s="8" t="s">
        <v>183</v>
      </c>
      <c r="D53" s="59" t="s">
        <v>193</v>
      </c>
      <c r="E53" s="260"/>
      <c r="F53" s="16"/>
    </row>
    <row r="54" spans="1:7" s="4" customFormat="1" ht="20.100000000000001" customHeight="1">
      <c r="A54" s="365">
        <v>52</v>
      </c>
      <c r="B54" s="411"/>
      <c r="C54" s="8" t="s">
        <v>180</v>
      </c>
      <c r="D54" s="59" t="s">
        <v>194</v>
      </c>
      <c r="E54" s="260"/>
      <c r="F54" s="16"/>
    </row>
    <row r="55" spans="1:7" s="4" customFormat="1" ht="20.100000000000001" customHeight="1">
      <c r="A55" s="365">
        <v>53</v>
      </c>
      <c r="B55" s="411"/>
      <c r="C55" s="8" t="s">
        <v>180</v>
      </c>
      <c r="D55" s="59" t="s">
        <v>195</v>
      </c>
      <c r="E55" s="260"/>
      <c r="F55" s="16"/>
    </row>
    <row r="56" spans="1:7" s="4" customFormat="1" ht="20.100000000000001" customHeight="1">
      <c r="A56" s="365">
        <v>54</v>
      </c>
      <c r="B56" s="411"/>
      <c r="C56" s="8" t="s">
        <v>183</v>
      </c>
      <c r="D56" s="59" t="s">
        <v>196</v>
      </c>
      <c r="E56" s="260"/>
      <c r="F56" s="16"/>
    </row>
    <row r="57" spans="1:7" s="4" customFormat="1" ht="20.100000000000001" customHeight="1">
      <c r="A57" s="365">
        <v>55</v>
      </c>
      <c r="B57" s="412"/>
      <c r="C57" s="8" t="s">
        <v>183</v>
      </c>
      <c r="D57" s="59" t="s">
        <v>197</v>
      </c>
      <c r="E57" s="260"/>
      <c r="F57" s="16"/>
    </row>
    <row r="58" spans="1:7" s="4" customFormat="1" ht="20.100000000000001" customHeight="1">
      <c r="A58" s="365">
        <v>56</v>
      </c>
      <c r="B58" s="410" t="s">
        <v>198</v>
      </c>
      <c r="C58" s="8" t="s">
        <v>199</v>
      </c>
      <c r="D58" s="59" t="s">
        <v>200</v>
      </c>
      <c r="E58" s="260"/>
      <c r="F58" s="16"/>
    </row>
    <row r="59" spans="1:7" s="4" customFormat="1" ht="20.100000000000001" customHeight="1">
      <c r="A59" s="365">
        <v>57</v>
      </c>
      <c r="B59" s="411"/>
      <c r="C59" s="8" t="s">
        <v>199</v>
      </c>
      <c r="D59" s="59" t="s">
        <v>201</v>
      </c>
      <c r="E59" s="260"/>
      <c r="F59" s="16"/>
    </row>
    <row r="60" spans="1:7" s="4" customFormat="1" ht="20.100000000000001" customHeight="1">
      <c r="A60" s="365">
        <v>58</v>
      </c>
      <c r="B60" s="411"/>
      <c r="C60" s="8" t="s">
        <v>202</v>
      </c>
      <c r="D60" s="59" t="s">
        <v>203</v>
      </c>
      <c r="E60" s="260"/>
      <c r="F60" s="16"/>
    </row>
    <row r="61" spans="1:7" s="4" customFormat="1" ht="20.100000000000001" customHeight="1">
      <c r="A61" s="365">
        <v>59</v>
      </c>
      <c r="B61" s="411"/>
      <c r="C61" s="8" t="s">
        <v>202</v>
      </c>
      <c r="D61" s="59" t="s">
        <v>204</v>
      </c>
      <c r="E61" s="260"/>
      <c r="F61" s="16"/>
    </row>
    <row r="62" spans="1:7" s="4" customFormat="1" ht="20.100000000000001" customHeight="1">
      <c r="A62" s="365">
        <v>60</v>
      </c>
      <c r="B62" s="411"/>
      <c r="C62" s="8" t="s">
        <v>199</v>
      </c>
      <c r="D62" s="59" t="s">
        <v>205</v>
      </c>
      <c r="E62" s="260"/>
      <c r="F62" s="16"/>
    </row>
    <row r="63" spans="1:7" s="4" customFormat="1" ht="20.100000000000001" customHeight="1">
      <c r="A63" s="365">
        <v>61</v>
      </c>
      <c r="B63" s="411"/>
      <c r="C63" s="8" t="s">
        <v>199</v>
      </c>
      <c r="D63" s="59" t="s">
        <v>206</v>
      </c>
      <c r="E63" s="260"/>
      <c r="F63" s="16"/>
      <c r="G63" s="278"/>
    </row>
    <row r="64" spans="1:7" s="4" customFormat="1" ht="20.100000000000001" customHeight="1">
      <c r="A64" s="365">
        <v>62</v>
      </c>
      <c r="B64" s="411"/>
      <c r="C64" s="8" t="s">
        <v>202</v>
      </c>
      <c r="D64" s="59" t="s">
        <v>207</v>
      </c>
      <c r="E64" s="260"/>
      <c r="F64" s="16"/>
    </row>
    <row r="65" spans="1:5" s="4" customFormat="1" ht="20.100000000000001" customHeight="1">
      <c r="A65" s="365">
        <v>63</v>
      </c>
      <c r="B65" s="411"/>
      <c r="C65" s="8" t="s">
        <v>202</v>
      </c>
      <c r="D65" s="59" t="s">
        <v>208</v>
      </c>
      <c r="E65" s="260"/>
    </row>
    <row r="66" spans="1:5" s="4" customFormat="1" ht="20.100000000000001" customHeight="1">
      <c r="A66" s="365">
        <v>64</v>
      </c>
      <c r="B66" s="411"/>
      <c r="C66" s="8" t="s">
        <v>199</v>
      </c>
      <c r="D66" s="59" t="s">
        <v>209</v>
      </c>
      <c r="E66" s="260"/>
    </row>
    <row r="67" spans="1:5" s="4" customFormat="1" ht="20.100000000000001" customHeight="1">
      <c r="A67" s="365">
        <v>65</v>
      </c>
      <c r="B67" s="411"/>
      <c r="C67" s="8" t="s">
        <v>199</v>
      </c>
      <c r="D67" s="59" t="s">
        <v>210</v>
      </c>
      <c r="E67" s="260"/>
    </row>
    <row r="68" spans="1:5" s="4" customFormat="1" ht="20.100000000000001" customHeight="1">
      <c r="A68" s="365">
        <v>66</v>
      </c>
      <c r="B68" s="411"/>
      <c r="C68" s="8" t="s">
        <v>202</v>
      </c>
      <c r="D68" s="59" t="s">
        <v>211</v>
      </c>
      <c r="E68" s="260"/>
    </row>
    <row r="69" spans="1:5" s="4" customFormat="1" ht="20.100000000000001" customHeight="1">
      <c r="A69" s="365">
        <v>67</v>
      </c>
      <c r="B69" s="411"/>
      <c r="C69" s="8" t="s">
        <v>202</v>
      </c>
      <c r="D69" s="59" t="s">
        <v>212</v>
      </c>
      <c r="E69" s="260"/>
    </row>
    <row r="70" spans="1:5" s="4" customFormat="1" ht="20.100000000000001" customHeight="1">
      <c r="A70" s="365">
        <v>68</v>
      </c>
      <c r="B70" s="411"/>
      <c r="C70" s="8" t="s">
        <v>199</v>
      </c>
      <c r="D70" s="59" t="s">
        <v>213</v>
      </c>
      <c r="E70" s="260"/>
    </row>
    <row r="71" spans="1:5" s="4" customFormat="1" ht="20.100000000000001" customHeight="1">
      <c r="A71" s="365">
        <v>69</v>
      </c>
      <c r="B71" s="411"/>
      <c r="C71" s="8" t="s">
        <v>199</v>
      </c>
      <c r="D71" s="59" t="s">
        <v>214</v>
      </c>
      <c r="E71" s="260"/>
    </row>
    <row r="72" spans="1:5" s="4" customFormat="1" ht="20.100000000000001" customHeight="1">
      <c r="A72" s="365">
        <v>70</v>
      </c>
      <c r="B72" s="411"/>
      <c r="C72" s="8" t="s">
        <v>202</v>
      </c>
      <c r="D72" s="59" t="s">
        <v>215</v>
      </c>
      <c r="E72" s="260"/>
    </row>
    <row r="73" spans="1:5" s="4" customFormat="1" ht="20.100000000000001" customHeight="1">
      <c r="A73" s="365">
        <v>71</v>
      </c>
      <c r="B73" s="412"/>
      <c r="C73" s="8" t="s">
        <v>202</v>
      </c>
      <c r="D73" s="59" t="s">
        <v>216</v>
      </c>
      <c r="E73" s="260"/>
    </row>
    <row r="74" spans="1:5" s="4" customFormat="1" ht="20.100000000000001" customHeight="1">
      <c r="A74" s="365">
        <v>72</v>
      </c>
      <c r="B74" s="410" t="s">
        <v>217</v>
      </c>
      <c r="C74" s="8" t="s">
        <v>218</v>
      </c>
      <c r="D74" s="59" t="s">
        <v>219</v>
      </c>
      <c r="E74" s="260"/>
    </row>
    <row r="75" spans="1:5" s="4" customFormat="1" ht="20.100000000000001" customHeight="1">
      <c r="A75" s="365">
        <v>73</v>
      </c>
      <c r="B75" s="411"/>
      <c r="C75" s="8" t="s">
        <v>220</v>
      </c>
      <c r="D75" s="59" t="s">
        <v>221</v>
      </c>
      <c r="E75" s="260"/>
    </row>
    <row r="76" spans="1:5" s="4" customFormat="1" ht="20.100000000000001" customHeight="1">
      <c r="A76" s="365">
        <v>74</v>
      </c>
      <c r="B76" s="411"/>
      <c r="C76" s="8" t="s">
        <v>218</v>
      </c>
      <c r="D76" s="59" t="s">
        <v>222</v>
      </c>
      <c r="E76" s="260"/>
    </row>
    <row r="77" spans="1:5" s="4" customFormat="1" ht="20.100000000000001" customHeight="1">
      <c r="A77" s="365">
        <v>75</v>
      </c>
      <c r="B77" s="412"/>
      <c r="C77" s="8" t="s">
        <v>220</v>
      </c>
      <c r="D77" s="59" t="s">
        <v>223</v>
      </c>
      <c r="E77" s="260"/>
    </row>
    <row r="78" spans="1:5" s="4" customFormat="1" ht="20.100000000000001" customHeight="1">
      <c r="A78" s="365">
        <v>76</v>
      </c>
      <c r="B78" s="410" t="s">
        <v>224</v>
      </c>
      <c r="C78" s="61" t="s">
        <v>225</v>
      </c>
      <c r="D78" s="62" t="s">
        <v>226</v>
      </c>
      <c r="E78" s="60"/>
    </row>
    <row r="79" spans="1:5" s="4" customFormat="1" ht="20.100000000000001" customHeight="1">
      <c r="A79" s="365">
        <v>77</v>
      </c>
      <c r="B79" s="411"/>
      <c r="C79" s="61" t="s">
        <v>227</v>
      </c>
      <c r="D79" s="62" t="s">
        <v>228</v>
      </c>
      <c r="E79" s="60"/>
    </row>
    <row r="80" spans="1:5" s="4" customFormat="1" ht="20.100000000000001" customHeight="1">
      <c r="A80" s="365">
        <v>78</v>
      </c>
      <c r="B80" s="411"/>
      <c r="C80" s="61" t="s">
        <v>229</v>
      </c>
      <c r="D80" s="62" t="s">
        <v>230</v>
      </c>
      <c r="E80" s="60"/>
    </row>
    <row r="81" spans="1:6" s="4" customFormat="1" ht="20.100000000000001" customHeight="1">
      <c r="A81" s="365">
        <v>79</v>
      </c>
      <c r="B81" s="411"/>
      <c r="C81" s="8" t="s">
        <v>231</v>
      </c>
      <c r="D81" s="59" t="s">
        <v>232</v>
      </c>
      <c r="E81" s="60"/>
    </row>
    <row r="82" spans="1:6" s="4" customFormat="1" ht="20.100000000000001" customHeight="1">
      <c r="A82" s="365">
        <v>80</v>
      </c>
      <c r="B82" s="411"/>
      <c r="C82" s="8" t="s">
        <v>233</v>
      </c>
      <c r="D82" s="59" t="s">
        <v>234</v>
      </c>
      <c r="E82" s="60"/>
    </row>
    <row r="83" spans="1:6" s="4" customFormat="1" ht="20.100000000000001" customHeight="1">
      <c r="A83" s="365">
        <v>81</v>
      </c>
      <c r="B83" s="411"/>
      <c r="C83" s="116" t="s">
        <v>231</v>
      </c>
      <c r="D83" s="117" t="s">
        <v>235</v>
      </c>
      <c r="E83" s="60"/>
    </row>
    <row r="84" spans="1:6" s="4" customFormat="1" ht="20.100000000000001" customHeight="1">
      <c r="A84" s="365">
        <v>82</v>
      </c>
      <c r="B84" s="411"/>
      <c r="C84" s="116" t="s">
        <v>233</v>
      </c>
      <c r="D84" s="117" t="s">
        <v>236</v>
      </c>
      <c r="E84" s="60"/>
    </row>
    <row r="85" spans="1:6" s="4" customFormat="1" ht="20.100000000000001" customHeight="1">
      <c r="A85" s="365">
        <v>83</v>
      </c>
      <c r="B85" s="411"/>
      <c r="C85" s="8" t="s">
        <v>402</v>
      </c>
      <c r="D85" s="59" t="s">
        <v>629</v>
      </c>
      <c r="E85" s="60"/>
    </row>
    <row r="86" spans="1:6" s="4" customFormat="1" ht="20.100000000000001" customHeight="1">
      <c r="A86" s="365">
        <v>84</v>
      </c>
      <c r="B86" s="411"/>
      <c r="C86" s="8" t="s">
        <v>402</v>
      </c>
      <c r="D86" s="59" t="s">
        <v>630</v>
      </c>
      <c r="E86" s="60"/>
    </row>
    <row r="87" spans="1:6" s="4" customFormat="1" ht="20.100000000000001" customHeight="1">
      <c r="A87" s="365">
        <v>85</v>
      </c>
      <c r="B87" s="412"/>
      <c r="C87" s="8" t="s">
        <v>402</v>
      </c>
      <c r="D87" s="59" t="s">
        <v>631</v>
      </c>
      <c r="E87" s="60"/>
    </row>
    <row r="88" spans="1:6" s="4" customFormat="1" ht="20.100000000000001" customHeight="1">
      <c r="A88" s="365">
        <v>86</v>
      </c>
      <c r="B88" s="413" t="s">
        <v>611</v>
      </c>
      <c r="C88" s="288" t="s">
        <v>617</v>
      </c>
      <c r="D88" s="288" t="s">
        <v>619</v>
      </c>
      <c r="E88" s="289"/>
      <c r="F88" s="262" t="s">
        <v>456</v>
      </c>
    </row>
    <row r="89" spans="1:6" s="4" customFormat="1" ht="20.100000000000001" customHeight="1">
      <c r="A89" s="365">
        <v>87</v>
      </c>
      <c r="B89" s="414"/>
      <c r="C89" s="288" t="s">
        <v>617</v>
      </c>
      <c r="D89" s="288" t="s">
        <v>620</v>
      </c>
      <c r="E89" s="289"/>
      <c r="F89" s="262" t="s">
        <v>456</v>
      </c>
    </row>
    <row r="90" spans="1:6" s="4" customFormat="1" ht="20.100000000000001" customHeight="1">
      <c r="A90" s="365">
        <v>88</v>
      </c>
      <c r="B90" s="414"/>
      <c r="C90" s="288" t="s">
        <v>618</v>
      </c>
      <c r="D90" s="288" t="s">
        <v>614</v>
      </c>
      <c r="E90" s="289"/>
      <c r="F90" s="262" t="s">
        <v>456</v>
      </c>
    </row>
    <row r="91" spans="1:6" s="4" customFormat="1" ht="20.100000000000001" customHeight="1">
      <c r="A91" s="365">
        <v>89</v>
      </c>
      <c r="B91" s="414"/>
      <c r="C91" s="288" t="s">
        <v>618</v>
      </c>
      <c r="D91" s="288" t="s">
        <v>613</v>
      </c>
      <c r="E91" s="289"/>
      <c r="F91" s="262" t="s">
        <v>456</v>
      </c>
    </row>
    <row r="92" spans="1:6" s="4" customFormat="1" ht="20.100000000000001" customHeight="1">
      <c r="A92" s="365">
        <v>90</v>
      </c>
      <c r="B92" s="414"/>
      <c r="C92" s="288" t="s">
        <v>618</v>
      </c>
      <c r="D92" s="288" t="s">
        <v>615</v>
      </c>
      <c r="E92" s="289"/>
      <c r="F92" s="262" t="s">
        <v>456</v>
      </c>
    </row>
    <row r="93" spans="1:6" s="4" customFormat="1" ht="20.100000000000001" customHeight="1">
      <c r="A93" s="365">
        <v>91</v>
      </c>
      <c r="B93" s="414"/>
      <c r="C93" s="288" t="s">
        <v>618</v>
      </c>
      <c r="D93" s="288" t="s">
        <v>616</v>
      </c>
      <c r="E93" s="289"/>
      <c r="F93" s="262" t="s">
        <v>456</v>
      </c>
    </row>
    <row r="94" spans="1:6" s="4" customFormat="1" ht="20.100000000000001" customHeight="1">
      <c r="A94" s="365">
        <v>92</v>
      </c>
      <c r="B94" s="413" t="s">
        <v>612</v>
      </c>
      <c r="C94" s="288" t="s">
        <v>617</v>
      </c>
      <c r="D94" s="288" t="s">
        <v>622</v>
      </c>
      <c r="E94" s="289"/>
      <c r="F94" s="262" t="s">
        <v>456</v>
      </c>
    </row>
    <row r="95" spans="1:6" s="4" customFormat="1" ht="20.100000000000001" customHeight="1">
      <c r="A95" s="365">
        <v>93</v>
      </c>
      <c r="B95" s="414"/>
      <c r="C95" s="288" t="s">
        <v>617</v>
      </c>
      <c r="D95" s="288" t="s">
        <v>621</v>
      </c>
      <c r="E95" s="289"/>
      <c r="F95" s="262" t="s">
        <v>456</v>
      </c>
    </row>
    <row r="96" spans="1:6" s="4" customFormat="1" ht="20.100000000000001" customHeight="1">
      <c r="A96" s="365">
        <v>94</v>
      </c>
      <c r="B96" s="414"/>
      <c r="C96" s="288" t="s">
        <v>618</v>
      </c>
      <c r="D96" s="288" t="s">
        <v>623</v>
      </c>
      <c r="E96" s="289"/>
      <c r="F96" s="262" t="s">
        <v>456</v>
      </c>
    </row>
    <row r="97" spans="1:6" s="4" customFormat="1" ht="20.100000000000001" customHeight="1">
      <c r="A97" s="365">
        <v>95</v>
      </c>
      <c r="B97" s="414"/>
      <c r="C97" s="288" t="s">
        <v>618</v>
      </c>
      <c r="D97" s="288" t="s">
        <v>635</v>
      </c>
      <c r="E97" s="289"/>
      <c r="F97" s="262" t="s">
        <v>456</v>
      </c>
    </row>
    <row r="98" spans="1:6" s="4" customFormat="1" ht="20.100000000000001" customHeight="1">
      <c r="A98" s="365">
        <v>96</v>
      </c>
      <c r="B98" s="414"/>
      <c r="C98" s="288" t="s">
        <v>634</v>
      </c>
      <c r="D98" s="288" t="s">
        <v>632</v>
      </c>
      <c r="E98" s="289"/>
      <c r="F98" s="262" t="s">
        <v>456</v>
      </c>
    </row>
    <row r="99" spans="1:6" s="4" customFormat="1" ht="20.100000000000001" customHeight="1">
      <c r="A99" s="365">
        <v>97</v>
      </c>
      <c r="B99" s="414"/>
      <c r="C99" s="288" t="s">
        <v>618</v>
      </c>
      <c r="D99" s="288" t="s">
        <v>624</v>
      </c>
      <c r="E99" s="289"/>
      <c r="F99" s="262" t="s">
        <v>456</v>
      </c>
    </row>
    <row r="100" spans="1:6" s="4" customFormat="1" ht="20.100000000000001" customHeight="1">
      <c r="A100" s="365">
        <v>98</v>
      </c>
      <c r="B100" s="414"/>
      <c r="C100" s="288" t="s">
        <v>618</v>
      </c>
      <c r="D100" s="288" t="s">
        <v>625</v>
      </c>
      <c r="E100" s="289"/>
      <c r="F100" s="262" t="s">
        <v>456</v>
      </c>
    </row>
    <row r="101" spans="1:6" s="4" customFormat="1" ht="19.5" customHeight="1">
      <c r="A101" s="365">
        <v>99</v>
      </c>
      <c r="B101" s="414"/>
      <c r="C101" s="288" t="s">
        <v>626</v>
      </c>
      <c r="D101" s="288" t="s">
        <v>628</v>
      </c>
      <c r="E101" s="289"/>
      <c r="F101" s="262" t="s">
        <v>456</v>
      </c>
    </row>
    <row r="102" spans="1:6" s="4" customFormat="1" ht="20.100000000000001" customHeight="1">
      <c r="A102" s="365">
        <v>100</v>
      </c>
      <c r="B102" s="415"/>
      <c r="C102" s="288" t="s">
        <v>626</v>
      </c>
      <c r="D102" s="288" t="s">
        <v>627</v>
      </c>
      <c r="E102" s="289"/>
      <c r="F102" s="262" t="s">
        <v>456</v>
      </c>
    </row>
    <row r="103" spans="1:6" s="4" customFormat="1" ht="20.100000000000001" customHeight="1">
      <c r="A103" s="365">
        <v>101</v>
      </c>
      <c r="B103" s="410" t="s">
        <v>237</v>
      </c>
      <c r="C103" s="8" t="s">
        <v>238</v>
      </c>
      <c r="D103" s="59" t="s">
        <v>239</v>
      </c>
      <c r="E103" s="60"/>
    </row>
    <row r="104" spans="1:6" s="4" customFormat="1" ht="20.100000000000001" customHeight="1">
      <c r="A104" s="365">
        <v>102</v>
      </c>
      <c r="B104" s="411"/>
      <c r="C104" s="8" t="s">
        <v>238</v>
      </c>
      <c r="D104" s="59" t="s">
        <v>240</v>
      </c>
      <c r="E104" s="60"/>
    </row>
    <row r="105" spans="1:6" s="4" customFormat="1" ht="20.100000000000001" customHeight="1">
      <c r="A105" s="365">
        <v>103</v>
      </c>
      <c r="B105" s="411"/>
      <c r="C105" s="8" t="s">
        <v>238</v>
      </c>
      <c r="D105" s="59" t="s">
        <v>241</v>
      </c>
      <c r="E105" s="60"/>
    </row>
    <row r="106" spans="1:6" s="4" customFormat="1" ht="20.100000000000001" customHeight="1">
      <c r="A106" s="365">
        <v>104</v>
      </c>
      <c r="B106" s="411"/>
      <c r="C106" s="8" t="s">
        <v>238</v>
      </c>
      <c r="D106" s="59" t="s">
        <v>242</v>
      </c>
      <c r="E106" s="60"/>
    </row>
    <row r="107" spans="1:6" s="4" customFormat="1" ht="20.100000000000001" customHeight="1">
      <c r="A107" s="365">
        <v>105</v>
      </c>
      <c r="B107" s="411"/>
      <c r="C107" s="8" t="s">
        <v>238</v>
      </c>
      <c r="D107" s="59" t="s">
        <v>243</v>
      </c>
      <c r="E107" s="60"/>
    </row>
    <row r="108" spans="1:6" s="4" customFormat="1" ht="20.100000000000001" customHeight="1">
      <c r="A108" s="365">
        <v>106</v>
      </c>
      <c r="B108" s="412"/>
      <c r="C108" s="8" t="s">
        <v>238</v>
      </c>
      <c r="D108" s="59" t="s">
        <v>244</v>
      </c>
      <c r="E108" s="60"/>
    </row>
    <row r="109" spans="1:6" s="4" customFormat="1" ht="20.100000000000001" customHeight="1">
      <c r="A109" s="365">
        <v>107</v>
      </c>
      <c r="B109" s="63" t="s">
        <v>245</v>
      </c>
      <c r="C109" s="408" t="s">
        <v>246</v>
      </c>
      <c r="D109" s="409"/>
      <c r="E109" s="60"/>
    </row>
    <row r="110" spans="1:6" s="4" customFormat="1" ht="20.100000000000001" customHeight="1">
      <c r="A110" s="365">
        <v>108</v>
      </c>
      <c r="B110" s="63" t="s">
        <v>247</v>
      </c>
      <c r="C110" s="408" t="s">
        <v>248</v>
      </c>
      <c r="D110" s="409"/>
      <c r="E110" s="60"/>
    </row>
    <row r="111" spans="1:6" s="4" customFormat="1" ht="20.100000000000001" customHeight="1">
      <c r="A111" s="365">
        <v>109</v>
      </c>
      <c r="B111" s="64" t="s">
        <v>249</v>
      </c>
      <c r="C111" s="408" t="s">
        <v>250</v>
      </c>
      <c r="D111" s="409"/>
      <c r="E111" s="60"/>
    </row>
    <row r="112" spans="1:6" s="4" customFormat="1" ht="20.100000000000001" customHeight="1">
      <c r="A112" s="365">
        <v>110</v>
      </c>
      <c r="B112" s="64" t="s">
        <v>251</v>
      </c>
      <c r="C112" s="408" t="s">
        <v>250</v>
      </c>
      <c r="D112" s="409"/>
      <c r="E112" s="60"/>
    </row>
    <row r="113" spans="1:5" s="4" customFormat="1" ht="20.100000000000001" customHeight="1">
      <c r="A113" s="365">
        <v>111</v>
      </c>
      <c r="B113" s="64" t="s">
        <v>252</v>
      </c>
      <c r="C113" s="408" t="s">
        <v>250</v>
      </c>
      <c r="D113" s="409"/>
      <c r="E113" s="60"/>
    </row>
    <row r="114" spans="1:5" s="4" customFormat="1" ht="20.100000000000001" customHeight="1">
      <c r="A114" s="365">
        <v>112</v>
      </c>
      <c r="B114" s="64" t="s">
        <v>253</v>
      </c>
      <c r="C114" s="408" t="s">
        <v>250</v>
      </c>
      <c r="D114" s="409"/>
      <c r="E114" s="60"/>
    </row>
    <row r="115" spans="1:5" s="4" customFormat="1" ht="20.100000000000001" customHeight="1">
      <c r="A115" s="365">
        <v>113</v>
      </c>
      <c r="B115" s="64" t="s">
        <v>254</v>
      </c>
      <c r="C115" s="408" t="s">
        <v>250</v>
      </c>
      <c r="D115" s="409"/>
      <c r="E115" s="60"/>
    </row>
    <row r="116" spans="1:5" s="4" customFormat="1" ht="20.100000000000001" customHeight="1">
      <c r="A116" s="366">
        <v>114</v>
      </c>
      <c r="B116" s="64" t="s">
        <v>728</v>
      </c>
      <c r="C116" s="408" t="s">
        <v>250</v>
      </c>
      <c r="D116" s="409"/>
      <c r="E116" s="60"/>
    </row>
    <row r="117" spans="1:5" s="4" customFormat="1" ht="20.100000000000001" customHeight="1">
      <c r="A117" s="366">
        <v>115</v>
      </c>
      <c r="B117" s="64" t="s">
        <v>729</v>
      </c>
      <c r="C117" s="408" t="s">
        <v>250</v>
      </c>
      <c r="D117" s="409"/>
      <c r="E117" s="60"/>
    </row>
    <row r="118" spans="1:5" s="4" customFormat="1" ht="20.100000000000001" customHeight="1">
      <c r="A118" s="366">
        <v>116</v>
      </c>
      <c r="B118" s="64" t="s">
        <v>730</v>
      </c>
      <c r="C118" s="408" t="s">
        <v>250</v>
      </c>
      <c r="D118" s="409"/>
      <c r="E118" s="60"/>
    </row>
    <row r="119" spans="1:5" s="15" customFormat="1" ht="20.100000000000001" customHeight="1">
      <c r="A119" s="366">
        <v>117</v>
      </c>
      <c r="B119" s="64" t="s">
        <v>255</v>
      </c>
      <c r="C119" s="416" t="s">
        <v>256</v>
      </c>
      <c r="D119" s="417"/>
      <c r="E119" s="60"/>
    </row>
    <row r="120" spans="1:5" s="4" customFormat="1" ht="24" customHeight="1">
      <c r="A120" s="366">
        <v>118</v>
      </c>
      <c r="B120" s="1" t="s">
        <v>257</v>
      </c>
      <c r="C120" s="408" t="s">
        <v>258</v>
      </c>
      <c r="D120" s="409"/>
      <c r="E120" s="60"/>
    </row>
  </sheetData>
  <mergeCells count="23">
    <mergeCell ref="C114:D114"/>
    <mergeCell ref="C115:D115"/>
    <mergeCell ref="C119:D119"/>
    <mergeCell ref="C120:D120"/>
    <mergeCell ref="B3:B17"/>
    <mergeCell ref="B18:B29"/>
    <mergeCell ref="B30:B41"/>
    <mergeCell ref="B42:B57"/>
    <mergeCell ref="B58:B73"/>
    <mergeCell ref="B74:B77"/>
    <mergeCell ref="C113:D113"/>
    <mergeCell ref="C116:D116"/>
    <mergeCell ref="C117:D117"/>
    <mergeCell ref="C118:D118"/>
    <mergeCell ref="A1:E1"/>
    <mergeCell ref="C109:D109"/>
    <mergeCell ref="C110:D110"/>
    <mergeCell ref="C111:D111"/>
    <mergeCell ref="C112:D112"/>
    <mergeCell ref="B78:B87"/>
    <mergeCell ref="B88:B93"/>
    <mergeCell ref="B94:B102"/>
    <mergeCell ref="B103:B108"/>
  </mergeCells>
  <phoneticPr fontId="63" type="noConversion"/>
  <printOptions horizontalCentered="1"/>
  <pageMargins left="0.6" right="0.56999999999999995" top="0.98425196850393704" bottom="0.98425196850393704" header="0.51181102362204722" footer="0.51181102362204722"/>
  <pageSetup paperSize="9" scale="92" orientation="portrait" r:id="rId1"/>
  <rowBreaks count="1" manualBreakCount="1">
    <brk id="73"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F18"/>
  <sheetViews>
    <sheetView view="pageBreakPreview" topLeftCell="A7" zoomScaleNormal="130" zoomScaleSheetLayoutView="100" workbookViewId="0">
      <selection activeCell="N16" sqref="N16"/>
    </sheetView>
  </sheetViews>
  <sheetFormatPr defaultColWidth="9" defaultRowHeight="10.8"/>
  <cols>
    <col min="1" max="1" width="10.8984375" style="11" customWidth="1"/>
    <col min="2" max="2" width="29" style="12" customWidth="1"/>
    <col min="3" max="3" width="9" style="12" customWidth="1"/>
    <col min="4" max="4" width="8.09765625" style="13" customWidth="1"/>
    <col min="5" max="5" width="8.8984375" style="13" customWidth="1"/>
    <col min="6" max="6" width="9.09765625" style="13" customWidth="1"/>
    <col min="7" max="16384" width="9" style="3"/>
  </cols>
  <sheetData>
    <row r="1" spans="1:6" ht="21" customHeight="1">
      <c r="A1" s="430" t="s">
        <v>259</v>
      </c>
      <c r="B1" s="430"/>
      <c r="C1" s="430"/>
      <c r="D1" s="430"/>
      <c r="E1" s="430"/>
      <c r="F1" s="430"/>
    </row>
    <row r="2" spans="1:6" ht="11.25" customHeight="1">
      <c r="A2" s="435" t="s">
        <v>260</v>
      </c>
      <c r="B2" s="421" t="s">
        <v>261</v>
      </c>
      <c r="C2" s="421" t="s">
        <v>6</v>
      </c>
      <c r="D2" s="424" t="s">
        <v>262</v>
      </c>
      <c r="E2" s="425"/>
      <c r="F2" s="426"/>
    </row>
    <row r="3" spans="1:6">
      <c r="A3" s="436"/>
      <c r="B3" s="422"/>
      <c r="C3" s="422"/>
      <c r="D3" s="427"/>
      <c r="E3" s="428"/>
      <c r="F3" s="429"/>
    </row>
    <row r="4" spans="1:6" s="9" customFormat="1" ht="19.5" customHeight="1">
      <c r="A4" s="436"/>
      <c r="B4" s="422"/>
      <c r="C4" s="422"/>
      <c r="D4" s="431" t="s">
        <v>263</v>
      </c>
      <c r="E4" s="431"/>
      <c r="F4" s="431"/>
    </row>
    <row r="5" spans="1:6" s="9" customFormat="1" ht="24.9" customHeight="1">
      <c r="A5" s="437"/>
      <c r="B5" s="423"/>
      <c r="C5" s="423"/>
      <c r="D5" s="65" t="s">
        <v>264</v>
      </c>
      <c r="E5" s="65" t="s">
        <v>265</v>
      </c>
      <c r="F5" s="65" t="s">
        <v>29</v>
      </c>
    </row>
    <row r="6" spans="1:6" s="10" customFormat="1" ht="24.75" customHeight="1">
      <c r="A6" s="438" t="s">
        <v>37</v>
      </c>
      <c r="B6" s="1" t="s">
        <v>266</v>
      </c>
      <c r="C6" s="45" t="s">
        <v>369</v>
      </c>
      <c r="D6" s="263"/>
      <c r="E6" s="263"/>
      <c r="F6" s="66">
        <f>D6+E6</f>
        <v>0</v>
      </c>
    </row>
    <row r="7" spans="1:6" s="10" customFormat="1" ht="24.75" customHeight="1">
      <c r="A7" s="438"/>
      <c r="B7" s="1" t="s">
        <v>267</v>
      </c>
      <c r="C7" s="45" t="s">
        <v>369</v>
      </c>
      <c r="D7" s="263"/>
      <c r="E7" s="263"/>
      <c r="F7" s="66">
        <f t="shared" ref="F7:F15" si="0">D7+E7</f>
        <v>0</v>
      </c>
    </row>
    <row r="8" spans="1:6" s="10" customFormat="1" ht="24.75" customHeight="1">
      <c r="A8" s="438" t="s">
        <v>268</v>
      </c>
      <c r="B8" s="1" t="s">
        <v>266</v>
      </c>
      <c r="C8" s="45" t="s">
        <v>369</v>
      </c>
      <c r="D8" s="263"/>
      <c r="E8" s="263"/>
      <c r="F8" s="66">
        <f t="shared" si="0"/>
        <v>0</v>
      </c>
    </row>
    <row r="9" spans="1:6" s="10" customFormat="1" ht="24.75" customHeight="1">
      <c r="A9" s="438"/>
      <c r="B9" s="1" t="s">
        <v>267</v>
      </c>
      <c r="C9" s="45" t="s">
        <v>369</v>
      </c>
      <c r="D9" s="263"/>
      <c r="E9" s="263"/>
      <c r="F9" s="66">
        <f t="shared" si="0"/>
        <v>0</v>
      </c>
    </row>
    <row r="10" spans="1:6" s="10" customFormat="1" ht="24.75" customHeight="1">
      <c r="A10" s="438" t="s">
        <v>269</v>
      </c>
      <c r="B10" s="1" t="s">
        <v>266</v>
      </c>
      <c r="C10" s="45" t="s">
        <v>369</v>
      </c>
      <c r="D10" s="263"/>
      <c r="E10" s="263"/>
      <c r="F10" s="66">
        <f t="shared" si="0"/>
        <v>0</v>
      </c>
    </row>
    <row r="11" spans="1:6" s="10" customFormat="1" ht="24.75" customHeight="1">
      <c r="A11" s="438"/>
      <c r="B11" s="1" t="s">
        <v>267</v>
      </c>
      <c r="C11" s="45" t="s">
        <v>369</v>
      </c>
      <c r="D11" s="263"/>
      <c r="E11" s="263"/>
      <c r="F11" s="66">
        <f t="shared" si="0"/>
        <v>0</v>
      </c>
    </row>
    <row r="12" spans="1:6" s="10" customFormat="1" ht="24.75" customHeight="1">
      <c r="A12" s="418" t="s">
        <v>270</v>
      </c>
      <c r="B12" s="1" t="s">
        <v>266</v>
      </c>
      <c r="C12" s="45" t="s">
        <v>369</v>
      </c>
      <c r="D12" s="263"/>
      <c r="E12" s="263"/>
      <c r="F12" s="66">
        <f t="shared" si="0"/>
        <v>0</v>
      </c>
    </row>
    <row r="13" spans="1:6" s="10" customFormat="1" ht="24.75" customHeight="1">
      <c r="A13" s="419"/>
      <c r="B13" s="1" t="s">
        <v>267</v>
      </c>
      <c r="C13" s="45" t="s">
        <v>369</v>
      </c>
      <c r="D13" s="263"/>
      <c r="E13" s="263"/>
      <c r="F13" s="66">
        <f t="shared" si="0"/>
        <v>0</v>
      </c>
    </row>
    <row r="14" spans="1:6" s="10" customFormat="1" ht="24.75" customHeight="1">
      <c r="A14" s="59" t="s">
        <v>41</v>
      </c>
      <c r="B14" s="1" t="s">
        <v>637</v>
      </c>
      <c r="C14" s="45" t="s">
        <v>369</v>
      </c>
      <c r="D14" s="263"/>
      <c r="E14" s="263"/>
      <c r="F14" s="66">
        <f t="shared" si="0"/>
        <v>0</v>
      </c>
    </row>
    <row r="15" spans="1:6" s="10" customFormat="1" ht="24.75" customHeight="1">
      <c r="A15" s="59" t="s">
        <v>41</v>
      </c>
      <c r="B15" s="1" t="s">
        <v>271</v>
      </c>
      <c r="C15" s="45" t="s">
        <v>369</v>
      </c>
      <c r="D15" s="263"/>
      <c r="E15" s="263"/>
      <c r="F15" s="66">
        <f t="shared" si="0"/>
        <v>0</v>
      </c>
    </row>
    <row r="16" spans="1:6" s="10" customFormat="1" ht="64.8">
      <c r="A16" s="59" t="s">
        <v>41</v>
      </c>
      <c r="B16" s="59" t="s">
        <v>272</v>
      </c>
      <c r="C16" s="45" t="s">
        <v>369</v>
      </c>
      <c r="D16" s="66"/>
      <c r="E16" s="66"/>
      <c r="F16" s="7"/>
    </row>
    <row r="17" spans="1:6" s="10" customFormat="1" ht="75.599999999999994">
      <c r="A17" s="59" t="s">
        <v>41</v>
      </c>
      <c r="B17" s="59" t="s">
        <v>273</v>
      </c>
      <c r="C17" s="45" t="s">
        <v>369</v>
      </c>
      <c r="D17" s="66"/>
      <c r="E17" s="66"/>
      <c r="F17" s="7"/>
    </row>
    <row r="18" spans="1:6" s="10" customFormat="1" ht="48.75" customHeight="1">
      <c r="A18" s="432" t="s">
        <v>393</v>
      </c>
      <c r="B18" s="433"/>
      <c r="C18" s="433"/>
      <c r="D18" s="433"/>
      <c r="E18" s="433"/>
      <c r="F18" s="434"/>
    </row>
  </sheetData>
  <protectedRanges>
    <protectedRange sqref="F16:F17" name="区域1_2"/>
  </protectedRanges>
  <mergeCells count="11">
    <mergeCell ref="C2:C5"/>
    <mergeCell ref="D2:F3"/>
    <mergeCell ref="A1:F1"/>
    <mergeCell ref="D4:F4"/>
    <mergeCell ref="A18:F18"/>
    <mergeCell ref="A2:A5"/>
    <mergeCell ref="A6:A7"/>
    <mergeCell ref="A8:A9"/>
    <mergeCell ref="A10:A11"/>
    <mergeCell ref="A12:A13"/>
    <mergeCell ref="B2:B5"/>
  </mergeCells>
  <phoneticPr fontId="63" type="noConversion"/>
  <printOptions horizontalCentered="1"/>
  <pageMargins left="0.66" right="0.56000000000000005" top="0.98425196850393704" bottom="0.98425196850393704" header="0.51181102362204722" footer="0.51181102362204722"/>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F15"/>
  <sheetViews>
    <sheetView view="pageBreakPreview" zoomScaleNormal="100" zoomScaleSheetLayoutView="100" workbookViewId="0">
      <selection activeCell="H15" sqref="H15"/>
    </sheetView>
  </sheetViews>
  <sheetFormatPr defaultColWidth="8.59765625" defaultRowHeight="15.6"/>
  <cols>
    <col min="1" max="1" width="6.59765625" customWidth="1"/>
    <col min="2" max="2" width="10.09765625" customWidth="1"/>
    <col min="3" max="3" width="17.59765625" customWidth="1"/>
    <col min="4" max="4" width="9" customWidth="1"/>
    <col min="5" max="5" width="18.59765625" customWidth="1"/>
    <col min="6" max="6" width="32.59765625" bestFit="1" customWidth="1"/>
    <col min="7" max="7" width="10.59765625" customWidth="1"/>
  </cols>
  <sheetData>
    <row r="1" spans="1:6" ht="24.75" customHeight="1">
      <c r="A1" s="439" t="s">
        <v>274</v>
      </c>
      <c r="B1" s="439"/>
      <c r="C1" s="439"/>
      <c r="D1" s="439"/>
      <c r="E1" s="439"/>
      <c r="F1" s="439"/>
    </row>
    <row r="2" spans="1:6" ht="24.75" customHeight="1">
      <c r="A2" s="443" t="s">
        <v>0</v>
      </c>
      <c r="B2" s="443" t="s">
        <v>275</v>
      </c>
      <c r="C2" s="443" t="s">
        <v>276</v>
      </c>
      <c r="D2" s="443" t="s">
        <v>6</v>
      </c>
      <c r="E2" s="67" t="s">
        <v>394</v>
      </c>
      <c r="F2" s="443" t="s">
        <v>277</v>
      </c>
    </row>
    <row r="3" spans="1:6" ht="24.75" customHeight="1">
      <c r="A3" s="444"/>
      <c r="B3" s="444"/>
      <c r="C3" s="444"/>
      <c r="D3" s="444"/>
      <c r="E3" s="68" t="s">
        <v>278</v>
      </c>
      <c r="F3" s="444"/>
    </row>
    <row r="4" spans="1:6" ht="15" customHeight="1">
      <c r="A4" s="211">
        <v>1</v>
      </c>
      <c r="B4" s="445" t="s">
        <v>421</v>
      </c>
      <c r="C4" s="139" t="s">
        <v>281</v>
      </c>
      <c r="D4" s="138" t="s">
        <v>279</v>
      </c>
      <c r="E4" s="264"/>
      <c r="F4" s="69" t="s">
        <v>280</v>
      </c>
    </row>
    <row r="5" spans="1:6" ht="15" customHeight="1">
      <c r="A5" s="211">
        <v>2</v>
      </c>
      <c r="B5" s="445"/>
      <c r="C5" s="139" t="s">
        <v>282</v>
      </c>
      <c r="D5" s="138" t="s">
        <v>279</v>
      </c>
      <c r="E5" s="264"/>
      <c r="F5" s="69" t="s">
        <v>280</v>
      </c>
    </row>
    <row r="6" spans="1:6" ht="15" customHeight="1">
      <c r="A6" s="211">
        <v>3</v>
      </c>
      <c r="B6" s="445"/>
      <c r="C6" s="139" t="s">
        <v>283</v>
      </c>
      <c r="D6" s="138" t="s">
        <v>279</v>
      </c>
      <c r="E6" s="264"/>
      <c r="F6" s="69" t="s">
        <v>280</v>
      </c>
    </row>
    <row r="7" spans="1:6" ht="15" customHeight="1">
      <c r="A7" s="211">
        <v>4</v>
      </c>
      <c r="B7" s="445"/>
      <c r="C7" s="139" t="s">
        <v>284</v>
      </c>
      <c r="D7" s="138" t="s">
        <v>279</v>
      </c>
      <c r="E7" s="264"/>
      <c r="F7" s="69" t="s">
        <v>280</v>
      </c>
    </row>
    <row r="8" spans="1:6" ht="15" customHeight="1">
      <c r="A8" s="211">
        <v>5</v>
      </c>
      <c r="B8" s="445"/>
      <c r="C8" s="139" t="s">
        <v>285</v>
      </c>
      <c r="D8" s="138" t="s">
        <v>279</v>
      </c>
      <c r="E8" s="264"/>
      <c r="F8" s="69" t="s">
        <v>280</v>
      </c>
    </row>
    <row r="9" spans="1:6" ht="15" customHeight="1">
      <c r="A9" s="211">
        <v>6</v>
      </c>
      <c r="B9" s="445"/>
      <c r="C9" s="139" t="s">
        <v>286</v>
      </c>
      <c r="D9" s="138" t="s">
        <v>279</v>
      </c>
      <c r="E9" s="264"/>
      <c r="F9" s="69" t="s">
        <v>280</v>
      </c>
    </row>
    <row r="10" spans="1:6" ht="15" customHeight="1">
      <c r="A10" s="211">
        <v>7</v>
      </c>
      <c r="B10" s="445"/>
      <c r="C10" s="139" t="s">
        <v>287</v>
      </c>
      <c r="D10" s="138" t="s">
        <v>279</v>
      </c>
      <c r="E10" s="264"/>
      <c r="F10" s="69" t="s">
        <v>280</v>
      </c>
    </row>
    <row r="11" spans="1:6">
      <c r="A11" s="70" t="s">
        <v>288</v>
      </c>
      <c r="B11" s="70"/>
      <c r="C11" s="70"/>
      <c r="D11" s="70"/>
      <c r="E11" s="70"/>
    </row>
    <row r="12" spans="1:6">
      <c r="A12" s="440" t="s">
        <v>429</v>
      </c>
      <c r="B12" s="440"/>
      <c r="C12" s="440"/>
      <c r="D12" s="440"/>
      <c r="E12" s="440"/>
      <c r="F12" s="440"/>
    </row>
    <row r="13" spans="1:6" ht="24.9" customHeight="1">
      <c r="A13" s="441" t="s">
        <v>289</v>
      </c>
      <c r="B13" s="441"/>
      <c r="C13" s="441"/>
      <c r="D13" s="441"/>
      <c r="E13" s="441"/>
      <c r="F13" s="441"/>
    </row>
    <row r="14" spans="1:6">
      <c r="A14" s="442" t="s">
        <v>290</v>
      </c>
      <c r="B14" s="442"/>
      <c r="C14" s="442"/>
      <c r="D14" s="442"/>
      <c r="E14" s="442"/>
      <c r="F14" s="442"/>
    </row>
    <row r="15" spans="1:6">
      <c r="A15" s="442" t="s">
        <v>291</v>
      </c>
      <c r="B15" s="442"/>
      <c r="C15" s="442"/>
      <c r="D15" s="442"/>
      <c r="E15" s="442"/>
      <c r="F15" s="442"/>
    </row>
  </sheetData>
  <mergeCells count="11">
    <mergeCell ref="A1:F1"/>
    <mergeCell ref="A12:F12"/>
    <mergeCell ref="A13:F13"/>
    <mergeCell ref="A14:F14"/>
    <mergeCell ref="A15:F15"/>
    <mergeCell ref="A2:A3"/>
    <mergeCell ref="B2:B3"/>
    <mergeCell ref="B4:B10"/>
    <mergeCell ref="C2:C3"/>
    <mergeCell ref="D2:D3"/>
    <mergeCell ref="F2:F3"/>
  </mergeCells>
  <phoneticPr fontId="63" type="noConversion"/>
  <printOptions horizontalCentered="1"/>
  <pageMargins left="0.57999999999999996" right="0.56000000000000005" top="0.98425196850393704" bottom="0.98425196850393704" header="0.51181102362204722" footer="0.51181102362204722"/>
  <pageSetup paperSize="9" scale="85"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7030A0"/>
    <pageSetUpPr fitToPage="1"/>
  </sheetPr>
  <dimension ref="A1:A4"/>
  <sheetViews>
    <sheetView view="pageBreakPreview" zoomScaleNormal="100" zoomScaleSheetLayoutView="100" workbookViewId="0">
      <selection activeCell="L22" sqref="L22"/>
    </sheetView>
  </sheetViews>
  <sheetFormatPr defaultColWidth="9" defaultRowHeight="17.399999999999999"/>
  <cols>
    <col min="1" max="16384" width="9" style="140"/>
  </cols>
  <sheetData>
    <row r="1" ht="25.5" customHeight="1"/>
    <row r="4" ht="113.1" customHeight="1"/>
  </sheetData>
  <phoneticPr fontId="17" type="noConversion"/>
  <pageMargins left="0.4" right="0.43" top="0.98425196850393704" bottom="0.98425196850393704" header="0.51181102362204722" footer="0.51181102362204722"/>
  <pageSetup paperSize="9" scale="6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7030A0"/>
    <pageSetUpPr fitToPage="1"/>
  </sheetPr>
  <dimension ref="A1:K7"/>
  <sheetViews>
    <sheetView view="pageBreakPreview" zoomScaleNormal="100" zoomScaleSheetLayoutView="100" workbookViewId="0">
      <selection activeCell="K14" sqref="K14"/>
    </sheetView>
  </sheetViews>
  <sheetFormatPr defaultColWidth="9" defaultRowHeight="15.6"/>
  <cols>
    <col min="1" max="1" width="5.3984375" style="142" customWidth="1"/>
    <col min="2" max="2" width="11.8984375" style="142" customWidth="1"/>
    <col min="3" max="3" width="33.8984375" style="142" customWidth="1"/>
    <col min="4" max="4" width="5.5" style="153" customWidth="1"/>
    <col min="5" max="5" width="6.5" style="153" customWidth="1"/>
    <col min="6" max="6" width="10" style="142" customWidth="1"/>
    <col min="7" max="7" width="18.5" style="142" customWidth="1"/>
    <col min="8" max="8" width="13.59765625" style="142" customWidth="1"/>
    <col min="9" max="9" width="9" style="141" customWidth="1"/>
    <col min="10" max="11" width="9" style="142" customWidth="1"/>
    <col min="12" max="16384" width="9" style="142"/>
  </cols>
  <sheetData>
    <row r="1" spans="1:11" ht="33.75" customHeight="1">
      <c r="A1" s="446" t="s">
        <v>409</v>
      </c>
      <c r="B1" s="446"/>
      <c r="C1" s="446"/>
      <c r="D1" s="446"/>
      <c r="E1" s="446"/>
      <c r="F1" s="446"/>
      <c r="G1" s="446"/>
      <c r="H1" s="446"/>
    </row>
    <row r="2" spans="1:11" ht="25.5" customHeight="1">
      <c r="A2" s="143" t="s">
        <v>0</v>
      </c>
      <c r="B2" s="143" t="s">
        <v>292</v>
      </c>
      <c r="C2" s="143" t="s">
        <v>293</v>
      </c>
      <c r="D2" s="143" t="s">
        <v>294</v>
      </c>
      <c r="E2" s="143" t="s">
        <v>6</v>
      </c>
      <c r="F2" s="144" t="s">
        <v>415</v>
      </c>
      <c r="G2" s="144" t="s">
        <v>425</v>
      </c>
      <c r="H2" s="143" t="s">
        <v>2</v>
      </c>
    </row>
    <row r="3" spans="1:11" ht="41.1" customHeight="1">
      <c r="A3" s="143">
        <v>1</v>
      </c>
      <c r="B3" s="268" t="s">
        <v>524</v>
      </c>
      <c r="C3" s="145" t="s">
        <v>423</v>
      </c>
      <c r="D3" s="143">
        <v>1</v>
      </c>
      <c r="E3" s="143" t="s">
        <v>410</v>
      </c>
      <c r="F3" s="146"/>
      <c r="G3" s="266" t="s">
        <v>520</v>
      </c>
      <c r="H3" s="267" t="s">
        <v>521</v>
      </c>
      <c r="I3" s="151"/>
      <c r="J3" s="265"/>
      <c r="K3" s="152"/>
    </row>
    <row r="4" spans="1:11" ht="41.1" customHeight="1">
      <c r="A4" s="143">
        <v>2</v>
      </c>
      <c r="B4" s="268" t="s">
        <v>524</v>
      </c>
      <c r="C4" s="145" t="s">
        <v>422</v>
      </c>
      <c r="D4" s="143">
        <v>1</v>
      </c>
      <c r="E4" s="143" t="s">
        <v>410</v>
      </c>
      <c r="F4" s="146"/>
      <c r="G4" s="266" t="s">
        <v>520</v>
      </c>
      <c r="H4" s="267" t="s">
        <v>522</v>
      </c>
      <c r="I4" s="151"/>
      <c r="J4" s="265"/>
      <c r="K4" s="152"/>
    </row>
    <row r="5" spans="1:11" ht="41.1" customHeight="1">
      <c r="A5" s="143">
        <v>3</v>
      </c>
      <c r="B5" s="268" t="s">
        <v>524</v>
      </c>
      <c r="C5" s="145" t="s">
        <v>424</v>
      </c>
      <c r="D5" s="143">
        <v>1</v>
      </c>
      <c r="E5" s="143" t="s">
        <v>410</v>
      </c>
      <c r="F5" s="146"/>
      <c r="G5" s="267" t="s">
        <v>523</v>
      </c>
      <c r="H5" s="267"/>
      <c r="I5" s="151"/>
      <c r="J5" s="265"/>
      <c r="K5" s="152"/>
    </row>
    <row r="6" spans="1:11" ht="41.1" customHeight="1">
      <c r="A6" s="143">
        <v>4</v>
      </c>
      <c r="B6" s="148"/>
      <c r="C6" s="149" t="s">
        <v>295</v>
      </c>
      <c r="D6" s="143">
        <v>1</v>
      </c>
      <c r="E6" s="143" t="s">
        <v>411</v>
      </c>
      <c r="F6" s="146"/>
      <c r="G6" s="146"/>
      <c r="H6" s="147"/>
      <c r="J6" s="265"/>
    </row>
    <row r="7" spans="1:11" ht="41.1" customHeight="1">
      <c r="A7" s="143">
        <v>5</v>
      </c>
      <c r="B7" s="148"/>
      <c r="C7" s="150" t="s">
        <v>296</v>
      </c>
      <c r="D7" s="143">
        <v>1</v>
      </c>
      <c r="E7" s="143" t="s">
        <v>411</v>
      </c>
      <c r="F7" s="146"/>
      <c r="G7" s="146"/>
      <c r="H7" s="147"/>
      <c r="J7" s="265"/>
    </row>
  </sheetData>
  <mergeCells count="1">
    <mergeCell ref="A1:H1"/>
  </mergeCells>
  <phoneticPr fontId="17" type="noConversion"/>
  <printOptions horizontalCentered="1"/>
  <pageMargins left="0.39" right="0.15748031496062992" top="0.55000000000000004" bottom="0.15748031496062992" header="0.15748031496062992" footer="0.15748031496062992"/>
  <pageSetup paperSize="9" scale="86" orientation="portrait" r:id="rId1"/>
  <headerFooter alignWithMargins="0">
    <oddFooter>&amp;C&amp;9共&amp;N页,第&amp;P页</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7030A0"/>
  </sheetPr>
  <dimension ref="A1:M43"/>
  <sheetViews>
    <sheetView view="pageBreakPreview" zoomScale="85" zoomScaleNormal="100" zoomScaleSheetLayoutView="85" workbookViewId="0">
      <selection activeCell="O43" sqref="O43"/>
    </sheetView>
  </sheetViews>
  <sheetFormatPr defaultColWidth="9" defaultRowHeight="30" customHeight="1"/>
  <cols>
    <col min="1" max="1" width="11.69921875" style="276" customWidth="1"/>
    <col min="2" max="2" width="9" style="159"/>
    <col min="3" max="3" width="15.19921875" style="159" customWidth="1"/>
    <col min="4" max="4" width="13.09765625" style="159" customWidth="1"/>
    <col min="5" max="5" width="10" style="175" customWidth="1"/>
    <col min="6" max="6" width="11.59765625" style="175" customWidth="1"/>
    <col min="7" max="9" width="9" style="159"/>
    <col min="10" max="10" width="12.8984375" style="159" customWidth="1"/>
    <col min="11" max="11" width="9" style="159"/>
    <col min="12" max="12" width="12.3984375" style="159" customWidth="1"/>
    <col min="13" max="16384" width="9" style="159"/>
  </cols>
  <sheetData>
    <row r="1" spans="1:13" s="154" customFormat="1" ht="30" customHeight="1" thickBot="1">
      <c r="A1" s="449" t="s">
        <v>525</v>
      </c>
      <c r="B1" s="450"/>
      <c r="C1" s="450"/>
      <c r="D1" s="450"/>
      <c r="E1" s="450"/>
      <c r="F1" s="450"/>
      <c r="G1" s="450"/>
      <c r="H1" s="450"/>
      <c r="I1" s="450"/>
      <c r="J1" s="450"/>
      <c r="K1" s="450"/>
      <c r="L1" s="450"/>
    </row>
    <row r="2" spans="1:13" ht="39.75" customHeight="1" thickBot="1">
      <c r="A2" s="269" t="s">
        <v>297</v>
      </c>
      <c r="B2" s="155" t="s">
        <v>298</v>
      </c>
      <c r="C2" s="155" t="s">
        <v>299</v>
      </c>
      <c r="D2" s="155" t="s">
        <v>126</v>
      </c>
      <c r="E2" s="155" t="s">
        <v>300</v>
      </c>
      <c r="F2" s="155" t="s">
        <v>301</v>
      </c>
      <c r="G2" s="155" t="s">
        <v>302</v>
      </c>
      <c r="H2" s="155" t="s">
        <v>303</v>
      </c>
      <c r="I2" s="155" t="s">
        <v>294</v>
      </c>
      <c r="J2" s="156" t="s">
        <v>526</v>
      </c>
      <c r="K2" s="157" t="s">
        <v>304</v>
      </c>
      <c r="L2" s="158" t="s">
        <v>277</v>
      </c>
    </row>
    <row r="3" spans="1:13" ht="30" customHeight="1">
      <c r="A3" s="451" t="s">
        <v>527</v>
      </c>
      <c r="B3" s="453" t="s">
        <v>528</v>
      </c>
      <c r="C3" s="455" t="s">
        <v>305</v>
      </c>
      <c r="D3" s="257" t="s">
        <v>529</v>
      </c>
      <c r="E3" s="257" t="s">
        <v>530</v>
      </c>
      <c r="F3" s="257" t="s">
        <v>531</v>
      </c>
      <c r="G3" s="160" t="s">
        <v>281</v>
      </c>
      <c r="H3" s="458" t="s">
        <v>532</v>
      </c>
      <c r="I3" s="257">
        <v>1</v>
      </c>
      <c r="J3" s="277"/>
      <c r="K3" s="162">
        <f t="shared" ref="K3:K9" si="0">I3*J3</f>
        <v>0</v>
      </c>
      <c r="L3" s="163"/>
    </row>
    <row r="4" spans="1:13" ht="30" customHeight="1">
      <c r="A4" s="452"/>
      <c r="B4" s="454"/>
      <c r="C4" s="456"/>
      <c r="D4" s="258" t="s">
        <v>533</v>
      </c>
      <c r="E4" s="258" t="s">
        <v>534</v>
      </c>
      <c r="F4" s="258" t="s">
        <v>535</v>
      </c>
      <c r="G4" s="164" t="s">
        <v>281</v>
      </c>
      <c r="H4" s="459"/>
      <c r="I4" s="258">
        <v>1</v>
      </c>
      <c r="J4" s="165"/>
      <c r="K4" s="166">
        <f t="shared" si="0"/>
        <v>0</v>
      </c>
      <c r="L4" s="167"/>
    </row>
    <row r="5" spans="1:13" ht="30" customHeight="1">
      <c r="A5" s="452"/>
      <c r="B5" s="454"/>
      <c r="C5" s="456"/>
      <c r="D5" s="258" t="s">
        <v>536</v>
      </c>
      <c r="E5" s="258" t="s">
        <v>537</v>
      </c>
      <c r="F5" s="258" t="s">
        <v>538</v>
      </c>
      <c r="G5" s="164" t="s">
        <v>281</v>
      </c>
      <c r="H5" s="454"/>
      <c r="I5" s="258">
        <v>2</v>
      </c>
      <c r="J5" s="165"/>
      <c r="K5" s="166">
        <f t="shared" si="0"/>
        <v>0</v>
      </c>
      <c r="L5" s="168"/>
    </row>
    <row r="6" spans="1:13" ht="30" customHeight="1">
      <c r="A6" s="452"/>
      <c r="B6" s="454"/>
      <c r="C6" s="456"/>
      <c r="D6" s="258" t="s">
        <v>539</v>
      </c>
      <c r="E6" s="258" t="s">
        <v>540</v>
      </c>
      <c r="F6" s="258" t="s">
        <v>538</v>
      </c>
      <c r="G6" s="164" t="s">
        <v>281</v>
      </c>
      <c r="H6" s="454"/>
      <c r="I6" s="258">
        <v>2</v>
      </c>
      <c r="J6" s="165"/>
      <c r="K6" s="166">
        <f t="shared" si="0"/>
        <v>0</v>
      </c>
      <c r="L6" s="168"/>
    </row>
    <row r="7" spans="1:13" ht="30" customHeight="1">
      <c r="A7" s="452"/>
      <c r="B7" s="454"/>
      <c r="C7" s="456"/>
      <c r="D7" s="258" t="s">
        <v>541</v>
      </c>
      <c r="E7" s="258" t="s">
        <v>542</v>
      </c>
      <c r="F7" s="258" t="s">
        <v>538</v>
      </c>
      <c r="G7" s="164" t="s">
        <v>281</v>
      </c>
      <c r="H7" s="454"/>
      <c r="I7" s="258">
        <v>2</v>
      </c>
      <c r="J7" s="165"/>
      <c r="K7" s="166">
        <f t="shared" si="0"/>
        <v>0</v>
      </c>
      <c r="L7" s="168"/>
    </row>
    <row r="8" spans="1:13" ht="30" customHeight="1">
      <c r="A8" s="452"/>
      <c r="B8" s="454"/>
      <c r="C8" s="456"/>
      <c r="D8" s="258" t="s">
        <v>543</v>
      </c>
      <c r="E8" s="258" t="s">
        <v>544</v>
      </c>
      <c r="F8" s="258" t="s">
        <v>545</v>
      </c>
      <c r="G8" s="164" t="s">
        <v>281</v>
      </c>
      <c r="H8" s="454"/>
      <c r="I8" s="258">
        <v>2</v>
      </c>
      <c r="J8" s="165"/>
      <c r="K8" s="166">
        <f t="shared" si="0"/>
        <v>0</v>
      </c>
      <c r="L8" s="168"/>
    </row>
    <row r="9" spans="1:13" ht="30" customHeight="1">
      <c r="A9" s="452"/>
      <c r="B9" s="454"/>
      <c r="C9" s="457"/>
      <c r="D9" s="258" t="s">
        <v>546</v>
      </c>
      <c r="E9" s="258" t="s">
        <v>547</v>
      </c>
      <c r="F9" s="258" t="s">
        <v>548</v>
      </c>
      <c r="G9" s="164" t="s">
        <v>281</v>
      </c>
      <c r="H9" s="454"/>
      <c r="I9" s="258">
        <v>1</v>
      </c>
      <c r="J9" s="165"/>
      <c r="K9" s="166">
        <f t="shared" si="0"/>
        <v>0</v>
      </c>
      <c r="L9" s="168"/>
    </row>
    <row r="10" spans="1:13" ht="30" customHeight="1">
      <c r="A10" s="452"/>
      <c r="B10" s="454"/>
      <c r="C10" s="258"/>
      <c r="D10" s="258"/>
      <c r="E10" s="258"/>
      <c r="F10" s="258"/>
      <c r="G10" s="164"/>
      <c r="H10" s="454"/>
      <c r="I10" s="258"/>
      <c r="J10" s="165"/>
      <c r="K10" s="166"/>
      <c r="L10" s="168"/>
    </row>
    <row r="11" spans="1:13" ht="30" customHeight="1">
      <c r="A11" s="452"/>
      <c r="B11" s="454"/>
      <c r="C11" s="169"/>
      <c r="D11" s="258"/>
      <c r="E11" s="258"/>
      <c r="F11" s="258"/>
      <c r="G11" s="164"/>
      <c r="H11" s="454"/>
      <c r="I11" s="258"/>
      <c r="J11" s="166"/>
      <c r="K11" s="166"/>
      <c r="L11" s="168"/>
    </row>
    <row r="12" spans="1:13" ht="30" customHeight="1" thickBot="1">
      <c r="A12" s="447" t="s">
        <v>306</v>
      </c>
      <c r="B12" s="448"/>
      <c r="C12" s="448"/>
      <c r="D12" s="256"/>
      <c r="E12" s="256"/>
      <c r="F12" s="256"/>
      <c r="G12" s="170"/>
      <c r="H12" s="256"/>
      <c r="I12" s="256"/>
      <c r="J12" s="171"/>
      <c r="K12" s="172">
        <f>SUM(K3:K11)</f>
        <v>0</v>
      </c>
      <c r="L12" s="173"/>
      <c r="M12" s="174"/>
    </row>
    <row r="13" spans="1:13" ht="30" customHeight="1">
      <c r="A13" s="460"/>
      <c r="B13" s="460"/>
      <c r="C13" s="460"/>
      <c r="D13" s="460"/>
      <c r="E13" s="460"/>
      <c r="F13" s="460"/>
      <c r="G13" s="460"/>
      <c r="H13" s="460"/>
      <c r="I13" s="460"/>
      <c r="J13" s="460"/>
      <c r="K13" s="460"/>
      <c r="L13" s="460"/>
    </row>
    <row r="14" spans="1:13" s="154" customFormat="1" ht="30" customHeight="1" thickBot="1">
      <c r="A14" s="449" t="s">
        <v>525</v>
      </c>
      <c r="B14" s="450"/>
      <c r="C14" s="450"/>
      <c r="D14" s="450"/>
      <c r="E14" s="450"/>
      <c r="F14" s="450"/>
      <c r="G14" s="450"/>
      <c r="H14" s="450"/>
      <c r="I14" s="450"/>
      <c r="J14" s="450"/>
      <c r="K14" s="450"/>
      <c r="L14" s="450"/>
    </row>
    <row r="15" spans="1:13" ht="39.75" customHeight="1" thickBot="1">
      <c r="A15" s="269" t="s">
        <v>297</v>
      </c>
      <c r="B15" s="155" t="s">
        <v>298</v>
      </c>
      <c r="C15" s="155" t="s">
        <v>299</v>
      </c>
      <c r="D15" s="155" t="s">
        <v>126</v>
      </c>
      <c r="E15" s="155" t="s">
        <v>300</v>
      </c>
      <c r="F15" s="155" t="s">
        <v>301</v>
      </c>
      <c r="G15" s="155" t="s">
        <v>302</v>
      </c>
      <c r="H15" s="155" t="s">
        <v>303</v>
      </c>
      <c r="I15" s="155" t="s">
        <v>294</v>
      </c>
      <c r="J15" s="156" t="s">
        <v>526</v>
      </c>
      <c r="K15" s="157" t="s">
        <v>304</v>
      </c>
      <c r="L15" s="158" t="s">
        <v>277</v>
      </c>
    </row>
    <row r="16" spans="1:13" ht="30" customHeight="1">
      <c r="A16" s="451" t="s">
        <v>549</v>
      </c>
      <c r="B16" s="453" t="s">
        <v>528</v>
      </c>
      <c r="C16" s="455" t="s">
        <v>305</v>
      </c>
      <c r="D16" s="257" t="s">
        <v>550</v>
      </c>
      <c r="E16" s="257" t="s">
        <v>551</v>
      </c>
      <c r="F16" s="257" t="s">
        <v>552</v>
      </c>
      <c r="G16" s="160" t="s">
        <v>281</v>
      </c>
      <c r="H16" s="458" t="s">
        <v>532</v>
      </c>
      <c r="I16" s="257">
        <v>1</v>
      </c>
      <c r="J16" s="277"/>
      <c r="K16" s="162">
        <f t="shared" ref="K16:K20" si="1">I16*J16</f>
        <v>0</v>
      </c>
      <c r="L16" s="163"/>
    </row>
    <row r="17" spans="1:13" ht="30" customHeight="1">
      <c r="A17" s="452"/>
      <c r="B17" s="454"/>
      <c r="C17" s="456"/>
      <c r="D17" s="258" t="s">
        <v>533</v>
      </c>
      <c r="E17" s="258" t="s">
        <v>553</v>
      </c>
      <c r="F17" s="258" t="s">
        <v>535</v>
      </c>
      <c r="G17" s="164" t="s">
        <v>281</v>
      </c>
      <c r="H17" s="459"/>
      <c r="I17" s="258">
        <v>1</v>
      </c>
      <c r="J17" s="165"/>
      <c r="K17" s="166">
        <f t="shared" si="1"/>
        <v>0</v>
      </c>
      <c r="L17" s="167"/>
    </row>
    <row r="18" spans="1:13" ht="30" customHeight="1">
      <c r="A18" s="452"/>
      <c r="B18" s="454"/>
      <c r="C18" s="456"/>
      <c r="D18" s="258" t="s">
        <v>536</v>
      </c>
      <c r="E18" s="258" t="s">
        <v>554</v>
      </c>
      <c r="F18" s="258" t="s">
        <v>538</v>
      </c>
      <c r="G18" s="164" t="s">
        <v>281</v>
      </c>
      <c r="H18" s="454"/>
      <c r="I18" s="258">
        <v>2</v>
      </c>
      <c r="J18" s="165"/>
      <c r="K18" s="166">
        <f t="shared" si="1"/>
        <v>0</v>
      </c>
      <c r="L18" s="270" t="s">
        <v>555</v>
      </c>
    </row>
    <row r="19" spans="1:13" ht="30" customHeight="1">
      <c r="A19" s="452"/>
      <c r="B19" s="454"/>
      <c r="C19" s="456"/>
      <c r="D19" s="258" t="s">
        <v>556</v>
      </c>
      <c r="E19" s="258" t="s">
        <v>557</v>
      </c>
      <c r="F19" s="258" t="s">
        <v>538</v>
      </c>
      <c r="G19" s="164" t="s">
        <v>281</v>
      </c>
      <c r="H19" s="454"/>
      <c r="I19" s="258">
        <v>2</v>
      </c>
      <c r="J19" s="165"/>
      <c r="K19" s="166">
        <f t="shared" si="1"/>
        <v>0</v>
      </c>
      <c r="L19" s="168"/>
    </row>
    <row r="20" spans="1:13" ht="30" customHeight="1">
      <c r="A20" s="452"/>
      <c r="B20" s="454"/>
      <c r="C20" s="456"/>
      <c r="D20" s="258" t="s">
        <v>558</v>
      </c>
      <c r="E20" s="258" t="s">
        <v>559</v>
      </c>
      <c r="F20" s="258" t="s">
        <v>538</v>
      </c>
      <c r="G20" s="164" t="s">
        <v>281</v>
      </c>
      <c r="H20" s="454"/>
      <c r="I20" s="258">
        <v>2</v>
      </c>
      <c r="J20" s="165"/>
      <c r="K20" s="166">
        <f t="shared" si="1"/>
        <v>0</v>
      </c>
      <c r="L20" s="168"/>
    </row>
    <row r="21" spans="1:13" ht="30" customHeight="1">
      <c r="A21" s="452"/>
      <c r="B21" s="454"/>
      <c r="C21" s="169"/>
      <c r="D21" s="258"/>
      <c r="E21" s="258"/>
      <c r="F21" s="258"/>
      <c r="G21" s="164"/>
      <c r="H21" s="454"/>
      <c r="I21" s="258"/>
      <c r="J21" s="166"/>
      <c r="K21" s="166"/>
      <c r="L21" s="168"/>
    </row>
    <row r="22" spans="1:13" ht="30" customHeight="1" thickBot="1">
      <c r="A22" s="447" t="s">
        <v>306</v>
      </c>
      <c r="B22" s="448"/>
      <c r="C22" s="448"/>
      <c r="D22" s="256"/>
      <c r="E22" s="256"/>
      <c r="F22" s="256"/>
      <c r="G22" s="170"/>
      <c r="H22" s="256"/>
      <c r="I22" s="256"/>
      <c r="J22" s="171"/>
      <c r="K22" s="172">
        <f>SUM(K16:K21)</f>
        <v>0</v>
      </c>
      <c r="L22" s="173"/>
      <c r="M22" s="174"/>
    </row>
    <row r="23" spans="1:13" ht="30" customHeight="1">
      <c r="A23" s="460"/>
      <c r="B23" s="460"/>
      <c r="C23" s="460"/>
      <c r="D23" s="460"/>
      <c r="E23" s="460"/>
      <c r="F23" s="460"/>
      <c r="G23" s="460"/>
      <c r="H23" s="460"/>
      <c r="I23" s="460"/>
      <c r="J23" s="460"/>
      <c r="K23" s="460"/>
      <c r="L23" s="460"/>
    </row>
    <row r="24" spans="1:13" s="154" customFormat="1" ht="30" customHeight="1" thickBot="1">
      <c r="A24" s="449" t="s">
        <v>560</v>
      </c>
      <c r="B24" s="450"/>
      <c r="C24" s="450"/>
      <c r="D24" s="450"/>
      <c r="E24" s="450"/>
      <c r="F24" s="450"/>
      <c r="G24" s="450"/>
      <c r="H24" s="450"/>
      <c r="I24" s="450"/>
      <c r="J24" s="450"/>
      <c r="K24" s="450"/>
      <c r="L24" s="450"/>
    </row>
    <row r="25" spans="1:13" ht="39.75" customHeight="1" thickBot="1">
      <c r="A25" s="269" t="s">
        <v>297</v>
      </c>
      <c r="B25" s="155" t="s">
        <v>298</v>
      </c>
      <c r="C25" s="155" t="s">
        <v>299</v>
      </c>
      <c r="D25" s="155" t="s">
        <v>126</v>
      </c>
      <c r="E25" s="155" t="s">
        <v>300</v>
      </c>
      <c r="F25" s="155" t="s">
        <v>301</v>
      </c>
      <c r="G25" s="155" t="s">
        <v>302</v>
      </c>
      <c r="H25" s="155" t="s">
        <v>303</v>
      </c>
      <c r="I25" s="155" t="s">
        <v>294</v>
      </c>
      <c r="J25" s="156" t="s">
        <v>412</v>
      </c>
      <c r="K25" s="157" t="s">
        <v>304</v>
      </c>
      <c r="L25" s="158" t="s">
        <v>277</v>
      </c>
    </row>
    <row r="26" spans="1:13" ht="30" customHeight="1">
      <c r="A26" s="451" t="s">
        <v>561</v>
      </c>
      <c r="B26" s="453" t="s">
        <v>562</v>
      </c>
      <c r="C26" s="455" t="s">
        <v>305</v>
      </c>
      <c r="D26" s="271" t="s">
        <v>563</v>
      </c>
      <c r="E26" s="271" t="s">
        <v>564</v>
      </c>
      <c r="F26" s="257" t="s">
        <v>552</v>
      </c>
      <c r="G26" s="160" t="s">
        <v>281</v>
      </c>
      <c r="H26" s="458" t="s">
        <v>532</v>
      </c>
      <c r="I26" s="257">
        <v>1</v>
      </c>
      <c r="J26" s="161"/>
      <c r="K26" s="162">
        <f>I26*J26</f>
        <v>0</v>
      </c>
      <c r="L26" s="168" t="s">
        <v>565</v>
      </c>
    </row>
    <row r="27" spans="1:13" ht="30" customHeight="1">
      <c r="A27" s="452"/>
      <c r="B27" s="454"/>
      <c r="C27" s="456"/>
      <c r="D27" s="258" t="s">
        <v>566</v>
      </c>
      <c r="E27" s="258" t="s">
        <v>567</v>
      </c>
      <c r="F27" s="258" t="s">
        <v>538</v>
      </c>
      <c r="G27" s="164" t="s">
        <v>281</v>
      </c>
      <c r="H27" s="459"/>
      <c r="I27" s="258">
        <v>1</v>
      </c>
      <c r="J27" s="165"/>
      <c r="K27" s="166">
        <f>I27*J27</f>
        <v>0</v>
      </c>
      <c r="L27" s="167"/>
    </row>
    <row r="28" spans="1:13" ht="30" customHeight="1">
      <c r="A28" s="452"/>
      <c r="B28" s="454"/>
      <c r="C28" s="456"/>
      <c r="D28" s="258" t="s">
        <v>568</v>
      </c>
      <c r="E28" s="258" t="s">
        <v>569</v>
      </c>
      <c r="F28" s="258" t="s">
        <v>538</v>
      </c>
      <c r="G28" s="164" t="s">
        <v>281</v>
      </c>
      <c r="H28" s="454"/>
      <c r="I28" s="258">
        <v>4</v>
      </c>
      <c r="J28" s="165"/>
      <c r="K28" s="166">
        <f>I28*J28</f>
        <v>0</v>
      </c>
      <c r="L28" s="270" t="s">
        <v>570</v>
      </c>
    </row>
    <row r="29" spans="1:13" ht="30" customHeight="1">
      <c r="A29" s="452"/>
      <c r="B29" s="454"/>
      <c r="C29" s="457"/>
      <c r="D29" s="258" t="s">
        <v>571</v>
      </c>
      <c r="E29" s="258" t="s">
        <v>572</v>
      </c>
      <c r="F29" s="272" t="s">
        <v>573</v>
      </c>
      <c r="G29" s="164" t="s">
        <v>281</v>
      </c>
      <c r="H29" s="454"/>
      <c r="I29" s="258">
        <v>2</v>
      </c>
      <c r="J29" s="165"/>
      <c r="K29" s="166">
        <f>I29*J29</f>
        <v>0</v>
      </c>
      <c r="L29" s="168"/>
    </row>
    <row r="30" spans="1:13" ht="30" customHeight="1">
      <c r="A30" s="452"/>
      <c r="B30" s="454"/>
      <c r="C30" s="258"/>
      <c r="D30" s="258"/>
      <c r="E30" s="258"/>
      <c r="F30" s="258"/>
      <c r="G30" s="164"/>
      <c r="H30" s="454"/>
      <c r="I30" s="258"/>
      <c r="J30" s="165"/>
      <c r="K30" s="166"/>
      <c r="L30" s="168"/>
    </row>
    <row r="31" spans="1:13" ht="30" customHeight="1">
      <c r="A31" s="452"/>
      <c r="B31" s="454"/>
      <c r="C31" s="169"/>
      <c r="D31" s="258"/>
      <c r="E31" s="258"/>
      <c r="F31" s="258"/>
      <c r="G31" s="164"/>
      <c r="H31" s="454"/>
      <c r="I31" s="258"/>
      <c r="J31" s="166"/>
      <c r="K31" s="166"/>
      <c r="L31" s="168"/>
    </row>
    <row r="32" spans="1:13" ht="30" customHeight="1" thickBot="1">
      <c r="A32" s="447" t="s">
        <v>306</v>
      </c>
      <c r="B32" s="448"/>
      <c r="C32" s="448"/>
      <c r="D32" s="256"/>
      <c r="E32" s="256"/>
      <c r="F32" s="256"/>
      <c r="G32" s="170"/>
      <c r="H32" s="256"/>
      <c r="I32" s="256"/>
      <c r="J32" s="171"/>
      <c r="K32" s="172">
        <f>SUM(K26:K31)</f>
        <v>0</v>
      </c>
      <c r="L32" s="173"/>
      <c r="M32" s="174"/>
    </row>
    <row r="33" spans="1:13" ht="30" customHeight="1">
      <c r="A33" s="460"/>
      <c r="B33" s="460"/>
      <c r="C33" s="460"/>
      <c r="D33" s="460"/>
      <c r="E33" s="460"/>
      <c r="F33" s="460"/>
      <c r="G33" s="460"/>
      <c r="H33" s="460"/>
      <c r="I33" s="460"/>
      <c r="J33" s="460"/>
      <c r="K33" s="460"/>
      <c r="L33" s="460"/>
    </row>
    <row r="34" spans="1:13" s="154" customFormat="1" ht="30" customHeight="1" thickBot="1">
      <c r="A34" s="449" t="s">
        <v>560</v>
      </c>
      <c r="B34" s="450"/>
      <c r="C34" s="450"/>
      <c r="D34" s="450"/>
      <c r="E34" s="450"/>
      <c r="F34" s="450"/>
      <c r="G34" s="450"/>
      <c r="H34" s="450"/>
      <c r="I34" s="450"/>
      <c r="J34" s="450"/>
      <c r="K34" s="450"/>
      <c r="L34" s="450"/>
    </row>
    <row r="35" spans="1:13" ht="39.75" customHeight="1" thickBot="1">
      <c r="A35" s="269" t="s">
        <v>297</v>
      </c>
      <c r="B35" s="155" t="s">
        <v>298</v>
      </c>
      <c r="C35" s="155" t="s">
        <v>299</v>
      </c>
      <c r="D35" s="155" t="s">
        <v>126</v>
      </c>
      <c r="E35" s="155" t="s">
        <v>300</v>
      </c>
      <c r="F35" s="155" t="s">
        <v>301</v>
      </c>
      <c r="G35" s="155" t="s">
        <v>302</v>
      </c>
      <c r="H35" s="155" t="s">
        <v>303</v>
      </c>
      <c r="I35" s="155" t="s">
        <v>294</v>
      </c>
      <c r="J35" s="156" t="s">
        <v>412</v>
      </c>
      <c r="K35" s="157" t="s">
        <v>304</v>
      </c>
      <c r="L35" s="158" t="s">
        <v>277</v>
      </c>
    </row>
    <row r="36" spans="1:13" ht="30" customHeight="1">
      <c r="A36" s="451" t="s">
        <v>574</v>
      </c>
      <c r="B36" s="453" t="s">
        <v>562</v>
      </c>
      <c r="C36" s="455" t="s">
        <v>305</v>
      </c>
      <c r="D36" s="257" t="s">
        <v>575</v>
      </c>
      <c r="E36" s="257" t="s">
        <v>576</v>
      </c>
      <c r="F36" s="257" t="s">
        <v>552</v>
      </c>
      <c r="G36" s="160" t="s">
        <v>281</v>
      </c>
      <c r="H36" s="458" t="s">
        <v>532</v>
      </c>
      <c r="I36" s="257">
        <v>1</v>
      </c>
      <c r="J36" s="161"/>
      <c r="K36" s="162">
        <f>I36*J36</f>
        <v>0</v>
      </c>
      <c r="L36" s="168" t="s">
        <v>565</v>
      </c>
    </row>
    <row r="37" spans="1:13" ht="30" customHeight="1">
      <c r="A37" s="461"/>
      <c r="B37" s="457"/>
      <c r="C37" s="456"/>
      <c r="D37" s="271" t="s">
        <v>563</v>
      </c>
      <c r="E37" s="271" t="s">
        <v>564</v>
      </c>
      <c r="F37" s="271" t="s">
        <v>552</v>
      </c>
      <c r="G37" s="273" t="s">
        <v>281</v>
      </c>
      <c r="H37" s="462"/>
      <c r="I37" s="271">
        <v>1</v>
      </c>
      <c r="J37" s="274"/>
      <c r="K37" s="275">
        <f>I37*J37</f>
        <v>0</v>
      </c>
      <c r="L37" s="168" t="s">
        <v>577</v>
      </c>
    </row>
    <row r="38" spans="1:13" ht="30" customHeight="1">
      <c r="A38" s="452"/>
      <c r="B38" s="454"/>
      <c r="C38" s="456"/>
      <c r="D38" s="258" t="s">
        <v>566</v>
      </c>
      <c r="E38" s="258" t="s">
        <v>567</v>
      </c>
      <c r="F38" s="258" t="s">
        <v>538</v>
      </c>
      <c r="G38" s="164" t="s">
        <v>281</v>
      </c>
      <c r="H38" s="459"/>
      <c r="I38" s="258">
        <v>2</v>
      </c>
      <c r="J38" s="165"/>
      <c r="K38" s="166">
        <f>I38*J38</f>
        <v>0</v>
      </c>
      <c r="L38" s="167"/>
    </row>
    <row r="39" spans="1:13" ht="30" customHeight="1">
      <c r="A39" s="452"/>
      <c r="B39" s="454"/>
      <c r="C39" s="456"/>
      <c r="D39" s="258" t="s">
        <v>568</v>
      </c>
      <c r="E39" s="258" t="s">
        <v>578</v>
      </c>
      <c r="F39" s="258" t="s">
        <v>538</v>
      </c>
      <c r="G39" s="164" t="s">
        <v>281</v>
      </c>
      <c r="H39" s="454"/>
      <c r="I39" s="258">
        <v>8</v>
      </c>
      <c r="J39" s="165"/>
      <c r="K39" s="166">
        <f>I39*J39</f>
        <v>0</v>
      </c>
      <c r="L39" s="270" t="s">
        <v>579</v>
      </c>
    </row>
    <row r="40" spans="1:13" ht="30" customHeight="1">
      <c r="A40" s="452"/>
      <c r="B40" s="454"/>
      <c r="C40" s="457"/>
      <c r="D40" s="258" t="s">
        <v>571</v>
      </c>
      <c r="E40" s="258" t="s">
        <v>572</v>
      </c>
      <c r="F40" s="272" t="s">
        <v>548</v>
      </c>
      <c r="G40" s="164" t="s">
        <v>281</v>
      </c>
      <c r="H40" s="454"/>
      <c r="I40" s="258">
        <v>4</v>
      </c>
      <c r="J40" s="165"/>
      <c r="K40" s="166">
        <f>I40*J40</f>
        <v>0</v>
      </c>
      <c r="L40" s="168"/>
    </row>
    <row r="41" spans="1:13" ht="30" customHeight="1">
      <c r="A41" s="452"/>
      <c r="B41" s="454"/>
      <c r="C41" s="169"/>
      <c r="D41" s="258"/>
      <c r="E41" s="258"/>
      <c r="F41" s="258"/>
      <c r="G41" s="164"/>
      <c r="H41" s="454"/>
      <c r="I41" s="258"/>
      <c r="J41" s="166"/>
      <c r="K41" s="166"/>
      <c r="L41" s="168"/>
    </row>
    <row r="42" spans="1:13" ht="30" customHeight="1" thickBot="1">
      <c r="A42" s="447" t="s">
        <v>306</v>
      </c>
      <c r="B42" s="448"/>
      <c r="C42" s="448"/>
      <c r="D42" s="256"/>
      <c r="E42" s="256"/>
      <c r="F42" s="256"/>
      <c r="G42" s="170"/>
      <c r="H42" s="256"/>
      <c r="I42" s="256"/>
      <c r="J42" s="171"/>
      <c r="K42" s="172">
        <f>SUM(K36:K41)</f>
        <v>0</v>
      </c>
      <c r="L42" s="173"/>
      <c r="M42" s="174"/>
    </row>
    <row r="43" spans="1:13" ht="30" customHeight="1">
      <c r="A43" s="460"/>
      <c r="B43" s="460"/>
      <c r="C43" s="460"/>
      <c r="D43" s="460"/>
      <c r="E43" s="460"/>
      <c r="F43" s="460"/>
      <c r="G43" s="460"/>
      <c r="H43" s="460"/>
      <c r="I43" s="460"/>
      <c r="J43" s="460"/>
      <c r="K43" s="460"/>
      <c r="L43" s="460"/>
    </row>
  </sheetData>
  <mergeCells count="28">
    <mergeCell ref="A42:C42"/>
    <mergeCell ref="A43:L43"/>
    <mergeCell ref="A32:C32"/>
    <mergeCell ref="A33:L33"/>
    <mergeCell ref="A34:L34"/>
    <mergeCell ref="A36:A41"/>
    <mergeCell ref="B36:B41"/>
    <mergeCell ref="C36:C40"/>
    <mergeCell ref="H36:H41"/>
    <mergeCell ref="A22:C22"/>
    <mergeCell ref="A23:L23"/>
    <mergeCell ref="A24:L24"/>
    <mergeCell ref="A26:A31"/>
    <mergeCell ref="B26:B31"/>
    <mergeCell ref="C26:C29"/>
    <mergeCell ref="H26:H31"/>
    <mergeCell ref="A13:L13"/>
    <mergeCell ref="A14:L14"/>
    <mergeCell ref="A16:A21"/>
    <mergeCell ref="B16:B21"/>
    <mergeCell ref="C16:C20"/>
    <mergeCell ref="H16:H21"/>
    <mergeCell ref="A12:C12"/>
    <mergeCell ref="A1:L1"/>
    <mergeCell ref="A3:A11"/>
    <mergeCell ref="B3:B11"/>
    <mergeCell ref="C3:C9"/>
    <mergeCell ref="H3:H11"/>
  </mergeCells>
  <phoneticPr fontId="17" type="noConversion"/>
  <printOptions horizontalCentered="1"/>
  <pageMargins left="0.46" right="0.33" top="0.98425196850393704" bottom="0.98425196850393704" header="0.51181102362204722" footer="0.51181102362204722"/>
  <pageSetup paperSize="9" scale="62" orientation="portrait" r:id="rId1"/>
  <rowBreaks count="1" manualBreakCount="1">
    <brk id="23"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7030A0"/>
  </sheetPr>
  <dimension ref="A1:G82"/>
  <sheetViews>
    <sheetView view="pageBreakPreview" zoomScaleNormal="100" workbookViewId="0">
      <selection activeCell="D4" sqref="D4"/>
    </sheetView>
  </sheetViews>
  <sheetFormatPr defaultColWidth="8.09765625" defaultRowHeight="20.100000000000001" customHeight="1"/>
  <cols>
    <col min="1" max="2" width="8.09765625" style="176"/>
    <col min="3" max="3" width="12.59765625" style="176" bestFit="1" customWidth="1"/>
    <col min="4" max="4" width="21.59765625" style="176" customWidth="1"/>
    <col min="5" max="5" width="15.59765625" style="176" customWidth="1"/>
    <col min="6" max="6" width="11.5" style="221" customWidth="1"/>
    <col min="7" max="7" width="8.09765625" style="176"/>
    <col min="8" max="8" width="6.3984375" style="176" customWidth="1"/>
    <col min="9" max="9" width="23.8984375" style="176" customWidth="1"/>
    <col min="10" max="16384" width="8.09765625" style="176"/>
  </cols>
  <sheetData>
    <row r="1" spans="1:7" ht="20.100000000000001" customHeight="1">
      <c r="A1" s="463" t="s">
        <v>416</v>
      </c>
      <c r="B1" s="463"/>
      <c r="C1" s="463"/>
      <c r="D1" s="463"/>
      <c r="E1" s="463"/>
      <c r="F1" s="464"/>
    </row>
    <row r="2" spans="1:7" s="178" customFormat="1" ht="20.100000000000001" customHeight="1">
      <c r="A2" s="177" t="s">
        <v>307</v>
      </c>
      <c r="B2" s="177" t="s">
        <v>308</v>
      </c>
      <c r="C2" s="177" t="s">
        <v>426</v>
      </c>
      <c r="D2" s="177" t="s">
        <v>309</v>
      </c>
      <c r="E2" s="177" t="s">
        <v>310</v>
      </c>
      <c r="F2" s="217" t="s">
        <v>311</v>
      </c>
    </row>
    <row r="3" spans="1:7" ht="20.100000000000001" customHeight="1">
      <c r="A3" s="465"/>
      <c r="B3" s="466"/>
      <c r="C3" s="222"/>
      <c r="D3" s="218"/>
      <c r="E3" s="218"/>
      <c r="F3" s="219"/>
      <c r="G3" s="176" t="str">
        <f>IF(COUNTIF($E$3:E3,E3)&gt;1,"X","")</f>
        <v/>
      </c>
    </row>
    <row r="4" spans="1:7" ht="20.100000000000001" customHeight="1">
      <c r="A4" s="465"/>
      <c r="B4" s="466"/>
      <c r="C4" s="222"/>
      <c r="D4" s="218"/>
      <c r="E4" s="218"/>
      <c r="F4" s="220"/>
      <c r="G4" s="176" t="str">
        <f>IF(COUNTIF($E$3:E4,E4)&gt;1,"X","")</f>
        <v/>
      </c>
    </row>
    <row r="5" spans="1:7" ht="20.100000000000001" customHeight="1">
      <c r="A5" s="465"/>
      <c r="B5" s="466"/>
      <c r="C5" s="222"/>
      <c r="D5" s="218"/>
      <c r="E5" s="218"/>
      <c r="F5" s="220"/>
      <c r="G5" s="176" t="str">
        <f>IF(COUNTIF($E$3:E5,E5)&gt;1,"X","")</f>
        <v/>
      </c>
    </row>
    <row r="6" spans="1:7" ht="20.100000000000001" customHeight="1">
      <c r="A6" s="465"/>
      <c r="B6" s="466"/>
      <c r="C6" s="222"/>
      <c r="D6" s="218"/>
      <c r="E6" s="218"/>
      <c r="F6" s="220"/>
      <c r="G6" s="176" t="str">
        <f>IF(COUNTIF($E$3:E6,E6)&gt;1,"X","")</f>
        <v/>
      </c>
    </row>
    <row r="7" spans="1:7" ht="20.100000000000001" customHeight="1">
      <c r="A7" s="465"/>
      <c r="B7" s="466"/>
      <c r="C7" s="222"/>
      <c r="D7" s="218"/>
      <c r="E7" s="218"/>
      <c r="F7" s="220"/>
      <c r="G7" s="176" t="str">
        <f>IF(COUNTIF($E$3:E7,E7)&gt;1,"X","")</f>
        <v/>
      </c>
    </row>
    <row r="8" spans="1:7" ht="20.100000000000001" customHeight="1">
      <c r="A8" s="465"/>
      <c r="B8" s="466"/>
      <c r="C8" s="222"/>
      <c r="D8" s="218"/>
      <c r="E8" s="218"/>
      <c r="F8" s="220"/>
      <c r="G8" s="176" t="str">
        <f>IF(COUNTIF($E$3:E8,E8)&gt;1,"X","")</f>
        <v/>
      </c>
    </row>
    <row r="9" spans="1:7" ht="20.100000000000001" customHeight="1">
      <c r="A9" s="465"/>
      <c r="B9" s="466"/>
      <c r="C9" s="222"/>
      <c r="D9" s="218"/>
      <c r="E9" s="218"/>
      <c r="F9" s="220"/>
      <c r="G9" s="176" t="str">
        <f>IF(COUNTIF($E$3:E9,E9)&gt;1,"X","")</f>
        <v/>
      </c>
    </row>
    <row r="10" spans="1:7" ht="20.100000000000001" customHeight="1">
      <c r="A10" s="465"/>
      <c r="B10" s="466"/>
      <c r="C10" s="222"/>
      <c r="D10" s="218"/>
      <c r="E10" s="218"/>
      <c r="F10" s="220"/>
      <c r="G10" s="176" t="str">
        <f>IF(COUNTIF($E$3:E10,E10)&gt;1,"X","")</f>
        <v/>
      </c>
    </row>
    <row r="11" spans="1:7" ht="20.100000000000001" customHeight="1">
      <c r="A11" s="465"/>
      <c r="B11" s="466"/>
      <c r="C11" s="222"/>
      <c r="D11" s="218"/>
      <c r="E11" s="218"/>
      <c r="F11" s="220"/>
      <c r="G11" s="176" t="str">
        <f>IF(COUNTIF($E$3:E11,E11)&gt;1,"X","")</f>
        <v/>
      </c>
    </row>
    <row r="12" spans="1:7" ht="20.100000000000001" customHeight="1">
      <c r="A12" s="467"/>
      <c r="B12" s="470"/>
      <c r="C12" s="223"/>
      <c r="D12" s="218"/>
      <c r="E12" s="218"/>
      <c r="F12" s="219"/>
      <c r="G12" s="176" t="str">
        <f>IF(COUNTIF($E$3:E12,E12)&gt;1,"X","")</f>
        <v/>
      </c>
    </row>
    <row r="13" spans="1:7" ht="20.100000000000001" customHeight="1">
      <c r="A13" s="468"/>
      <c r="B13" s="471"/>
      <c r="C13" s="224"/>
      <c r="D13" s="218"/>
      <c r="E13" s="218"/>
      <c r="F13" s="220"/>
      <c r="G13" s="176" t="str">
        <f>IF(COUNTIF($E$3:E13,E13)&gt;1,"X","")</f>
        <v/>
      </c>
    </row>
    <row r="14" spans="1:7" ht="20.100000000000001" customHeight="1">
      <c r="A14" s="468"/>
      <c r="B14" s="471"/>
      <c r="C14" s="224"/>
      <c r="D14" s="218"/>
      <c r="E14" s="218"/>
      <c r="F14" s="220"/>
      <c r="G14" s="176" t="str">
        <f>IF(COUNTIF($E$3:E14,E14)&gt;1,"X","")</f>
        <v/>
      </c>
    </row>
    <row r="15" spans="1:7" ht="20.100000000000001" customHeight="1">
      <c r="A15" s="468"/>
      <c r="B15" s="471"/>
      <c r="C15" s="224"/>
      <c r="D15" s="218"/>
      <c r="E15" s="218"/>
      <c r="F15" s="220"/>
      <c r="G15" s="176" t="str">
        <f>IF(COUNTIF($E$3:E15,E15)&gt;1,"X","")</f>
        <v/>
      </c>
    </row>
    <row r="16" spans="1:7" ht="20.100000000000001" customHeight="1">
      <c r="A16" s="468"/>
      <c r="B16" s="471"/>
      <c r="C16" s="224"/>
      <c r="D16" s="218"/>
      <c r="E16" s="218"/>
      <c r="F16" s="220"/>
      <c r="G16" s="176" t="str">
        <f>IF(COUNTIF($E$3:E16,E16)&gt;1,"X","")</f>
        <v/>
      </c>
    </row>
    <row r="17" spans="1:7" ht="20.100000000000001" customHeight="1">
      <c r="A17" s="468"/>
      <c r="B17" s="471"/>
      <c r="C17" s="224"/>
      <c r="D17" s="218"/>
      <c r="E17" s="218"/>
      <c r="F17" s="220"/>
      <c r="G17" s="176" t="str">
        <f>IF(COUNTIF($E$3:E17,E17)&gt;1,"X","")</f>
        <v/>
      </c>
    </row>
    <row r="18" spans="1:7" ht="20.100000000000001" customHeight="1">
      <c r="A18" s="468"/>
      <c r="B18" s="471"/>
      <c r="C18" s="224"/>
      <c r="D18" s="218"/>
      <c r="E18" s="218"/>
      <c r="F18" s="220"/>
      <c r="G18" s="176" t="str">
        <f>IF(COUNTIF($E$3:E18,E18)&gt;1,"X","")</f>
        <v/>
      </c>
    </row>
    <row r="19" spans="1:7" ht="20.100000000000001" customHeight="1">
      <c r="A19" s="468"/>
      <c r="B19" s="471"/>
      <c r="C19" s="224"/>
      <c r="D19" s="218"/>
      <c r="E19" s="218"/>
      <c r="F19" s="220"/>
      <c r="G19" s="176" t="str">
        <f>IF(COUNTIF($E$3:E19,E19)&gt;1,"X","")</f>
        <v/>
      </c>
    </row>
    <row r="20" spans="1:7" ht="20.100000000000001" customHeight="1">
      <c r="A20" s="468"/>
      <c r="B20" s="471"/>
      <c r="C20" s="224"/>
      <c r="D20" s="218"/>
      <c r="E20" s="218"/>
      <c r="F20" s="220"/>
      <c r="G20" s="176" t="str">
        <f>IF(COUNTIF($E$3:E20,E20)&gt;1,"X","")</f>
        <v/>
      </c>
    </row>
    <row r="21" spans="1:7" ht="20.100000000000001" customHeight="1">
      <c r="A21" s="468"/>
      <c r="B21" s="471"/>
      <c r="C21" s="224"/>
      <c r="D21" s="218"/>
      <c r="E21" s="218"/>
      <c r="F21" s="220"/>
      <c r="G21" s="176" t="str">
        <f>IF(COUNTIF($E$3:E21,E21)&gt;1,"X","")</f>
        <v/>
      </c>
    </row>
    <row r="22" spans="1:7" ht="20.100000000000001" customHeight="1">
      <c r="A22" s="468"/>
      <c r="B22" s="471"/>
      <c r="C22" s="224"/>
      <c r="D22" s="218"/>
      <c r="E22" s="218"/>
      <c r="F22" s="220"/>
      <c r="G22" s="176" t="str">
        <f>IF(COUNTIF($E$3:E22,E22)&gt;1,"X","")</f>
        <v/>
      </c>
    </row>
    <row r="23" spans="1:7" ht="20.100000000000001" customHeight="1">
      <c r="A23" s="468"/>
      <c r="B23" s="471"/>
      <c r="C23" s="224"/>
      <c r="D23" s="218"/>
      <c r="E23" s="218"/>
      <c r="F23" s="220"/>
      <c r="G23" s="176" t="str">
        <f>IF(COUNTIF($E$3:E23,E23)&gt;1,"X","")</f>
        <v/>
      </c>
    </row>
    <row r="24" spans="1:7" ht="20.100000000000001" customHeight="1">
      <c r="A24" s="468"/>
      <c r="B24" s="471"/>
      <c r="C24" s="224"/>
      <c r="D24" s="218"/>
      <c r="E24" s="218"/>
      <c r="F24" s="220"/>
      <c r="G24" s="176" t="str">
        <f>IF(COUNTIF($E$3:E24,E24)&gt;1,"X","")</f>
        <v/>
      </c>
    </row>
    <row r="25" spans="1:7" ht="20.100000000000001" customHeight="1">
      <c r="A25" s="468"/>
      <c r="B25" s="471"/>
      <c r="C25" s="224"/>
      <c r="D25" s="218"/>
      <c r="E25" s="218"/>
      <c r="F25" s="220"/>
      <c r="G25" s="176" t="str">
        <f>IF(COUNTIF($E$3:E25,E25)&gt;1,"X","")</f>
        <v/>
      </c>
    </row>
    <row r="26" spans="1:7" ht="20.100000000000001" customHeight="1">
      <c r="A26" s="469"/>
      <c r="B26" s="472"/>
      <c r="C26" s="225"/>
      <c r="D26" s="218"/>
      <c r="E26" s="218"/>
      <c r="F26" s="220"/>
      <c r="G26" s="176" t="str">
        <f>IF(COUNTIF($E$3:E26,E26)&gt;1,"X","")</f>
        <v/>
      </c>
    </row>
    <row r="27" spans="1:7" ht="20.100000000000001" customHeight="1">
      <c r="A27" s="465"/>
      <c r="B27" s="466"/>
      <c r="C27" s="222"/>
      <c r="D27" s="218"/>
      <c r="E27" s="218"/>
      <c r="F27" s="219"/>
      <c r="G27" s="176" t="str">
        <f>IF(COUNTIF($E$3:E27,E27)&gt;1,"X","")</f>
        <v/>
      </c>
    </row>
    <row r="28" spans="1:7" ht="20.100000000000001" customHeight="1">
      <c r="A28" s="465"/>
      <c r="B28" s="466"/>
      <c r="C28" s="222"/>
      <c r="D28" s="218"/>
      <c r="E28" s="218"/>
      <c r="F28" s="219"/>
      <c r="G28" s="176" t="str">
        <f>IF(COUNTIF($E$3:E28,E28)&gt;1,"X","")</f>
        <v/>
      </c>
    </row>
    <row r="29" spans="1:7" ht="20.100000000000001" customHeight="1">
      <c r="A29" s="465"/>
      <c r="B29" s="466"/>
      <c r="C29" s="222"/>
      <c r="D29" s="218"/>
      <c r="E29" s="218"/>
      <c r="F29" s="220"/>
      <c r="G29" s="176" t="str">
        <f>IF(COUNTIF($E$3:E29,E29)&gt;1,"X","")</f>
        <v/>
      </c>
    </row>
    <row r="30" spans="1:7" ht="20.100000000000001" customHeight="1">
      <c r="A30" s="465"/>
      <c r="B30" s="466"/>
      <c r="C30" s="222"/>
      <c r="D30" s="218"/>
      <c r="E30" s="218"/>
      <c r="F30" s="220"/>
      <c r="G30" s="176" t="str">
        <f>IF(COUNTIF($E$3:E30,E30)&gt;1,"X","")</f>
        <v/>
      </c>
    </row>
    <row r="31" spans="1:7" ht="20.100000000000001" customHeight="1">
      <c r="A31" s="465"/>
      <c r="B31" s="466"/>
      <c r="C31" s="222"/>
      <c r="D31" s="218"/>
      <c r="E31" s="218"/>
      <c r="F31" s="220"/>
      <c r="G31" s="176" t="str">
        <f>IF(COUNTIF($E$3:E31,E31)&gt;1,"X","")</f>
        <v/>
      </c>
    </row>
    <row r="32" spans="1:7" ht="20.100000000000001" customHeight="1">
      <c r="A32" s="465"/>
      <c r="B32" s="466"/>
      <c r="C32" s="222"/>
      <c r="D32" s="218"/>
      <c r="E32" s="218"/>
      <c r="F32" s="220"/>
      <c r="G32" s="176" t="str">
        <f>IF(COUNTIF($E$3:E32,E32)&gt;1,"X","")</f>
        <v/>
      </c>
    </row>
    <row r="33" spans="1:7" ht="20.100000000000001" customHeight="1">
      <c r="A33" s="465"/>
      <c r="B33" s="466"/>
      <c r="C33" s="222"/>
      <c r="D33" s="218"/>
      <c r="E33" s="218"/>
      <c r="F33" s="220"/>
      <c r="G33" s="176" t="str">
        <f>IF(COUNTIF($E$3:E33,E33)&gt;1,"X","")</f>
        <v/>
      </c>
    </row>
    <row r="34" spans="1:7" ht="20.100000000000001" customHeight="1">
      <c r="A34" s="465"/>
      <c r="B34" s="466"/>
      <c r="C34" s="222"/>
      <c r="D34" s="218"/>
      <c r="E34" s="218"/>
      <c r="F34" s="220"/>
      <c r="G34" s="176" t="str">
        <f>IF(COUNTIF($E$3:E34,E34)&gt;1,"X","")</f>
        <v/>
      </c>
    </row>
    <row r="35" spans="1:7" ht="20.100000000000001" customHeight="1">
      <c r="A35" s="465"/>
      <c r="B35" s="466"/>
      <c r="C35" s="222"/>
      <c r="D35" s="218"/>
      <c r="E35" s="218"/>
      <c r="F35" s="220"/>
      <c r="G35" s="176" t="str">
        <f>IF(COUNTIF($E$3:E35,E35)&gt;1,"X","")</f>
        <v/>
      </c>
    </row>
    <row r="36" spans="1:7" ht="20.100000000000001" customHeight="1">
      <c r="A36" s="465"/>
      <c r="B36" s="466"/>
      <c r="C36" s="222"/>
      <c r="D36" s="218"/>
      <c r="E36" s="218"/>
      <c r="F36" s="220"/>
      <c r="G36" s="176" t="str">
        <f>IF(COUNTIF($E$3:E36,E36)&gt;1,"X","")</f>
        <v/>
      </c>
    </row>
    <row r="37" spans="1:7" ht="20.100000000000001" customHeight="1">
      <c r="A37" s="465"/>
      <c r="B37" s="466"/>
      <c r="C37" s="222"/>
      <c r="D37" s="218"/>
      <c r="E37" s="218"/>
      <c r="F37" s="220"/>
      <c r="G37" s="176" t="str">
        <f>IF(COUNTIF($E$3:E37,E37)&gt;1,"X","")</f>
        <v/>
      </c>
    </row>
    <row r="38" spans="1:7" ht="20.100000000000001" customHeight="1">
      <c r="A38" s="465"/>
      <c r="B38" s="466"/>
      <c r="C38" s="222"/>
      <c r="D38" s="218"/>
      <c r="E38" s="218"/>
      <c r="F38" s="219"/>
      <c r="G38" s="176" t="str">
        <f>IF(COUNTIF($E$3:E38,E38)&gt;1,"X","")</f>
        <v/>
      </c>
    </row>
    <row r="39" spans="1:7" ht="20.100000000000001" customHeight="1">
      <c r="A39" s="465"/>
      <c r="B39" s="466"/>
      <c r="C39" s="222"/>
      <c r="D39" s="218"/>
      <c r="E39" s="218"/>
      <c r="F39" s="219"/>
      <c r="G39" s="176" t="str">
        <f>IF(COUNTIF($E$3:E39,E39)&gt;1,"X","")</f>
        <v/>
      </c>
    </row>
    <row r="40" spans="1:7" ht="20.100000000000001" customHeight="1">
      <c r="A40" s="465"/>
      <c r="B40" s="466"/>
      <c r="C40" s="222"/>
      <c r="D40" s="218"/>
      <c r="E40" s="218"/>
      <c r="F40" s="220"/>
      <c r="G40" s="176" t="str">
        <f>IF(COUNTIF($E$3:E40,E40)&gt;1,"X","")</f>
        <v/>
      </c>
    </row>
    <row r="41" spans="1:7" ht="20.100000000000001" customHeight="1">
      <c r="A41" s="465"/>
      <c r="B41" s="466"/>
      <c r="C41" s="222"/>
      <c r="D41" s="218"/>
      <c r="E41" s="218"/>
      <c r="F41" s="220"/>
      <c r="G41" s="176" t="str">
        <f>IF(COUNTIF($E$3:E41,E41)&gt;1,"X","")</f>
        <v/>
      </c>
    </row>
    <row r="42" spans="1:7" ht="20.100000000000001" customHeight="1">
      <c r="A42" s="465"/>
      <c r="B42" s="466"/>
      <c r="C42" s="222"/>
      <c r="D42" s="218"/>
      <c r="E42" s="218"/>
      <c r="F42" s="220"/>
      <c r="G42" s="176" t="str">
        <f>IF(COUNTIF($E$3:E42,E42)&gt;1,"X","")</f>
        <v/>
      </c>
    </row>
    <row r="43" spans="1:7" ht="20.100000000000001" customHeight="1">
      <c r="A43" s="465"/>
      <c r="B43" s="466"/>
      <c r="C43" s="222"/>
      <c r="D43" s="218"/>
      <c r="E43" s="218"/>
      <c r="F43" s="220"/>
      <c r="G43" s="176" t="str">
        <f>IF(COUNTIF($E$3:E43,E43)&gt;1,"X","")</f>
        <v/>
      </c>
    </row>
    <row r="44" spans="1:7" ht="20.100000000000001" customHeight="1">
      <c r="A44" s="465"/>
      <c r="B44" s="466"/>
      <c r="C44" s="222"/>
      <c r="D44" s="218"/>
      <c r="E44" s="218"/>
      <c r="F44" s="220"/>
      <c r="G44" s="176" t="str">
        <f>IF(COUNTIF($E$3:E44,E44)&gt;1,"X","")</f>
        <v/>
      </c>
    </row>
    <row r="45" spans="1:7" ht="20.100000000000001" customHeight="1">
      <c r="A45" s="465"/>
      <c r="B45" s="466"/>
      <c r="C45" s="222"/>
      <c r="D45" s="218"/>
      <c r="E45" s="218"/>
      <c r="F45" s="220"/>
      <c r="G45" s="176" t="str">
        <f>IF(COUNTIF($E$3:E45,E45)&gt;1,"X","")</f>
        <v/>
      </c>
    </row>
    <row r="46" spans="1:7" ht="20.100000000000001" customHeight="1">
      <c r="A46" s="465"/>
      <c r="B46" s="466"/>
      <c r="C46" s="222"/>
      <c r="D46" s="218"/>
      <c r="E46" s="218"/>
      <c r="F46" s="219"/>
      <c r="G46" s="176" t="str">
        <f>IF(COUNTIF($E$3:E46,E46)&gt;1,"X","")</f>
        <v/>
      </c>
    </row>
    <row r="47" spans="1:7" ht="20.100000000000001" customHeight="1">
      <c r="A47" s="465"/>
      <c r="B47" s="466"/>
      <c r="C47" s="222"/>
      <c r="D47" s="218"/>
      <c r="E47" s="218"/>
      <c r="F47" s="219"/>
      <c r="G47" s="176" t="str">
        <f>IF(COUNTIF($E$3:E47,E47)&gt;1,"X","")</f>
        <v/>
      </c>
    </row>
    <row r="48" spans="1:7" ht="20.100000000000001" customHeight="1">
      <c r="A48" s="465"/>
      <c r="B48" s="466"/>
      <c r="C48" s="222"/>
      <c r="D48" s="218"/>
      <c r="E48" s="218"/>
      <c r="F48" s="220"/>
      <c r="G48" s="176" t="str">
        <f>IF(COUNTIF($E$3:E48,E48)&gt;1,"X","")</f>
        <v/>
      </c>
    </row>
    <row r="49" spans="1:7" ht="20.100000000000001" customHeight="1">
      <c r="A49" s="465"/>
      <c r="B49" s="466"/>
      <c r="C49" s="222"/>
      <c r="D49" s="218"/>
      <c r="E49" s="218"/>
      <c r="F49" s="220"/>
      <c r="G49" s="176" t="str">
        <f>IF(COUNTIF($E$3:E49,E49)&gt;1,"X","")</f>
        <v/>
      </c>
    </row>
    <row r="50" spans="1:7" ht="20.100000000000001" customHeight="1">
      <c r="A50" s="465"/>
      <c r="B50" s="466"/>
      <c r="C50" s="222"/>
      <c r="D50" s="218"/>
      <c r="E50" s="218"/>
      <c r="F50" s="220"/>
      <c r="G50" s="176" t="str">
        <f>IF(COUNTIF($E$3:E50,E50)&gt;1,"X","")</f>
        <v/>
      </c>
    </row>
    <row r="51" spans="1:7" ht="20.100000000000001" customHeight="1">
      <c r="A51" s="465"/>
      <c r="B51" s="466"/>
      <c r="C51" s="222"/>
      <c r="D51" s="218"/>
      <c r="E51" s="218"/>
      <c r="F51" s="220"/>
      <c r="G51" s="176" t="str">
        <f>IF(COUNTIF($E$3:E51,E51)&gt;1,"X","")</f>
        <v/>
      </c>
    </row>
    <row r="52" spans="1:7" ht="20.100000000000001" customHeight="1">
      <c r="A52" s="465"/>
      <c r="B52" s="466"/>
      <c r="C52" s="222"/>
      <c r="D52" s="218"/>
      <c r="E52" s="218"/>
      <c r="F52" s="220"/>
      <c r="G52" s="176" t="str">
        <f>IF(COUNTIF($E$3:E52,E52)&gt;1,"X","")</f>
        <v/>
      </c>
    </row>
    <row r="53" spans="1:7" ht="20.100000000000001" customHeight="1">
      <c r="A53" s="465"/>
      <c r="B53" s="466"/>
      <c r="C53" s="222"/>
      <c r="D53" s="218"/>
      <c r="E53" s="218"/>
      <c r="F53" s="220"/>
      <c r="G53" s="176" t="str">
        <f>IF(COUNTIF($E$3:E53,E53)&gt;1,"X","")</f>
        <v/>
      </c>
    </row>
    <row r="54" spans="1:7" ht="20.100000000000001" customHeight="1">
      <c r="A54" s="465"/>
      <c r="B54" s="466"/>
      <c r="C54" s="222"/>
      <c r="D54" s="218"/>
      <c r="E54" s="218"/>
      <c r="F54" s="220"/>
      <c r="G54" s="176" t="str">
        <f>IF(COUNTIF($E$3:E54,E54)&gt;1,"X","")</f>
        <v/>
      </c>
    </row>
    <row r="55" spans="1:7" ht="20.100000000000001" customHeight="1">
      <c r="A55" s="465"/>
      <c r="B55" s="466"/>
      <c r="C55" s="222"/>
      <c r="D55" s="218"/>
      <c r="E55" s="218"/>
      <c r="F55" s="220"/>
      <c r="G55" s="176" t="str">
        <f>IF(COUNTIF($E$3:E55,E55)&gt;1,"X","")</f>
        <v/>
      </c>
    </row>
    <row r="56" spans="1:7" ht="20.100000000000001" customHeight="1">
      <c r="A56" s="465"/>
      <c r="B56" s="466"/>
      <c r="C56" s="222"/>
      <c r="D56" s="218"/>
      <c r="E56" s="218"/>
      <c r="F56" s="219"/>
      <c r="G56" s="176" t="str">
        <f>IF(COUNTIF($E$3:E56,E56)&gt;1,"X","")</f>
        <v/>
      </c>
    </row>
    <row r="57" spans="1:7" ht="20.100000000000001" customHeight="1">
      <c r="A57" s="465"/>
      <c r="B57" s="466"/>
      <c r="C57" s="222"/>
      <c r="D57" s="218"/>
      <c r="E57" s="218"/>
      <c r="F57" s="219"/>
      <c r="G57" s="176" t="str">
        <f>IF(COUNTIF($E$3:E57,E57)&gt;1,"X","")</f>
        <v/>
      </c>
    </row>
    <row r="58" spans="1:7" ht="20.100000000000001" customHeight="1">
      <c r="A58" s="465"/>
      <c r="B58" s="466"/>
      <c r="C58" s="222"/>
      <c r="D58" s="218"/>
      <c r="E58" s="218"/>
      <c r="F58" s="220"/>
      <c r="G58" s="176" t="str">
        <f>IF(COUNTIF($E$3:E58,E58)&gt;1,"X","")</f>
        <v/>
      </c>
    </row>
    <row r="59" spans="1:7" ht="20.100000000000001" customHeight="1">
      <c r="A59" s="465"/>
      <c r="B59" s="466"/>
      <c r="C59" s="222"/>
      <c r="D59" s="218"/>
      <c r="E59" s="218"/>
      <c r="F59" s="219"/>
      <c r="G59" s="176" t="str">
        <f>IF(COUNTIF($E$3:E59,E59)&gt;1,"X","")</f>
        <v/>
      </c>
    </row>
    <row r="60" spans="1:7" ht="20.100000000000001" customHeight="1">
      <c r="A60" s="465"/>
      <c r="B60" s="466"/>
      <c r="C60" s="222"/>
      <c r="D60" s="218"/>
      <c r="E60" s="218"/>
      <c r="F60" s="219"/>
      <c r="G60" s="176" t="str">
        <f>IF(COUNTIF($E$3:E60,E60)&gt;1,"X","")</f>
        <v/>
      </c>
    </row>
    <row r="61" spans="1:7" ht="20.100000000000001" customHeight="1">
      <c r="A61" s="465"/>
      <c r="B61" s="466"/>
      <c r="C61" s="222"/>
      <c r="D61" s="218"/>
      <c r="E61" s="218"/>
      <c r="F61" s="220"/>
      <c r="G61" s="176" t="str">
        <f>IF(COUNTIF($E$3:E61,E61)&gt;1,"X","")</f>
        <v/>
      </c>
    </row>
    <row r="62" spans="1:7" ht="20.100000000000001" customHeight="1">
      <c r="A62" s="465"/>
      <c r="B62" s="466"/>
      <c r="C62" s="222"/>
      <c r="D62" s="218"/>
      <c r="E62" s="218"/>
      <c r="F62" s="220"/>
      <c r="G62" s="176" t="str">
        <f>IF(COUNTIF($E$3:E62,E62)&gt;1,"X","")</f>
        <v/>
      </c>
    </row>
    <row r="63" spans="1:7" ht="20.100000000000001" customHeight="1">
      <c r="A63" s="465"/>
      <c r="B63" s="466"/>
      <c r="C63" s="222"/>
      <c r="D63" s="218"/>
      <c r="E63" s="218"/>
      <c r="F63" s="220"/>
      <c r="G63" s="176" t="str">
        <f>IF(COUNTIF($E$3:E63,E63)&gt;1,"X","")</f>
        <v/>
      </c>
    </row>
    <row r="64" spans="1:7" ht="20.100000000000001" customHeight="1">
      <c r="A64" s="465"/>
      <c r="B64" s="466"/>
      <c r="C64" s="222"/>
      <c r="D64" s="218"/>
      <c r="E64" s="218"/>
      <c r="F64" s="220"/>
      <c r="G64" s="176" t="str">
        <f>IF(COUNTIF($E$3:E64,E64)&gt;1,"X","")</f>
        <v/>
      </c>
    </row>
    <row r="65" spans="1:7" ht="20.100000000000001" customHeight="1">
      <c r="A65" s="465"/>
      <c r="B65" s="466"/>
      <c r="C65" s="222"/>
      <c r="D65" s="218"/>
      <c r="E65" s="218"/>
      <c r="F65" s="220"/>
      <c r="G65" s="176" t="str">
        <f>IF(COUNTIF($E$3:E65,E65)&gt;1,"X","")</f>
        <v/>
      </c>
    </row>
    <row r="66" spans="1:7" ht="20.100000000000001" customHeight="1">
      <c r="A66" s="465"/>
      <c r="B66" s="466"/>
      <c r="C66" s="222"/>
      <c r="D66" s="218"/>
      <c r="E66" s="218"/>
      <c r="F66" s="220"/>
      <c r="G66" s="176" t="str">
        <f>IF(COUNTIF($E$3:E66,E66)&gt;1,"X","")</f>
        <v/>
      </c>
    </row>
    <row r="67" spans="1:7" ht="20.100000000000001" customHeight="1">
      <c r="A67" s="465"/>
      <c r="B67" s="466"/>
      <c r="C67" s="222"/>
      <c r="D67" s="218"/>
      <c r="E67" s="218"/>
      <c r="F67" s="220"/>
      <c r="G67" s="176" t="str">
        <f>IF(COUNTIF($E$3:E67,E67)&gt;1,"X","")</f>
        <v/>
      </c>
    </row>
    <row r="68" spans="1:7" ht="20.100000000000001" customHeight="1">
      <c r="A68" s="465"/>
      <c r="B68" s="466"/>
      <c r="C68" s="222"/>
      <c r="D68" s="218"/>
      <c r="E68" s="218"/>
      <c r="F68" s="220"/>
      <c r="G68" s="176" t="str">
        <f>IF(COUNTIF($E$3:E68,E68)&gt;1,"X","")</f>
        <v/>
      </c>
    </row>
    <row r="69" spans="1:7" ht="20.100000000000001" customHeight="1">
      <c r="A69" s="465"/>
      <c r="B69" s="466"/>
      <c r="C69" s="222"/>
      <c r="D69" s="218"/>
      <c r="E69" s="218"/>
      <c r="F69" s="220"/>
      <c r="G69" s="176" t="str">
        <f>IF(COUNTIF($E$3:E69,E69)&gt;1,"X","")</f>
        <v/>
      </c>
    </row>
    <row r="70" spans="1:7" ht="20.100000000000001" customHeight="1">
      <c r="A70" s="465"/>
      <c r="B70" s="466"/>
      <c r="C70" s="222"/>
      <c r="D70" s="218"/>
      <c r="E70" s="218"/>
      <c r="F70" s="220"/>
      <c r="G70" s="176" t="str">
        <f>IF(COUNTIF($E$3:E70,E70)&gt;1,"X","")</f>
        <v/>
      </c>
    </row>
    <row r="71" spans="1:7" ht="20.100000000000001" customHeight="1">
      <c r="A71" s="465"/>
      <c r="B71" s="466"/>
      <c r="C71" s="222"/>
      <c r="D71" s="218"/>
      <c r="E71" s="218"/>
      <c r="F71" s="220"/>
      <c r="G71" s="176" t="str">
        <f>IF(COUNTIF($E$3:E71,E71)&gt;1,"X","")</f>
        <v/>
      </c>
    </row>
    <row r="72" spans="1:7" ht="20.100000000000001" customHeight="1">
      <c r="A72" s="465"/>
      <c r="B72" s="466"/>
      <c r="C72" s="222"/>
      <c r="D72" s="218"/>
      <c r="E72" s="218"/>
      <c r="F72" s="219"/>
      <c r="G72" s="176" t="str">
        <f>IF(COUNTIF($E$3:E72,E72)&gt;1,"X","")</f>
        <v/>
      </c>
    </row>
    <row r="73" spans="1:7" ht="20.100000000000001" customHeight="1">
      <c r="A73" s="465"/>
      <c r="B73" s="466"/>
      <c r="C73" s="222"/>
      <c r="D73" s="218"/>
      <c r="E73" s="218"/>
      <c r="F73" s="220"/>
      <c r="G73" s="176" t="str">
        <f>IF(COUNTIF($E$3:E73,E73)&gt;1,"X","")</f>
        <v/>
      </c>
    </row>
    <row r="74" spans="1:7" ht="20.100000000000001" customHeight="1">
      <c r="A74" s="465"/>
      <c r="B74" s="466"/>
      <c r="C74" s="222"/>
      <c r="D74" s="218"/>
      <c r="E74" s="218"/>
      <c r="F74" s="220"/>
      <c r="G74" s="176" t="str">
        <f>IF(COUNTIF($E$3:E74,E74)&gt;1,"X","")</f>
        <v/>
      </c>
    </row>
    <row r="75" spans="1:7" ht="20.100000000000001" customHeight="1">
      <c r="A75" s="465"/>
      <c r="B75" s="466"/>
      <c r="C75" s="222"/>
      <c r="D75" s="218"/>
      <c r="E75" s="218"/>
      <c r="F75" s="220"/>
      <c r="G75" s="176" t="str">
        <f>IF(COUNTIF($E$3:E75,E75)&gt;1,"X","")</f>
        <v/>
      </c>
    </row>
    <row r="76" spans="1:7" ht="20.100000000000001" customHeight="1">
      <c r="A76" s="465"/>
      <c r="B76" s="466"/>
      <c r="C76" s="222"/>
      <c r="D76" s="218"/>
      <c r="E76" s="218"/>
      <c r="F76" s="220"/>
      <c r="G76" s="176" t="str">
        <f>IF(COUNTIF($E$3:E76,E76)&gt;1,"X","")</f>
        <v/>
      </c>
    </row>
    <row r="77" spans="1:7" ht="20.100000000000001" customHeight="1">
      <c r="A77" s="465"/>
      <c r="B77" s="466"/>
      <c r="C77" s="222"/>
      <c r="D77" s="218"/>
      <c r="E77" s="218"/>
      <c r="F77" s="220"/>
      <c r="G77" s="176" t="str">
        <f>IF(COUNTIF($E$3:E77,E77)&gt;1,"X","")</f>
        <v/>
      </c>
    </row>
    <row r="78" spans="1:7" ht="20.100000000000001" customHeight="1">
      <c r="A78" s="465"/>
      <c r="B78" s="466"/>
      <c r="C78" s="222"/>
      <c r="D78" s="218"/>
      <c r="E78" s="218"/>
      <c r="F78" s="220"/>
      <c r="G78" s="176" t="str">
        <f>IF(COUNTIF($E$3:E78,E78)&gt;1,"X","")</f>
        <v/>
      </c>
    </row>
    <row r="79" spans="1:7" ht="20.100000000000001" customHeight="1">
      <c r="A79" s="465"/>
      <c r="B79" s="466"/>
      <c r="C79" s="222"/>
      <c r="D79" s="218"/>
      <c r="E79" s="218"/>
      <c r="F79" s="220"/>
      <c r="G79" s="176" t="str">
        <f>IF(COUNTIF($E$3:E79,E79)&gt;1,"X","")</f>
        <v/>
      </c>
    </row>
    <row r="80" spans="1:7" ht="20.100000000000001" customHeight="1">
      <c r="A80" s="465"/>
      <c r="B80" s="466"/>
      <c r="C80" s="222"/>
      <c r="D80" s="218"/>
      <c r="E80" s="218"/>
      <c r="F80" s="220"/>
      <c r="G80" s="176" t="str">
        <f>IF(COUNTIF($E$3:E80,E80)&gt;1,"X","")</f>
        <v/>
      </c>
    </row>
    <row r="81" spans="1:7" ht="20.100000000000001" customHeight="1">
      <c r="A81" s="465"/>
      <c r="B81" s="466"/>
      <c r="C81" s="222"/>
      <c r="D81" s="218"/>
      <c r="E81" s="218"/>
      <c r="F81" s="220"/>
      <c r="G81" s="176" t="str">
        <f>IF(COUNTIF($E$3:E81,E81)&gt;1,"X","")</f>
        <v/>
      </c>
    </row>
    <row r="82" spans="1:7" ht="20.100000000000001" customHeight="1">
      <c r="A82" s="465"/>
      <c r="B82" s="466"/>
      <c r="C82" s="222"/>
      <c r="D82" s="218"/>
      <c r="E82" s="218"/>
      <c r="F82" s="220"/>
      <c r="G82" s="176" t="str">
        <f>IF(COUNTIF($E$3:E82,E82)&gt;1,"X","")</f>
        <v/>
      </c>
    </row>
  </sheetData>
  <autoFilter ref="A2:F8" xr:uid="{00000000-0009-0000-0000-00000C000000}"/>
  <mergeCells count="13">
    <mergeCell ref="A72:A82"/>
    <mergeCell ref="B72:B82"/>
    <mergeCell ref="A27:A37"/>
    <mergeCell ref="B27:B37"/>
    <mergeCell ref="A38:A45"/>
    <mergeCell ref="B38:B45"/>
    <mergeCell ref="A46:A71"/>
    <mergeCell ref="B46:B71"/>
    <mergeCell ref="A1:F1"/>
    <mergeCell ref="A3:A11"/>
    <mergeCell ref="B3:B11"/>
    <mergeCell ref="A12:A26"/>
    <mergeCell ref="B12:B26"/>
  </mergeCells>
  <phoneticPr fontId="17" type="noConversion"/>
  <printOptions horizontalCentered="1"/>
  <pageMargins left="0.15748031496062992" right="0.15748031496062992" top="0.66" bottom="0.39370078740157483" header="0.42" footer="0.66"/>
  <pageSetup paperSize="9" orientation="portrait" r:id="rId1"/>
  <headerFooter alignWithMargins="0"/>
  <rowBreaks count="1" manualBreakCount="1">
    <brk id="71" max="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7030A0"/>
    <pageSetUpPr fitToPage="1"/>
  </sheetPr>
  <dimension ref="A1:J5"/>
  <sheetViews>
    <sheetView view="pageBreakPreview" zoomScaleNormal="100" workbookViewId="0">
      <selection activeCell="E4" sqref="E4"/>
    </sheetView>
  </sheetViews>
  <sheetFormatPr defaultColWidth="9" defaultRowHeight="18" customHeight="1"/>
  <cols>
    <col min="1" max="1" width="14.59765625" style="180" customWidth="1"/>
    <col min="2" max="3" width="14.3984375" style="180" customWidth="1"/>
    <col min="4" max="4" width="15.09765625" style="180" customWidth="1"/>
    <col min="5" max="5" width="11.09765625" style="180" customWidth="1"/>
    <col min="6" max="6" width="32.09765625" style="180" customWidth="1"/>
    <col min="7" max="9" width="9" style="180"/>
    <col min="10" max="10" width="9" style="142"/>
    <col min="11" max="16384" width="9" style="180"/>
  </cols>
  <sheetData>
    <row r="1" spans="1:7" ht="27.75" customHeight="1">
      <c r="A1" s="475" t="s">
        <v>312</v>
      </c>
      <c r="B1" s="475"/>
      <c r="C1" s="475"/>
      <c r="D1" s="475"/>
      <c r="E1" s="475"/>
      <c r="F1" s="475"/>
      <c r="G1" s="179"/>
    </row>
    <row r="2" spans="1:7" ht="15" customHeight="1">
      <c r="A2" s="476" t="s">
        <v>313</v>
      </c>
      <c r="B2" s="478" t="s">
        <v>314</v>
      </c>
      <c r="C2" s="478" t="s">
        <v>427</v>
      </c>
      <c r="D2" s="478" t="s">
        <v>413</v>
      </c>
      <c r="E2" s="478" t="s">
        <v>315</v>
      </c>
      <c r="F2" s="478" t="s">
        <v>2</v>
      </c>
      <c r="G2" s="179"/>
    </row>
    <row r="3" spans="1:7" ht="15" customHeight="1">
      <c r="A3" s="477"/>
      <c r="B3" s="479"/>
      <c r="C3" s="479"/>
      <c r="D3" s="479"/>
      <c r="E3" s="479"/>
      <c r="F3" s="479"/>
      <c r="G3" s="179"/>
    </row>
    <row r="4" spans="1:7" ht="21" customHeight="1">
      <c r="A4" s="473" t="s">
        <v>316</v>
      </c>
      <c r="B4" s="1" t="s">
        <v>317</v>
      </c>
      <c r="C4" s="1"/>
      <c r="D4" s="1"/>
      <c r="E4" s="2">
        <v>45</v>
      </c>
      <c r="F4" s="1" t="s">
        <v>318</v>
      </c>
    </row>
    <row r="5" spans="1:7" ht="21" customHeight="1">
      <c r="A5" s="474"/>
      <c r="B5" s="1" t="s">
        <v>319</v>
      </c>
      <c r="C5" s="1"/>
      <c r="D5" s="1"/>
      <c r="E5" s="2">
        <v>15</v>
      </c>
      <c r="F5" s="1" t="s">
        <v>318</v>
      </c>
    </row>
  </sheetData>
  <mergeCells count="8">
    <mergeCell ref="A4:A5"/>
    <mergeCell ref="A1:F1"/>
    <mergeCell ref="A2:A3"/>
    <mergeCell ref="B2:B3"/>
    <mergeCell ref="D2:D3"/>
    <mergeCell ref="E2:E3"/>
    <mergeCell ref="F2:F3"/>
    <mergeCell ref="C2:C3"/>
  </mergeCells>
  <phoneticPr fontId="17" type="noConversion"/>
  <printOptions horizontalCentered="1"/>
  <pageMargins left="0.67" right="0.6" top="0.75" bottom="0.98425196850393704" header="0.35433070866141736" footer="0.51181102362204722"/>
  <pageSetup paperSize="9" scale="82" orientation="portrait" r:id="rId1"/>
  <headerFooter alignWithMargins="0">
    <oddFooter>&amp;C第 &amp;P 页，共 &amp;N 页</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59"/>
  <sheetViews>
    <sheetView view="pageBreakPreview" topLeftCell="B40" zoomScaleNormal="100" workbookViewId="0">
      <selection activeCell="J52" sqref="J52"/>
    </sheetView>
  </sheetViews>
  <sheetFormatPr defaultColWidth="9" defaultRowHeight="12"/>
  <cols>
    <col min="1" max="1" width="4" style="236" customWidth="1"/>
    <col min="2" max="2" width="18.5" style="226" customWidth="1"/>
    <col min="3" max="3" width="8.5" style="226" customWidth="1"/>
    <col min="4" max="5" width="7.09765625" style="226" customWidth="1"/>
    <col min="6" max="6" width="6.3984375" style="226" customWidth="1"/>
    <col min="7" max="7" width="7.09765625" style="226" customWidth="1"/>
    <col min="8" max="8" width="11.09765625" style="226" customWidth="1"/>
    <col min="9" max="9" width="15.09765625" style="236" customWidth="1"/>
    <col min="10" max="10" width="13.5" style="237" customWidth="1"/>
    <col min="11" max="11" width="8.59765625" style="226" customWidth="1"/>
    <col min="12" max="235" width="9" style="226"/>
    <col min="236" max="236" width="4" style="226" customWidth="1"/>
    <col min="237" max="237" width="10.3984375" style="226" customWidth="1"/>
    <col min="238" max="240" width="7.09765625" style="226" customWidth="1"/>
    <col min="241" max="241" width="6.3984375" style="226" customWidth="1"/>
    <col min="242" max="242" width="7.09765625" style="226" customWidth="1"/>
    <col min="243" max="243" width="10.59765625" style="226" customWidth="1"/>
    <col min="244" max="244" width="9.5" style="226" customWidth="1"/>
    <col min="245" max="245" width="10.3984375" style="226" customWidth="1"/>
    <col min="246" max="246" width="8.59765625" style="226" customWidth="1"/>
    <col min="247" max="491" width="9" style="226"/>
    <col min="492" max="492" width="4" style="226" customWidth="1"/>
    <col min="493" max="493" width="10.3984375" style="226" customWidth="1"/>
    <col min="494" max="496" width="7.09765625" style="226" customWidth="1"/>
    <col min="497" max="497" width="6.3984375" style="226" customWidth="1"/>
    <col min="498" max="498" width="7.09765625" style="226" customWidth="1"/>
    <col min="499" max="499" width="10.59765625" style="226" customWidth="1"/>
    <col min="500" max="500" width="9.5" style="226" customWidth="1"/>
    <col min="501" max="501" width="10.3984375" style="226" customWidth="1"/>
    <col min="502" max="502" width="8.59765625" style="226" customWidth="1"/>
    <col min="503" max="747" width="9" style="226"/>
    <col min="748" max="748" width="4" style="226" customWidth="1"/>
    <col min="749" max="749" width="10.3984375" style="226" customWidth="1"/>
    <col min="750" max="752" width="7.09765625" style="226" customWidth="1"/>
    <col min="753" max="753" width="6.3984375" style="226" customWidth="1"/>
    <col min="754" max="754" width="7.09765625" style="226" customWidth="1"/>
    <col min="755" max="755" width="10.59765625" style="226" customWidth="1"/>
    <col min="756" max="756" width="9.5" style="226" customWidth="1"/>
    <col min="757" max="757" width="10.3984375" style="226" customWidth="1"/>
    <col min="758" max="758" width="8.59765625" style="226" customWidth="1"/>
    <col min="759" max="1003" width="9" style="226"/>
    <col min="1004" max="1004" width="4" style="226" customWidth="1"/>
    <col min="1005" max="1005" width="10.3984375" style="226" customWidth="1"/>
    <col min="1006" max="1008" width="7.09765625" style="226" customWidth="1"/>
    <col min="1009" max="1009" width="6.3984375" style="226" customWidth="1"/>
    <col min="1010" max="1010" width="7.09765625" style="226" customWidth="1"/>
    <col min="1011" max="1011" width="10.59765625" style="226" customWidth="1"/>
    <col min="1012" max="1012" width="9.5" style="226" customWidth="1"/>
    <col min="1013" max="1013" width="10.3984375" style="226" customWidth="1"/>
    <col min="1014" max="1014" width="8.59765625" style="226" customWidth="1"/>
    <col min="1015" max="1259" width="9" style="226"/>
    <col min="1260" max="1260" width="4" style="226" customWidth="1"/>
    <col min="1261" max="1261" width="10.3984375" style="226" customWidth="1"/>
    <col min="1262" max="1264" width="7.09765625" style="226" customWidth="1"/>
    <col min="1265" max="1265" width="6.3984375" style="226" customWidth="1"/>
    <col min="1266" max="1266" width="7.09765625" style="226" customWidth="1"/>
    <col min="1267" max="1267" width="10.59765625" style="226" customWidth="1"/>
    <col min="1268" max="1268" width="9.5" style="226" customWidth="1"/>
    <col min="1269" max="1269" width="10.3984375" style="226" customWidth="1"/>
    <col min="1270" max="1270" width="8.59765625" style="226" customWidth="1"/>
    <col min="1271" max="1515" width="9" style="226"/>
    <col min="1516" max="1516" width="4" style="226" customWidth="1"/>
    <col min="1517" max="1517" width="10.3984375" style="226" customWidth="1"/>
    <col min="1518" max="1520" width="7.09765625" style="226" customWidth="1"/>
    <col min="1521" max="1521" width="6.3984375" style="226" customWidth="1"/>
    <col min="1522" max="1522" width="7.09765625" style="226" customWidth="1"/>
    <col min="1523" max="1523" width="10.59765625" style="226" customWidth="1"/>
    <col min="1524" max="1524" width="9.5" style="226" customWidth="1"/>
    <col min="1525" max="1525" width="10.3984375" style="226" customWidth="1"/>
    <col min="1526" max="1526" width="8.59765625" style="226" customWidth="1"/>
    <col min="1527" max="1771" width="9" style="226"/>
    <col min="1772" max="1772" width="4" style="226" customWidth="1"/>
    <col min="1773" max="1773" width="10.3984375" style="226" customWidth="1"/>
    <col min="1774" max="1776" width="7.09765625" style="226" customWidth="1"/>
    <col min="1777" max="1777" width="6.3984375" style="226" customWidth="1"/>
    <col min="1778" max="1778" width="7.09765625" style="226" customWidth="1"/>
    <col min="1779" max="1779" width="10.59765625" style="226" customWidth="1"/>
    <col min="1780" max="1780" width="9.5" style="226" customWidth="1"/>
    <col min="1781" max="1781" width="10.3984375" style="226" customWidth="1"/>
    <col min="1782" max="1782" width="8.59765625" style="226" customWidth="1"/>
    <col min="1783" max="2027" width="9" style="226"/>
    <col min="2028" max="2028" width="4" style="226" customWidth="1"/>
    <col min="2029" max="2029" width="10.3984375" style="226" customWidth="1"/>
    <col min="2030" max="2032" width="7.09765625" style="226" customWidth="1"/>
    <col min="2033" max="2033" width="6.3984375" style="226" customWidth="1"/>
    <col min="2034" max="2034" width="7.09765625" style="226" customWidth="1"/>
    <col min="2035" max="2035" width="10.59765625" style="226" customWidth="1"/>
    <col min="2036" max="2036" width="9.5" style="226" customWidth="1"/>
    <col min="2037" max="2037" width="10.3984375" style="226" customWidth="1"/>
    <col min="2038" max="2038" width="8.59765625" style="226" customWidth="1"/>
    <col min="2039" max="2283" width="9" style="226"/>
    <col min="2284" max="2284" width="4" style="226" customWidth="1"/>
    <col min="2285" max="2285" width="10.3984375" style="226" customWidth="1"/>
    <col min="2286" max="2288" width="7.09765625" style="226" customWidth="1"/>
    <col min="2289" max="2289" width="6.3984375" style="226" customWidth="1"/>
    <col min="2290" max="2290" width="7.09765625" style="226" customWidth="1"/>
    <col min="2291" max="2291" width="10.59765625" style="226" customWidth="1"/>
    <col min="2292" max="2292" width="9.5" style="226" customWidth="1"/>
    <col min="2293" max="2293" width="10.3984375" style="226" customWidth="1"/>
    <col min="2294" max="2294" width="8.59765625" style="226" customWidth="1"/>
    <col min="2295" max="2539" width="9" style="226"/>
    <col min="2540" max="2540" width="4" style="226" customWidth="1"/>
    <col min="2541" max="2541" width="10.3984375" style="226" customWidth="1"/>
    <col min="2542" max="2544" width="7.09765625" style="226" customWidth="1"/>
    <col min="2545" max="2545" width="6.3984375" style="226" customWidth="1"/>
    <col min="2546" max="2546" width="7.09765625" style="226" customWidth="1"/>
    <col min="2547" max="2547" width="10.59765625" style="226" customWidth="1"/>
    <col min="2548" max="2548" width="9.5" style="226" customWidth="1"/>
    <col min="2549" max="2549" width="10.3984375" style="226" customWidth="1"/>
    <col min="2550" max="2550" width="8.59765625" style="226" customWidth="1"/>
    <col min="2551" max="2795" width="9" style="226"/>
    <col min="2796" max="2796" width="4" style="226" customWidth="1"/>
    <col min="2797" max="2797" width="10.3984375" style="226" customWidth="1"/>
    <col min="2798" max="2800" width="7.09765625" style="226" customWidth="1"/>
    <col min="2801" max="2801" width="6.3984375" style="226" customWidth="1"/>
    <col min="2802" max="2802" width="7.09765625" style="226" customWidth="1"/>
    <col min="2803" max="2803" width="10.59765625" style="226" customWidth="1"/>
    <col min="2804" max="2804" width="9.5" style="226" customWidth="1"/>
    <col min="2805" max="2805" width="10.3984375" style="226" customWidth="1"/>
    <col min="2806" max="2806" width="8.59765625" style="226" customWidth="1"/>
    <col min="2807" max="3051" width="9" style="226"/>
    <col min="3052" max="3052" width="4" style="226" customWidth="1"/>
    <col min="3053" max="3053" width="10.3984375" style="226" customWidth="1"/>
    <col min="3054" max="3056" width="7.09765625" style="226" customWidth="1"/>
    <col min="3057" max="3057" width="6.3984375" style="226" customWidth="1"/>
    <col min="3058" max="3058" width="7.09765625" style="226" customWidth="1"/>
    <col min="3059" max="3059" width="10.59765625" style="226" customWidth="1"/>
    <col min="3060" max="3060" width="9.5" style="226" customWidth="1"/>
    <col min="3061" max="3061" width="10.3984375" style="226" customWidth="1"/>
    <col min="3062" max="3062" width="8.59765625" style="226" customWidth="1"/>
    <col min="3063" max="3307" width="9" style="226"/>
    <col min="3308" max="3308" width="4" style="226" customWidth="1"/>
    <col min="3309" max="3309" width="10.3984375" style="226" customWidth="1"/>
    <col min="3310" max="3312" width="7.09765625" style="226" customWidth="1"/>
    <col min="3313" max="3313" width="6.3984375" style="226" customWidth="1"/>
    <col min="3314" max="3314" width="7.09765625" style="226" customWidth="1"/>
    <col min="3315" max="3315" width="10.59765625" style="226" customWidth="1"/>
    <col min="3316" max="3316" width="9.5" style="226" customWidth="1"/>
    <col min="3317" max="3317" width="10.3984375" style="226" customWidth="1"/>
    <col min="3318" max="3318" width="8.59765625" style="226" customWidth="1"/>
    <col min="3319" max="3563" width="9" style="226"/>
    <col min="3564" max="3564" width="4" style="226" customWidth="1"/>
    <col min="3565" max="3565" width="10.3984375" style="226" customWidth="1"/>
    <col min="3566" max="3568" width="7.09765625" style="226" customWidth="1"/>
    <col min="3569" max="3569" width="6.3984375" style="226" customWidth="1"/>
    <col min="3570" max="3570" width="7.09765625" style="226" customWidth="1"/>
    <col min="3571" max="3571" width="10.59765625" style="226" customWidth="1"/>
    <col min="3572" max="3572" width="9.5" style="226" customWidth="1"/>
    <col min="3573" max="3573" width="10.3984375" style="226" customWidth="1"/>
    <col min="3574" max="3574" width="8.59765625" style="226" customWidth="1"/>
    <col min="3575" max="3819" width="9" style="226"/>
    <col min="3820" max="3820" width="4" style="226" customWidth="1"/>
    <col min="3821" max="3821" width="10.3984375" style="226" customWidth="1"/>
    <col min="3822" max="3824" width="7.09765625" style="226" customWidth="1"/>
    <col min="3825" max="3825" width="6.3984375" style="226" customWidth="1"/>
    <col min="3826" max="3826" width="7.09765625" style="226" customWidth="1"/>
    <col min="3827" max="3827" width="10.59765625" style="226" customWidth="1"/>
    <col min="3828" max="3828" width="9.5" style="226" customWidth="1"/>
    <col min="3829" max="3829" width="10.3984375" style="226" customWidth="1"/>
    <col min="3830" max="3830" width="8.59765625" style="226" customWidth="1"/>
    <col min="3831" max="4075" width="9" style="226"/>
    <col min="4076" max="4076" width="4" style="226" customWidth="1"/>
    <col min="4077" max="4077" width="10.3984375" style="226" customWidth="1"/>
    <col min="4078" max="4080" width="7.09765625" style="226" customWidth="1"/>
    <col min="4081" max="4081" width="6.3984375" style="226" customWidth="1"/>
    <col min="4082" max="4082" width="7.09765625" style="226" customWidth="1"/>
    <col min="4083" max="4083" width="10.59765625" style="226" customWidth="1"/>
    <col min="4084" max="4084" width="9.5" style="226" customWidth="1"/>
    <col min="4085" max="4085" width="10.3984375" style="226" customWidth="1"/>
    <col min="4086" max="4086" width="8.59765625" style="226" customWidth="1"/>
    <col min="4087" max="4331" width="9" style="226"/>
    <col min="4332" max="4332" width="4" style="226" customWidth="1"/>
    <col min="4333" max="4333" width="10.3984375" style="226" customWidth="1"/>
    <col min="4334" max="4336" width="7.09765625" style="226" customWidth="1"/>
    <col min="4337" max="4337" width="6.3984375" style="226" customWidth="1"/>
    <col min="4338" max="4338" width="7.09765625" style="226" customWidth="1"/>
    <col min="4339" max="4339" width="10.59765625" style="226" customWidth="1"/>
    <col min="4340" max="4340" width="9.5" style="226" customWidth="1"/>
    <col min="4341" max="4341" width="10.3984375" style="226" customWidth="1"/>
    <col min="4342" max="4342" width="8.59765625" style="226" customWidth="1"/>
    <col min="4343" max="4587" width="9" style="226"/>
    <col min="4588" max="4588" width="4" style="226" customWidth="1"/>
    <col min="4589" max="4589" width="10.3984375" style="226" customWidth="1"/>
    <col min="4590" max="4592" width="7.09765625" style="226" customWidth="1"/>
    <col min="4593" max="4593" width="6.3984375" style="226" customWidth="1"/>
    <col min="4594" max="4594" width="7.09765625" style="226" customWidth="1"/>
    <col min="4595" max="4595" width="10.59765625" style="226" customWidth="1"/>
    <col min="4596" max="4596" width="9.5" style="226" customWidth="1"/>
    <col min="4597" max="4597" width="10.3984375" style="226" customWidth="1"/>
    <col min="4598" max="4598" width="8.59765625" style="226" customWidth="1"/>
    <col min="4599" max="4843" width="9" style="226"/>
    <col min="4844" max="4844" width="4" style="226" customWidth="1"/>
    <col min="4845" max="4845" width="10.3984375" style="226" customWidth="1"/>
    <col min="4846" max="4848" width="7.09765625" style="226" customWidth="1"/>
    <col min="4849" max="4849" width="6.3984375" style="226" customWidth="1"/>
    <col min="4850" max="4850" width="7.09765625" style="226" customWidth="1"/>
    <col min="4851" max="4851" width="10.59765625" style="226" customWidth="1"/>
    <col min="4852" max="4852" width="9.5" style="226" customWidth="1"/>
    <col min="4853" max="4853" width="10.3984375" style="226" customWidth="1"/>
    <col min="4854" max="4854" width="8.59765625" style="226" customWidth="1"/>
    <col min="4855" max="5099" width="9" style="226"/>
    <col min="5100" max="5100" width="4" style="226" customWidth="1"/>
    <col min="5101" max="5101" width="10.3984375" style="226" customWidth="1"/>
    <col min="5102" max="5104" width="7.09765625" style="226" customWidth="1"/>
    <col min="5105" max="5105" width="6.3984375" style="226" customWidth="1"/>
    <col min="5106" max="5106" width="7.09765625" style="226" customWidth="1"/>
    <col min="5107" max="5107" width="10.59765625" style="226" customWidth="1"/>
    <col min="5108" max="5108" width="9.5" style="226" customWidth="1"/>
    <col min="5109" max="5109" width="10.3984375" style="226" customWidth="1"/>
    <col min="5110" max="5110" width="8.59765625" style="226" customWidth="1"/>
    <col min="5111" max="5355" width="9" style="226"/>
    <col min="5356" max="5356" width="4" style="226" customWidth="1"/>
    <col min="5357" max="5357" width="10.3984375" style="226" customWidth="1"/>
    <col min="5358" max="5360" width="7.09765625" style="226" customWidth="1"/>
    <col min="5361" max="5361" width="6.3984375" style="226" customWidth="1"/>
    <col min="5362" max="5362" width="7.09765625" style="226" customWidth="1"/>
    <col min="5363" max="5363" width="10.59765625" style="226" customWidth="1"/>
    <col min="5364" max="5364" width="9.5" style="226" customWidth="1"/>
    <col min="5365" max="5365" width="10.3984375" style="226" customWidth="1"/>
    <col min="5366" max="5366" width="8.59765625" style="226" customWidth="1"/>
    <col min="5367" max="5611" width="9" style="226"/>
    <col min="5612" max="5612" width="4" style="226" customWidth="1"/>
    <col min="5613" max="5613" width="10.3984375" style="226" customWidth="1"/>
    <col min="5614" max="5616" width="7.09765625" style="226" customWidth="1"/>
    <col min="5617" max="5617" width="6.3984375" style="226" customWidth="1"/>
    <col min="5618" max="5618" width="7.09765625" style="226" customWidth="1"/>
    <col min="5619" max="5619" width="10.59765625" style="226" customWidth="1"/>
    <col min="5620" max="5620" width="9.5" style="226" customWidth="1"/>
    <col min="5621" max="5621" width="10.3984375" style="226" customWidth="1"/>
    <col min="5622" max="5622" width="8.59765625" style="226" customWidth="1"/>
    <col min="5623" max="5867" width="9" style="226"/>
    <col min="5868" max="5868" width="4" style="226" customWidth="1"/>
    <col min="5869" max="5869" width="10.3984375" style="226" customWidth="1"/>
    <col min="5870" max="5872" width="7.09765625" style="226" customWidth="1"/>
    <col min="5873" max="5873" width="6.3984375" style="226" customWidth="1"/>
    <col min="5874" max="5874" width="7.09765625" style="226" customWidth="1"/>
    <col min="5875" max="5875" width="10.59765625" style="226" customWidth="1"/>
    <col min="5876" max="5876" width="9.5" style="226" customWidth="1"/>
    <col min="5877" max="5877" width="10.3984375" style="226" customWidth="1"/>
    <col min="5878" max="5878" width="8.59765625" style="226" customWidth="1"/>
    <col min="5879" max="6123" width="9" style="226"/>
    <col min="6124" max="6124" width="4" style="226" customWidth="1"/>
    <col min="6125" max="6125" width="10.3984375" style="226" customWidth="1"/>
    <col min="6126" max="6128" width="7.09765625" style="226" customWidth="1"/>
    <col min="6129" max="6129" width="6.3984375" style="226" customWidth="1"/>
    <col min="6130" max="6130" width="7.09765625" style="226" customWidth="1"/>
    <col min="6131" max="6131" width="10.59765625" style="226" customWidth="1"/>
    <col min="6132" max="6132" width="9.5" style="226" customWidth="1"/>
    <col min="6133" max="6133" width="10.3984375" style="226" customWidth="1"/>
    <col min="6134" max="6134" width="8.59765625" style="226" customWidth="1"/>
    <col min="6135" max="6379" width="9" style="226"/>
    <col min="6380" max="6380" width="4" style="226" customWidth="1"/>
    <col min="6381" max="6381" width="10.3984375" style="226" customWidth="1"/>
    <col min="6382" max="6384" width="7.09765625" style="226" customWidth="1"/>
    <col min="6385" max="6385" width="6.3984375" style="226" customWidth="1"/>
    <col min="6386" max="6386" width="7.09765625" style="226" customWidth="1"/>
    <col min="6387" max="6387" width="10.59765625" style="226" customWidth="1"/>
    <col min="6388" max="6388" width="9.5" style="226" customWidth="1"/>
    <col min="6389" max="6389" width="10.3984375" style="226" customWidth="1"/>
    <col min="6390" max="6390" width="8.59765625" style="226" customWidth="1"/>
    <col min="6391" max="6635" width="9" style="226"/>
    <col min="6636" max="6636" width="4" style="226" customWidth="1"/>
    <col min="6637" max="6637" width="10.3984375" style="226" customWidth="1"/>
    <col min="6638" max="6640" width="7.09765625" style="226" customWidth="1"/>
    <col min="6641" max="6641" width="6.3984375" style="226" customWidth="1"/>
    <col min="6642" max="6642" width="7.09765625" style="226" customWidth="1"/>
    <col min="6643" max="6643" width="10.59765625" style="226" customWidth="1"/>
    <col min="6644" max="6644" width="9.5" style="226" customWidth="1"/>
    <col min="6645" max="6645" width="10.3984375" style="226" customWidth="1"/>
    <col min="6646" max="6646" width="8.59765625" style="226" customWidth="1"/>
    <col min="6647" max="6891" width="9" style="226"/>
    <col min="6892" max="6892" width="4" style="226" customWidth="1"/>
    <col min="6893" max="6893" width="10.3984375" style="226" customWidth="1"/>
    <col min="6894" max="6896" width="7.09765625" style="226" customWidth="1"/>
    <col min="6897" max="6897" width="6.3984375" style="226" customWidth="1"/>
    <col min="6898" max="6898" width="7.09765625" style="226" customWidth="1"/>
    <col min="6899" max="6899" width="10.59765625" style="226" customWidth="1"/>
    <col min="6900" max="6900" width="9.5" style="226" customWidth="1"/>
    <col min="6901" max="6901" width="10.3984375" style="226" customWidth="1"/>
    <col min="6902" max="6902" width="8.59765625" style="226" customWidth="1"/>
    <col min="6903" max="7147" width="9" style="226"/>
    <col min="7148" max="7148" width="4" style="226" customWidth="1"/>
    <col min="7149" max="7149" width="10.3984375" style="226" customWidth="1"/>
    <col min="7150" max="7152" width="7.09765625" style="226" customWidth="1"/>
    <col min="7153" max="7153" width="6.3984375" style="226" customWidth="1"/>
    <col min="7154" max="7154" width="7.09765625" style="226" customWidth="1"/>
    <col min="7155" max="7155" width="10.59765625" style="226" customWidth="1"/>
    <col min="7156" max="7156" width="9.5" style="226" customWidth="1"/>
    <col min="7157" max="7157" width="10.3984375" style="226" customWidth="1"/>
    <col min="7158" max="7158" width="8.59765625" style="226" customWidth="1"/>
    <col min="7159" max="7403" width="9" style="226"/>
    <col min="7404" max="7404" width="4" style="226" customWidth="1"/>
    <col min="7405" max="7405" width="10.3984375" style="226" customWidth="1"/>
    <col min="7406" max="7408" width="7.09765625" style="226" customWidth="1"/>
    <col min="7409" max="7409" width="6.3984375" style="226" customWidth="1"/>
    <col min="7410" max="7410" width="7.09765625" style="226" customWidth="1"/>
    <col min="7411" max="7411" width="10.59765625" style="226" customWidth="1"/>
    <col min="7412" max="7412" width="9.5" style="226" customWidth="1"/>
    <col min="7413" max="7413" width="10.3984375" style="226" customWidth="1"/>
    <col min="7414" max="7414" width="8.59765625" style="226" customWidth="1"/>
    <col min="7415" max="7659" width="9" style="226"/>
    <col min="7660" max="7660" width="4" style="226" customWidth="1"/>
    <col min="7661" max="7661" width="10.3984375" style="226" customWidth="1"/>
    <col min="7662" max="7664" width="7.09765625" style="226" customWidth="1"/>
    <col min="7665" max="7665" width="6.3984375" style="226" customWidth="1"/>
    <col min="7666" max="7666" width="7.09765625" style="226" customWidth="1"/>
    <col min="7667" max="7667" width="10.59765625" style="226" customWidth="1"/>
    <col min="7668" max="7668" width="9.5" style="226" customWidth="1"/>
    <col min="7669" max="7669" width="10.3984375" style="226" customWidth="1"/>
    <col min="7670" max="7670" width="8.59765625" style="226" customWidth="1"/>
    <col min="7671" max="7915" width="9" style="226"/>
    <col min="7916" max="7916" width="4" style="226" customWidth="1"/>
    <col min="7917" max="7917" width="10.3984375" style="226" customWidth="1"/>
    <col min="7918" max="7920" width="7.09765625" style="226" customWidth="1"/>
    <col min="7921" max="7921" width="6.3984375" style="226" customWidth="1"/>
    <col min="7922" max="7922" width="7.09765625" style="226" customWidth="1"/>
    <col min="7923" max="7923" width="10.59765625" style="226" customWidth="1"/>
    <col min="7924" max="7924" width="9.5" style="226" customWidth="1"/>
    <col min="7925" max="7925" width="10.3984375" style="226" customWidth="1"/>
    <col min="7926" max="7926" width="8.59765625" style="226" customWidth="1"/>
    <col min="7927" max="8171" width="9" style="226"/>
    <col min="8172" max="8172" width="4" style="226" customWidth="1"/>
    <col min="8173" max="8173" width="10.3984375" style="226" customWidth="1"/>
    <col min="8174" max="8176" width="7.09765625" style="226" customWidth="1"/>
    <col min="8177" max="8177" width="6.3984375" style="226" customWidth="1"/>
    <col min="8178" max="8178" width="7.09765625" style="226" customWidth="1"/>
    <col min="8179" max="8179" width="10.59765625" style="226" customWidth="1"/>
    <col min="8180" max="8180" width="9.5" style="226" customWidth="1"/>
    <col min="8181" max="8181" width="10.3984375" style="226" customWidth="1"/>
    <col min="8182" max="8182" width="8.59765625" style="226" customWidth="1"/>
    <col min="8183" max="8427" width="9" style="226"/>
    <col min="8428" max="8428" width="4" style="226" customWidth="1"/>
    <col min="8429" max="8429" width="10.3984375" style="226" customWidth="1"/>
    <col min="8430" max="8432" width="7.09765625" style="226" customWidth="1"/>
    <col min="8433" max="8433" width="6.3984375" style="226" customWidth="1"/>
    <col min="8434" max="8434" width="7.09765625" style="226" customWidth="1"/>
    <col min="8435" max="8435" width="10.59765625" style="226" customWidth="1"/>
    <col min="8436" max="8436" width="9.5" style="226" customWidth="1"/>
    <col min="8437" max="8437" width="10.3984375" style="226" customWidth="1"/>
    <col min="8438" max="8438" width="8.59765625" style="226" customWidth="1"/>
    <col min="8439" max="8683" width="9" style="226"/>
    <col min="8684" max="8684" width="4" style="226" customWidth="1"/>
    <col min="8685" max="8685" width="10.3984375" style="226" customWidth="1"/>
    <col min="8686" max="8688" width="7.09765625" style="226" customWidth="1"/>
    <col min="8689" max="8689" width="6.3984375" style="226" customWidth="1"/>
    <col min="8690" max="8690" width="7.09765625" style="226" customWidth="1"/>
    <col min="8691" max="8691" width="10.59765625" style="226" customWidth="1"/>
    <col min="8692" max="8692" width="9.5" style="226" customWidth="1"/>
    <col min="8693" max="8693" width="10.3984375" style="226" customWidth="1"/>
    <col min="8694" max="8694" width="8.59765625" style="226" customWidth="1"/>
    <col min="8695" max="8939" width="9" style="226"/>
    <col min="8940" max="8940" width="4" style="226" customWidth="1"/>
    <col min="8941" max="8941" width="10.3984375" style="226" customWidth="1"/>
    <col min="8942" max="8944" width="7.09765625" style="226" customWidth="1"/>
    <col min="8945" max="8945" width="6.3984375" style="226" customWidth="1"/>
    <col min="8946" max="8946" width="7.09765625" style="226" customWidth="1"/>
    <col min="8947" max="8947" width="10.59765625" style="226" customWidth="1"/>
    <col min="8948" max="8948" width="9.5" style="226" customWidth="1"/>
    <col min="8949" max="8949" width="10.3984375" style="226" customWidth="1"/>
    <col min="8950" max="8950" width="8.59765625" style="226" customWidth="1"/>
    <col min="8951" max="9195" width="9" style="226"/>
    <col min="9196" max="9196" width="4" style="226" customWidth="1"/>
    <col min="9197" max="9197" width="10.3984375" style="226" customWidth="1"/>
    <col min="9198" max="9200" width="7.09765625" style="226" customWidth="1"/>
    <col min="9201" max="9201" width="6.3984375" style="226" customWidth="1"/>
    <col min="9202" max="9202" width="7.09765625" style="226" customWidth="1"/>
    <col min="9203" max="9203" width="10.59765625" style="226" customWidth="1"/>
    <col min="9204" max="9204" width="9.5" style="226" customWidth="1"/>
    <col min="9205" max="9205" width="10.3984375" style="226" customWidth="1"/>
    <col min="9206" max="9206" width="8.59765625" style="226" customWidth="1"/>
    <col min="9207" max="9451" width="9" style="226"/>
    <col min="9452" max="9452" width="4" style="226" customWidth="1"/>
    <col min="9453" max="9453" width="10.3984375" style="226" customWidth="1"/>
    <col min="9454" max="9456" width="7.09765625" style="226" customWidth="1"/>
    <col min="9457" max="9457" width="6.3984375" style="226" customWidth="1"/>
    <col min="9458" max="9458" width="7.09765625" style="226" customWidth="1"/>
    <col min="9459" max="9459" width="10.59765625" style="226" customWidth="1"/>
    <col min="9460" max="9460" width="9.5" style="226" customWidth="1"/>
    <col min="9461" max="9461" width="10.3984375" style="226" customWidth="1"/>
    <col min="9462" max="9462" width="8.59765625" style="226" customWidth="1"/>
    <col min="9463" max="9707" width="9" style="226"/>
    <col min="9708" max="9708" width="4" style="226" customWidth="1"/>
    <col min="9709" max="9709" width="10.3984375" style="226" customWidth="1"/>
    <col min="9710" max="9712" width="7.09765625" style="226" customWidth="1"/>
    <col min="9713" max="9713" width="6.3984375" style="226" customWidth="1"/>
    <col min="9714" max="9714" width="7.09765625" style="226" customWidth="1"/>
    <col min="9715" max="9715" width="10.59765625" style="226" customWidth="1"/>
    <col min="9716" max="9716" width="9.5" style="226" customWidth="1"/>
    <col min="9717" max="9717" width="10.3984375" style="226" customWidth="1"/>
    <col min="9718" max="9718" width="8.59765625" style="226" customWidth="1"/>
    <col min="9719" max="9963" width="9" style="226"/>
    <col min="9964" max="9964" width="4" style="226" customWidth="1"/>
    <col min="9965" max="9965" width="10.3984375" style="226" customWidth="1"/>
    <col min="9966" max="9968" width="7.09765625" style="226" customWidth="1"/>
    <col min="9969" max="9969" width="6.3984375" style="226" customWidth="1"/>
    <col min="9970" max="9970" width="7.09765625" style="226" customWidth="1"/>
    <col min="9971" max="9971" width="10.59765625" style="226" customWidth="1"/>
    <col min="9972" max="9972" width="9.5" style="226" customWidth="1"/>
    <col min="9973" max="9973" width="10.3984375" style="226" customWidth="1"/>
    <col min="9974" max="9974" width="8.59765625" style="226" customWidth="1"/>
    <col min="9975" max="10219" width="9" style="226"/>
    <col min="10220" max="10220" width="4" style="226" customWidth="1"/>
    <col min="10221" max="10221" width="10.3984375" style="226" customWidth="1"/>
    <col min="10222" max="10224" width="7.09765625" style="226" customWidth="1"/>
    <col min="10225" max="10225" width="6.3984375" style="226" customWidth="1"/>
    <col min="10226" max="10226" width="7.09765625" style="226" customWidth="1"/>
    <col min="10227" max="10227" width="10.59765625" style="226" customWidth="1"/>
    <col min="10228" max="10228" width="9.5" style="226" customWidth="1"/>
    <col min="10229" max="10229" width="10.3984375" style="226" customWidth="1"/>
    <col min="10230" max="10230" width="8.59765625" style="226" customWidth="1"/>
    <col min="10231" max="10475" width="9" style="226"/>
    <col min="10476" max="10476" width="4" style="226" customWidth="1"/>
    <col min="10477" max="10477" width="10.3984375" style="226" customWidth="1"/>
    <col min="10478" max="10480" width="7.09765625" style="226" customWidth="1"/>
    <col min="10481" max="10481" width="6.3984375" style="226" customWidth="1"/>
    <col min="10482" max="10482" width="7.09765625" style="226" customWidth="1"/>
    <col min="10483" max="10483" width="10.59765625" style="226" customWidth="1"/>
    <col min="10484" max="10484" width="9.5" style="226" customWidth="1"/>
    <col min="10485" max="10485" width="10.3984375" style="226" customWidth="1"/>
    <col min="10486" max="10486" width="8.59765625" style="226" customWidth="1"/>
    <col min="10487" max="10731" width="9" style="226"/>
    <col min="10732" max="10732" width="4" style="226" customWidth="1"/>
    <col min="10733" max="10733" width="10.3984375" style="226" customWidth="1"/>
    <col min="10734" max="10736" width="7.09765625" style="226" customWidth="1"/>
    <col min="10737" max="10737" width="6.3984375" style="226" customWidth="1"/>
    <col min="10738" max="10738" width="7.09765625" style="226" customWidth="1"/>
    <col min="10739" max="10739" width="10.59765625" style="226" customWidth="1"/>
    <col min="10740" max="10740" width="9.5" style="226" customWidth="1"/>
    <col min="10741" max="10741" width="10.3984375" style="226" customWidth="1"/>
    <col min="10742" max="10742" width="8.59765625" style="226" customWidth="1"/>
    <col min="10743" max="10987" width="9" style="226"/>
    <col min="10988" max="10988" width="4" style="226" customWidth="1"/>
    <col min="10989" max="10989" width="10.3984375" style="226" customWidth="1"/>
    <col min="10990" max="10992" width="7.09765625" style="226" customWidth="1"/>
    <col min="10993" max="10993" width="6.3984375" style="226" customWidth="1"/>
    <col min="10994" max="10994" width="7.09765625" style="226" customWidth="1"/>
    <col min="10995" max="10995" width="10.59765625" style="226" customWidth="1"/>
    <col min="10996" max="10996" width="9.5" style="226" customWidth="1"/>
    <col min="10997" max="10997" width="10.3984375" style="226" customWidth="1"/>
    <col min="10998" max="10998" width="8.59765625" style="226" customWidth="1"/>
    <col min="10999" max="11243" width="9" style="226"/>
    <col min="11244" max="11244" width="4" style="226" customWidth="1"/>
    <col min="11245" max="11245" width="10.3984375" style="226" customWidth="1"/>
    <col min="11246" max="11248" width="7.09765625" style="226" customWidth="1"/>
    <col min="11249" max="11249" width="6.3984375" style="226" customWidth="1"/>
    <col min="11250" max="11250" width="7.09765625" style="226" customWidth="1"/>
    <col min="11251" max="11251" width="10.59765625" style="226" customWidth="1"/>
    <col min="11252" max="11252" width="9.5" style="226" customWidth="1"/>
    <col min="11253" max="11253" width="10.3984375" style="226" customWidth="1"/>
    <col min="11254" max="11254" width="8.59765625" style="226" customWidth="1"/>
    <col min="11255" max="11499" width="9" style="226"/>
    <col min="11500" max="11500" width="4" style="226" customWidth="1"/>
    <col min="11501" max="11501" width="10.3984375" style="226" customWidth="1"/>
    <col min="11502" max="11504" width="7.09765625" style="226" customWidth="1"/>
    <col min="11505" max="11505" width="6.3984375" style="226" customWidth="1"/>
    <col min="11506" max="11506" width="7.09765625" style="226" customWidth="1"/>
    <col min="11507" max="11507" width="10.59765625" style="226" customWidth="1"/>
    <col min="11508" max="11508" width="9.5" style="226" customWidth="1"/>
    <col min="11509" max="11509" width="10.3984375" style="226" customWidth="1"/>
    <col min="11510" max="11510" width="8.59765625" style="226" customWidth="1"/>
    <col min="11511" max="11755" width="9" style="226"/>
    <col min="11756" max="11756" width="4" style="226" customWidth="1"/>
    <col min="11757" max="11757" width="10.3984375" style="226" customWidth="1"/>
    <col min="11758" max="11760" width="7.09765625" style="226" customWidth="1"/>
    <col min="11761" max="11761" width="6.3984375" style="226" customWidth="1"/>
    <col min="11762" max="11762" width="7.09765625" style="226" customWidth="1"/>
    <col min="11763" max="11763" width="10.59765625" style="226" customWidth="1"/>
    <col min="11764" max="11764" width="9.5" style="226" customWidth="1"/>
    <col min="11765" max="11765" width="10.3984375" style="226" customWidth="1"/>
    <col min="11766" max="11766" width="8.59765625" style="226" customWidth="1"/>
    <col min="11767" max="12011" width="9" style="226"/>
    <col min="12012" max="12012" width="4" style="226" customWidth="1"/>
    <col min="12013" max="12013" width="10.3984375" style="226" customWidth="1"/>
    <col min="12014" max="12016" width="7.09765625" style="226" customWidth="1"/>
    <col min="12017" max="12017" width="6.3984375" style="226" customWidth="1"/>
    <col min="12018" max="12018" width="7.09765625" style="226" customWidth="1"/>
    <col min="12019" max="12019" width="10.59765625" style="226" customWidth="1"/>
    <col min="12020" max="12020" width="9.5" style="226" customWidth="1"/>
    <col min="12021" max="12021" width="10.3984375" style="226" customWidth="1"/>
    <col min="12022" max="12022" width="8.59765625" style="226" customWidth="1"/>
    <col min="12023" max="12267" width="9" style="226"/>
    <col min="12268" max="12268" width="4" style="226" customWidth="1"/>
    <col min="12269" max="12269" width="10.3984375" style="226" customWidth="1"/>
    <col min="12270" max="12272" width="7.09765625" style="226" customWidth="1"/>
    <col min="12273" max="12273" width="6.3984375" style="226" customWidth="1"/>
    <col min="12274" max="12274" width="7.09765625" style="226" customWidth="1"/>
    <col min="12275" max="12275" width="10.59765625" style="226" customWidth="1"/>
    <col min="12276" max="12276" width="9.5" style="226" customWidth="1"/>
    <col min="12277" max="12277" width="10.3984375" style="226" customWidth="1"/>
    <col min="12278" max="12278" width="8.59765625" style="226" customWidth="1"/>
    <col min="12279" max="12523" width="9" style="226"/>
    <col min="12524" max="12524" width="4" style="226" customWidth="1"/>
    <col min="12525" max="12525" width="10.3984375" style="226" customWidth="1"/>
    <col min="12526" max="12528" width="7.09765625" style="226" customWidth="1"/>
    <col min="12529" max="12529" width="6.3984375" style="226" customWidth="1"/>
    <col min="12530" max="12530" width="7.09765625" style="226" customWidth="1"/>
    <col min="12531" max="12531" width="10.59765625" style="226" customWidth="1"/>
    <col min="12532" max="12532" width="9.5" style="226" customWidth="1"/>
    <col min="12533" max="12533" width="10.3984375" style="226" customWidth="1"/>
    <col min="12534" max="12534" width="8.59765625" style="226" customWidth="1"/>
    <col min="12535" max="12779" width="9" style="226"/>
    <col min="12780" max="12780" width="4" style="226" customWidth="1"/>
    <col min="12781" max="12781" width="10.3984375" style="226" customWidth="1"/>
    <col min="12782" max="12784" width="7.09765625" style="226" customWidth="1"/>
    <col min="12785" max="12785" width="6.3984375" style="226" customWidth="1"/>
    <col min="12786" max="12786" width="7.09765625" style="226" customWidth="1"/>
    <col min="12787" max="12787" width="10.59765625" style="226" customWidth="1"/>
    <col min="12788" max="12788" width="9.5" style="226" customWidth="1"/>
    <col min="12789" max="12789" width="10.3984375" style="226" customWidth="1"/>
    <col min="12790" max="12790" width="8.59765625" style="226" customWidth="1"/>
    <col min="12791" max="13035" width="9" style="226"/>
    <col min="13036" max="13036" width="4" style="226" customWidth="1"/>
    <col min="13037" max="13037" width="10.3984375" style="226" customWidth="1"/>
    <col min="13038" max="13040" width="7.09765625" style="226" customWidth="1"/>
    <col min="13041" max="13041" width="6.3984375" style="226" customWidth="1"/>
    <col min="13042" max="13042" width="7.09765625" style="226" customWidth="1"/>
    <col min="13043" max="13043" width="10.59765625" style="226" customWidth="1"/>
    <col min="13044" max="13044" width="9.5" style="226" customWidth="1"/>
    <col min="13045" max="13045" width="10.3984375" style="226" customWidth="1"/>
    <col min="13046" max="13046" width="8.59765625" style="226" customWidth="1"/>
    <col min="13047" max="13291" width="9" style="226"/>
    <col min="13292" max="13292" width="4" style="226" customWidth="1"/>
    <col min="13293" max="13293" width="10.3984375" style="226" customWidth="1"/>
    <col min="13294" max="13296" width="7.09765625" style="226" customWidth="1"/>
    <col min="13297" max="13297" width="6.3984375" style="226" customWidth="1"/>
    <col min="13298" max="13298" width="7.09765625" style="226" customWidth="1"/>
    <col min="13299" max="13299" width="10.59765625" style="226" customWidth="1"/>
    <col min="13300" max="13300" width="9.5" style="226" customWidth="1"/>
    <col min="13301" max="13301" width="10.3984375" style="226" customWidth="1"/>
    <col min="13302" max="13302" width="8.59765625" style="226" customWidth="1"/>
    <col min="13303" max="13547" width="9" style="226"/>
    <col min="13548" max="13548" width="4" style="226" customWidth="1"/>
    <col min="13549" max="13549" width="10.3984375" style="226" customWidth="1"/>
    <col min="13550" max="13552" width="7.09765625" style="226" customWidth="1"/>
    <col min="13553" max="13553" width="6.3984375" style="226" customWidth="1"/>
    <col min="13554" max="13554" width="7.09765625" style="226" customWidth="1"/>
    <col min="13555" max="13555" width="10.59765625" style="226" customWidth="1"/>
    <col min="13556" max="13556" width="9.5" style="226" customWidth="1"/>
    <col min="13557" max="13557" width="10.3984375" style="226" customWidth="1"/>
    <col min="13558" max="13558" width="8.59765625" style="226" customWidth="1"/>
    <col min="13559" max="13803" width="9" style="226"/>
    <col min="13804" max="13804" width="4" style="226" customWidth="1"/>
    <col min="13805" max="13805" width="10.3984375" style="226" customWidth="1"/>
    <col min="13806" max="13808" width="7.09765625" style="226" customWidth="1"/>
    <col min="13809" max="13809" width="6.3984375" style="226" customWidth="1"/>
    <col min="13810" max="13810" width="7.09765625" style="226" customWidth="1"/>
    <col min="13811" max="13811" width="10.59765625" style="226" customWidth="1"/>
    <col min="13812" max="13812" width="9.5" style="226" customWidth="1"/>
    <col min="13813" max="13813" width="10.3984375" style="226" customWidth="1"/>
    <col min="13814" max="13814" width="8.59765625" style="226" customWidth="1"/>
    <col min="13815" max="14059" width="9" style="226"/>
    <col min="14060" max="14060" width="4" style="226" customWidth="1"/>
    <col min="14061" max="14061" width="10.3984375" style="226" customWidth="1"/>
    <col min="14062" max="14064" width="7.09765625" style="226" customWidth="1"/>
    <col min="14065" max="14065" width="6.3984375" style="226" customWidth="1"/>
    <col min="14066" max="14066" width="7.09765625" style="226" customWidth="1"/>
    <col min="14067" max="14067" width="10.59765625" style="226" customWidth="1"/>
    <col min="14068" max="14068" width="9.5" style="226" customWidth="1"/>
    <col min="14069" max="14069" width="10.3984375" style="226" customWidth="1"/>
    <col min="14070" max="14070" width="8.59765625" style="226" customWidth="1"/>
    <col min="14071" max="14315" width="9" style="226"/>
    <col min="14316" max="14316" width="4" style="226" customWidth="1"/>
    <col min="14317" max="14317" width="10.3984375" style="226" customWidth="1"/>
    <col min="14318" max="14320" width="7.09765625" style="226" customWidth="1"/>
    <col min="14321" max="14321" width="6.3984375" style="226" customWidth="1"/>
    <col min="14322" max="14322" width="7.09765625" style="226" customWidth="1"/>
    <col min="14323" max="14323" width="10.59765625" style="226" customWidth="1"/>
    <col min="14324" max="14324" width="9.5" style="226" customWidth="1"/>
    <col min="14325" max="14325" width="10.3984375" style="226" customWidth="1"/>
    <col min="14326" max="14326" width="8.59765625" style="226" customWidth="1"/>
    <col min="14327" max="14571" width="9" style="226"/>
    <col min="14572" max="14572" width="4" style="226" customWidth="1"/>
    <col min="14573" max="14573" width="10.3984375" style="226" customWidth="1"/>
    <col min="14574" max="14576" width="7.09765625" style="226" customWidth="1"/>
    <col min="14577" max="14577" width="6.3984375" style="226" customWidth="1"/>
    <col min="14578" max="14578" width="7.09765625" style="226" customWidth="1"/>
    <col min="14579" max="14579" width="10.59765625" style="226" customWidth="1"/>
    <col min="14580" max="14580" width="9.5" style="226" customWidth="1"/>
    <col min="14581" max="14581" width="10.3984375" style="226" customWidth="1"/>
    <col min="14582" max="14582" width="8.59765625" style="226" customWidth="1"/>
    <col min="14583" max="14827" width="9" style="226"/>
    <col min="14828" max="14828" width="4" style="226" customWidth="1"/>
    <col min="14829" max="14829" width="10.3984375" style="226" customWidth="1"/>
    <col min="14830" max="14832" width="7.09765625" style="226" customWidth="1"/>
    <col min="14833" max="14833" width="6.3984375" style="226" customWidth="1"/>
    <col min="14834" max="14834" width="7.09765625" style="226" customWidth="1"/>
    <col min="14835" max="14835" width="10.59765625" style="226" customWidth="1"/>
    <col min="14836" max="14836" width="9.5" style="226" customWidth="1"/>
    <col min="14837" max="14837" width="10.3984375" style="226" customWidth="1"/>
    <col min="14838" max="14838" width="8.59765625" style="226" customWidth="1"/>
    <col min="14839" max="15083" width="9" style="226"/>
    <col min="15084" max="15084" width="4" style="226" customWidth="1"/>
    <col min="15085" max="15085" width="10.3984375" style="226" customWidth="1"/>
    <col min="15086" max="15088" width="7.09765625" style="226" customWidth="1"/>
    <col min="15089" max="15089" width="6.3984375" style="226" customWidth="1"/>
    <col min="15090" max="15090" width="7.09765625" style="226" customWidth="1"/>
    <col min="15091" max="15091" width="10.59765625" style="226" customWidth="1"/>
    <col min="15092" max="15092" width="9.5" style="226" customWidth="1"/>
    <col min="15093" max="15093" width="10.3984375" style="226" customWidth="1"/>
    <col min="15094" max="15094" width="8.59765625" style="226" customWidth="1"/>
    <col min="15095" max="15339" width="9" style="226"/>
    <col min="15340" max="15340" width="4" style="226" customWidth="1"/>
    <col min="15341" max="15341" width="10.3984375" style="226" customWidth="1"/>
    <col min="15342" max="15344" width="7.09765625" style="226" customWidth="1"/>
    <col min="15345" max="15345" width="6.3984375" style="226" customWidth="1"/>
    <col min="15346" max="15346" width="7.09765625" style="226" customWidth="1"/>
    <col min="15347" max="15347" width="10.59765625" style="226" customWidth="1"/>
    <col min="15348" max="15348" width="9.5" style="226" customWidth="1"/>
    <col min="15349" max="15349" width="10.3984375" style="226" customWidth="1"/>
    <col min="15350" max="15350" width="8.59765625" style="226" customWidth="1"/>
    <col min="15351" max="15595" width="9" style="226"/>
    <col min="15596" max="15596" width="4" style="226" customWidth="1"/>
    <col min="15597" max="15597" width="10.3984375" style="226" customWidth="1"/>
    <col min="15598" max="15600" width="7.09765625" style="226" customWidth="1"/>
    <col min="15601" max="15601" width="6.3984375" style="226" customWidth="1"/>
    <col min="15602" max="15602" width="7.09765625" style="226" customWidth="1"/>
    <col min="15603" max="15603" width="10.59765625" style="226" customWidth="1"/>
    <col min="15604" max="15604" width="9.5" style="226" customWidth="1"/>
    <col min="15605" max="15605" width="10.3984375" style="226" customWidth="1"/>
    <col min="15606" max="15606" width="8.59765625" style="226" customWidth="1"/>
    <col min="15607" max="15851" width="9" style="226"/>
    <col min="15852" max="15852" width="4" style="226" customWidth="1"/>
    <col min="15853" max="15853" width="10.3984375" style="226" customWidth="1"/>
    <col min="15854" max="15856" width="7.09765625" style="226" customWidth="1"/>
    <col min="15857" max="15857" width="6.3984375" style="226" customWidth="1"/>
    <col min="15858" max="15858" width="7.09765625" style="226" customWidth="1"/>
    <col min="15859" max="15859" width="10.59765625" style="226" customWidth="1"/>
    <col min="15860" max="15860" width="9.5" style="226" customWidth="1"/>
    <col min="15861" max="15861" width="10.3984375" style="226" customWidth="1"/>
    <col min="15862" max="15862" width="8.59765625" style="226" customWidth="1"/>
    <col min="15863" max="16107" width="9" style="226"/>
    <col min="16108" max="16108" width="4" style="226" customWidth="1"/>
    <col min="16109" max="16109" width="10.3984375" style="226" customWidth="1"/>
    <col min="16110" max="16112" width="7.09765625" style="226" customWidth="1"/>
    <col min="16113" max="16113" width="6.3984375" style="226" customWidth="1"/>
    <col min="16114" max="16114" width="7.09765625" style="226" customWidth="1"/>
    <col min="16115" max="16115" width="10.59765625" style="226" customWidth="1"/>
    <col min="16116" max="16116" width="9.5" style="226" customWidth="1"/>
    <col min="16117" max="16117" width="10.3984375" style="226" customWidth="1"/>
    <col min="16118" max="16118" width="8.59765625" style="226" customWidth="1"/>
    <col min="16119" max="16384" width="9" style="226"/>
  </cols>
  <sheetData>
    <row r="1" spans="1:11" ht="30.75" customHeight="1">
      <c r="A1" s="480" t="s">
        <v>510</v>
      </c>
      <c r="B1" s="481"/>
      <c r="C1" s="481"/>
      <c r="D1" s="481"/>
      <c r="E1" s="481"/>
      <c r="F1" s="481"/>
      <c r="G1" s="482"/>
      <c r="H1" s="481"/>
      <c r="I1" s="480"/>
      <c r="J1" s="483"/>
      <c r="K1" s="481"/>
    </row>
    <row r="2" spans="1:11" ht="27" customHeight="1">
      <c r="A2" s="227" t="s">
        <v>0</v>
      </c>
      <c r="B2" s="228" t="s">
        <v>126</v>
      </c>
      <c r="C2" s="228" t="s">
        <v>430</v>
      </c>
      <c r="D2" s="228" t="s">
        <v>324</v>
      </c>
      <c r="E2" s="228" t="s">
        <v>329</v>
      </c>
      <c r="F2" s="228" t="s">
        <v>431</v>
      </c>
      <c r="G2" s="228" t="s">
        <v>432</v>
      </c>
      <c r="H2" s="228" t="s">
        <v>433</v>
      </c>
      <c r="I2" s="250" t="s">
        <v>508</v>
      </c>
      <c r="J2" s="251" t="s">
        <v>509</v>
      </c>
      <c r="K2" s="230" t="s">
        <v>2</v>
      </c>
    </row>
    <row r="3" spans="1:11" s="234" customFormat="1" ht="27" customHeight="1">
      <c r="A3" s="227">
        <v>1</v>
      </c>
      <c r="B3" s="241" t="s">
        <v>498</v>
      </c>
      <c r="C3" s="232" t="s">
        <v>454</v>
      </c>
      <c r="D3" s="228">
        <v>1700</v>
      </c>
      <c r="E3" s="228">
        <v>1800</v>
      </c>
      <c r="F3" s="228">
        <f>1</f>
        <v>1</v>
      </c>
      <c r="G3" s="228">
        <v>30</v>
      </c>
      <c r="H3" s="240">
        <f>D3*E3*F3*G3/10^6</f>
        <v>91.8</v>
      </c>
      <c r="I3" s="246">
        <f>+'C1'!H29</f>
        <v>0</v>
      </c>
      <c r="J3" s="229">
        <f>H3*I3</f>
        <v>0</v>
      </c>
      <c r="K3" s="233"/>
    </row>
    <row r="4" spans="1:11" s="234" customFormat="1" ht="27" customHeight="1">
      <c r="A4" s="227">
        <v>2</v>
      </c>
      <c r="B4" s="241" t="s">
        <v>498</v>
      </c>
      <c r="C4" s="232" t="s">
        <v>434</v>
      </c>
      <c r="D4" s="228">
        <v>2300</v>
      </c>
      <c r="E4" s="228">
        <v>1800</v>
      </c>
      <c r="F4" s="228">
        <f>1</f>
        <v>1</v>
      </c>
      <c r="G4" s="228">
        <v>30</v>
      </c>
      <c r="H4" s="240">
        <f t="shared" ref="H4:H51" si="0">D4*E4*F4*G4/10^6</f>
        <v>124.2</v>
      </c>
      <c r="I4" s="246">
        <f>+'C2'!H29</f>
        <v>0</v>
      </c>
      <c r="J4" s="229">
        <f t="shared" ref="J4:J8" si="1">H4*I4</f>
        <v>0</v>
      </c>
      <c r="K4" s="233"/>
    </row>
    <row r="5" spans="1:11" s="234" customFormat="1" ht="27" customHeight="1">
      <c r="A5" s="227">
        <v>3</v>
      </c>
      <c r="B5" s="241" t="s">
        <v>498</v>
      </c>
      <c r="C5" s="232" t="s">
        <v>435</v>
      </c>
      <c r="D5" s="228">
        <v>600</v>
      </c>
      <c r="E5" s="228">
        <v>1500</v>
      </c>
      <c r="F5" s="228">
        <f>1</f>
        <v>1</v>
      </c>
      <c r="G5" s="228">
        <v>30</v>
      </c>
      <c r="H5" s="240">
        <f t="shared" si="0"/>
        <v>27</v>
      </c>
      <c r="I5" s="246">
        <f>+'C3'!H29</f>
        <v>0</v>
      </c>
      <c r="J5" s="229">
        <f t="shared" si="1"/>
        <v>0</v>
      </c>
      <c r="K5" s="233"/>
    </row>
    <row r="6" spans="1:11" s="234" customFormat="1" ht="27" customHeight="1">
      <c r="A6" s="227">
        <v>4</v>
      </c>
      <c r="B6" s="241" t="s">
        <v>498</v>
      </c>
      <c r="C6" s="232" t="s">
        <v>436</v>
      </c>
      <c r="D6" s="228">
        <v>1800</v>
      </c>
      <c r="E6" s="228">
        <v>1800</v>
      </c>
      <c r="F6" s="228">
        <f>1</f>
        <v>1</v>
      </c>
      <c r="G6" s="228">
        <v>30</v>
      </c>
      <c r="H6" s="240">
        <f t="shared" si="0"/>
        <v>97.2</v>
      </c>
      <c r="I6" s="246">
        <f>+'C4'!H29</f>
        <v>0</v>
      </c>
      <c r="J6" s="229">
        <f t="shared" si="1"/>
        <v>0</v>
      </c>
      <c r="K6" s="233"/>
    </row>
    <row r="7" spans="1:11" s="234" customFormat="1" ht="27" customHeight="1">
      <c r="A7" s="227">
        <v>5</v>
      </c>
      <c r="B7" s="241" t="s">
        <v>498</v>
      </c>
      <c r="C7" s="232" t="s">
        <v>437</v>
      </c>
      <c r="D7" s="228">
        <v>900</v>
      </c>
      <c r="E7" s="228">
        <v>1800</v>
      </c>
      <c r="F7" s="228">
        <f>1</f>
        <v>1</v>
      </c>
      <c r="G7" s="228">
        <v>30</v>
      </c>
      <c r="H7" s="240">
        <f t="shared" si="0"/>
        <v>48.6</v>
      </c>
      <c r="I7" s="246">
        <f>+'C5'!H29</f>
        <v>0</v>
      </c>
      <c r="J7" s="229">
        <f t="shared" si="1"/>
        <v>0</v>
      </c>
      <c r="K7" s="233"/>
    </row>
    <row r="8" spans="1:11" s="234" customFormat="1" ht="27" customHeight="1">
      <c r="A8" s="227">
        <v>6</v>
      </c>
      <c r="B8" s="241" t="s">
        <v>498</v>
      </c>
      <c r="C8" s="232" t="s">
        <v>438</v>
      </c>
      <c r="D8" s="228">
        <v>1800</v>
      </c>
      <c r="E8" s="228">
        <v>1500</v>
      </c>
      <c r="F8" s="228">
        <f>1</f>
        <v>1</v>
      </c>
      <c r="G8" s="228">
        <v>30</v>
      </c>
      <c r="H8" s="240">
        <f t="shared" si="0"/>
        <v>81</v>
      </c>
      <c r="I8" s="246">
        <f>+'C6'!H29</f>
        <v>0</v>
      </c>
      <c r="J8" s="229">
        <f t="shared" si="1"/>
        <v>0</v>
      </c>
      <c r="K8" s="233"/>
    </row>
    <row r="9" spans="1:11" s="234" customFormat="1" ht="27" customHeight="1">
      <c r="A9" s="227">
        <v>7</v>
      </c>
      <c r="B9" s="241" t="s">
        <v>498</v>
      </c>
      <c r="C9" s="232" t="s">
        <v>440</v>
      </c>
      <c r="D9" s="228">
        <v>2200</v>
      </c>
      <c r="E9" s="228">
        <v>1500</v>
      </c>
      <c r="F9" s="228">
        <f>1</f>
        <v>1</v>
      </c>
      <c r="G9" s="228">
        <v>189</v>
      </c>
      <c r="H9" s="240">
        <f t="shared" si="0"/>
        <v>623.70000000000005</v>
      </c>
      <c r="I9" s="246">
        <f>+'C7'!H29</f>
        <v>0</v>
      </c>
      <c r="J9" s="229">
        <f>H9*I9</f>
        <v>0</v>
      </c>
      <c r="K9" s="233"/>
    </row>
    <row r="10" spans="1:11" s="234" customFormat="1" ht="27" customHeight="1">
      <c r="A10" s="227">
        <v>8</v>
      </c>
      <c r="B10" s="241" t="s">
        <v>498</v>
      </c>
      <c r="C10" s="232" t="s">
        <v>441</v>
      </c>
      <c r="D10" s="228">
        <v>2300</v>
      </c>
      <c r="E10" s="228">
        <v>1800</v>
      </c>
      <c r="F10" s="228">
        <f t="shared" ref="F10:F48" si="2">1</f>
        <v>1</v>
      </c>
      <c r="G10" s="228">
        <v>189</v>
      </c>
      <c r="H10" s="240">
        <f t="shared" si="0"/>
        <v>782.46</v>
      </c>
      <c r="I10" s="246">
        <f>+'C8'!H29</f>
        <v>0</v>
      </c>
      <c r="J10" s="229">
        <f t="shared" ref="J10:J48" si="3">H10*I10</f>
        <v>0</v>
      </c>
      <c r="K10" s="233"/>
    </row>
    <row r="11" spans="1:11" s="234" customFormat="1" ht="27" customHeight="1">
      <c r="A11" s="227">
        <v>9</v>
      </c>
      <c r="B11" s="241" t="s">
        <v>498</v>
      </c>
      <c r="C11" s="232" t="s">
        <v>443</v>
      </c>
      <c r="D11" s="228">
        <v>1200</v>
      </c>
      <c r="E11" s="228">
        <v>1800</v>
      </c>
      <c r="F11" s="228">
        <f t="shared" si="2"/>
        <v>1</v>
      </c>
      <c r="G11" s="228">
        <v>189</v>
      </c>
      <c r="H11" s="240">
        <f t="shared" si="0"/>
        <v>408.24</v>
      </c>
      <c r="I11" s="246">
        <f>+'C9'!H29</f>
        <v>0</v>
      </c>
      <c r="J11" s="229">
        <f t="shared" si="3"/>
        <v>0</v>
      </c>
      <c r="K11" s="233"/>
    </row>
    <row r="12" spans="1:11" s="234" customFormat="1" ht="27" customHeight="1">
      <c r="A12" s="227">
        <v>10</v>
      </c>
      <c r="B12" s="241" t="s">
        <v>498</v>
      </c>
      <c r="C12" s="232" t="s">
        <v>444</v>
      </c>
      <c r="D12" s="228">
        <v>1800</v>
      </c>
      <c r="E12" s="228">
        <v>1800</v>
      </c>
      <c r="F12" s="228">
        <f t="shared" si="2"/>
        <v>1</v>
      </c>
      <c r="G12" s="228">
        <v>189</v>
      </c>
      <c r="H12" s="240">
        <f t="shared" si="0"/>
        <v>612.36</v>
      </c>
      <c r="I12" s="246">
        <f>+'C10'!H29</f>
        <v>0</v>
      </c>
      <c r="J12" s="229">
        <f t="shared" si="3"/>
        <v>0</v>
      </c>
      <c r="K12" s="233"/>
    </row>
    <row r="13" spans="1:11" s="234" customFormat="1" ht="27" customHeight="1">
      <c r="A13" s="227">
        <v>11</v>
      </c>
      <c r="B13" s="241" t="s">
        <v>498</v>
      </c>
      <c r="C13" s="232" t="s">
        <v>445</v>
      </c>
      <c r="D13" s="228">
        <v>900</v>
      </c>
      <c r="E13" s="228">
        <v>1500</v>
      </c>
      <c r="F13" s="228">
        <f t="shared" si="2"/>
        <v>1</v>
      </c>
      <c r="G13" s="228">
        <v>189</v>
      </c>
      <c r="H13" s="240">
        <f t="shared" si="0"/>
        <v>255.15</v>
      </c>
      <c r="I13" s="246">
        <f>+'C11'!H29</f>
        <v>0</v>
      </c>
      <c r="J13" s="229">
        <f t="shared" si="3"/>
        <v>0</v>
      </c>
      <c r="K13" s="233"/>
    </row>
    <row r="14" spans="1:11" s="234" customFormat="1" ht="27" customHeight="1">
      <c r="A14" s="227">
        <v>12</v>
      </c>
      <c r="B14" s="241" t="s">
        <v>498</v>
      </c>
      <c r="C14" s="232" t="s">
        <v>459</v>
      </c>
      <c r="D14" s="228">
        <v>2400</v>
      </c>
      <c r="E14" s="228">
        <v>1500</v>
      </c>
      <c r="F14" s="228">
        <f t="shared" si="2"/>
        <v>1</v>
      </c>
      <c r="G14" s="228">
        <v>189</v>
      </c>
      <c r="H14" s="240">
        <f t="shared" si="0"/>
        <v>680.4</v>
      </c>
      <c r="I14" s="246">
        <f>+'C12'!H29</f>
        <v>0</v>
      </c>
      <c r="J14" s="229">
        <f t="shared" si="3"/>
        <v>0</v>
      </c>
      <c r="K14" s="233"/>
    </row>
    <row r="15" spans="1:11" s="234" customFormat="1" ht="27" customHeight="1">
      <c r="A15" s="227">
        <v>13</v>
      </c>
      <c r="B15" s="241" t="s">
        <v>498</v>
      </c>
      <c r="C15" s="232" t="s">
        <v>460</v>
      </c>
      <c r="D15" s="228">
        <v>1800</v>
      </c>
      <c r="E15" s="228">
        <v>1800</v>
      </c>
      <c r="F15" s="228">
        <f t="shared" ref="F15:F51" si="4">1</f>
        <v>1</v>
      </c>
      <c r="G15" s="228">
        <v>252</v>
      </c>
      <c r="H15" s="240">
        <f t="shared" si="0"/>
        <v>816.48</v>
      </c>
      <c r="I15" s="246">
        <f>+'C13'!H29</f>
        <v>0</v>
      </c>
      <c r="J15" s="229">
        <f>H15*I15</f>
        <v>0</v>
      </c>
      <c r="K15" s="233"/>
    </row>
    <row r="16" spans="1:11" s="234" customFormat="1" ht="27" customHeight="1">
      <c r="A16" s="227">
        <v>14</v>
      </c>
      <c r="B16" s="241" t="s">
        <v>498</v>
      </c>
      <c r="C16" s="232" t="s">
        <v>461</v>
      </c>
      <c r="D16" s="228">
        <v>900</v>
      </c>
      <c r="E16" s="228">
        <v>1800</v>
      </c>
      <c r="F16" s="228">
        <f t="shared" si="4"/>
        <v>1</v>
      </c>
      <c r="G16" s="228">
        <v>252</v>
      </c>
      <c r="H16" s="240">
        <f t="shared" si="0"/>
        <v>408.24</v>
      </c>
      <c r="I16" s="246">
        <f>+'C14'!H29</f>
        <v>0</v>
      </c>
      <c r="J16" s="229">
        <f t="shared" ref="J16:J22" si="5">H16*I16</f>
        <v>0</v>
      </c>
      <c r="K16" s="233"/>
    </row>
    <row r="17" spans="1:11" s="234" customFormat="1" ht="27" customHeight="1">
      <c r="A17" s="227">
        <v>15</v>
      </c>
      <c r="B17" s="241" t="s">
        <v>498</v>
      </c>
      <c r="C17" s="232" t="s">
        <v>462</v>
      </c>
      <c r="D17" s="228">
        <v>2500</v>
      </c>
      <c r="E17" s="228">
        <v>1800</v>
      </c>
      <c r="F17" s="228">
        <f t="shared" si="4"/>
        <v>1</v>
      </c>
      <c r="G17" s="228">
        <v>252</v>
      </c>
      <c r="H17" s="240">
        <f t="shared" si="0"/>
        <v>1134</v>
      </c>
      <c r="I17" s="246">
        <f>+'C15'!H29</f>
        <v>0</v>
      </c>
      <c r="J17" s="229">
        <f t="shared" si="5"/>
        <v>0</v>
      </c>
      <c r="K17" s="233"/>
    </row>
    <row r="18" spans="1:11" s="234" customFormat="1" ht="27" customHeight="1">
      <c r="A18" s="227">
        <v>16</v>
      </c>
      <c r="B18" s="241" t="s">
        <v>498</v>
      </c>
      <c r="C18" s="232" t="s">
        <v>463</v>
      </c>
      <c r="D18" s="228">
        <v>1200</v>
      </c>
      <c r="E18" s="228">
        <v>1800</v>
      </c>
      <c r="F18" s="228">
        <f t="shared" si="4"/>
        <v>1</v>
      </c>
      <c r="G18" s="228">
        <v>252</v>
      </c>
      <c r="H18" s="240">
        <f t="shared" si="0"/>
        <v>544.32000000000005</v>
      </c>
      <c r="I18" s="246">
        <f>+'C16'!H29</f>
        <v>0</v>
      </c>
      <c r="J18" s="229">
        <f t="shared" si="5"/>
        <v>0</v>
      </c>
      <c r="K18" s="233"/>
    </row>
    <row r="19" spans="1:11" s="234" customFormat="1" ht="27" customHeight="1">
      <c r="A19" s="227">
        <v>17</v>
      </c>
      <c r="B19" s="241" t="s">
        <v>498</v>
      </c>
      <c r="C19" s="232" t="s">
        <v>464</v>
      </c>
      <c r="D19" s="228">
        <v>1800</v>
      </c>
      <c r="E19" s="228">
        <v>1800</v>
      </c>
      <c r="F19" s="228">
        <f t="shared" si="4"/>
        <v>1</v>
      </c>
      <c r="G19" s="228">
        <v>252</v>
      </c>
      <c r="H19" s="240">
        <f t="shared" si="0"/>
        <v>816.48</v>
      </c>
      <c r="I19" s="246">
        <f>+'C17'!H29</f>
        <v>0</v>
      </c>
      <c r="J19" s="229">
        <f t="shared" si="5"/>
        <v>0</v>
      </c>
      <c r="K19" s="233"/>
    </row>
    <row r="20" spans="1:11" s="234" customFormat="1" ht="27" customHeight="1">
      <c r="A20" s="227">
        <v>18</v>
      </c>
      <c r="B20" s="241" t="s">
        <v>498</v>
      </c>
      <c r="C20" s="232" t="s">
        <v>465</v>
      </c>
      <c r="D20" s="228">
        <v>900</v>
      </c>
      <c r="E20" s="228">
        <v>1500</v>
      </c>
      <c r="F20" s="228">
        <f t="shared" si="4"/>
        <v>1</v>
      </c>
      <c r="G20" s="228">
        <v>252</v>
      </c>
      <c r="H20" s="240">
        <f t="shared" si="0"/>
        <v>340.2</v>
      </c>
      <c r="I20" s="246">
        <f>+'C18'!H29</f>
        <v>0</v>
      </c>
      <c r="J20" s="229">
        <f t="shared" si="5"/>
        <v>0</v>
      </c>
      <c r="K20" s="233"/>
    </row>
    <row r="21" spans="1:11" s="234" customFormat="1" ht="27" customHeight="1">
      <c r="A21" s="227">
        <v>19</v>
      </c>
      <c r="B21" s="241" t="s">
        <v>498</v>
      </c>
      <c r="C21" s="232" t="s">
        <v>466</v>
      </c>
      <c r="D21" s="228">
        <v>3000</v>
      </c>
      <c r="E21" s="228">
        <v>1500</v>
      </c>
      <c r="F21" s="228">
        <f t="shared" si="4"/>
        <v>1</v>
      </c>
      <c r="G21" s="228">
        <v>252</v>
      </c>
      <c r="H21" s="240">
        <f t="shared" si="0"/>
        <v>1134</v>
      </c>
      <c r="I21" s="246">
        <f>+'C19'!H29</f>
        <v>0</v>
      </c>
      <c r="J21" s="229">
        <f t="shared" si="5"/>
        <v>0</v>
      </c>
      <c r="K21" s="233"/>
    </row>
    <row r="22" spans="1:11" s="234" customFormat="1" ht="27" customHeight="1">
      <c r="A22" s="227">
        <v>20</v>
      </c>
      <c r="B22" s="241" t="s">
        <v>498</v>
      </c>
      <c r="C22" s="232" t="s">
        <v>467</v>
      </c>
      <c r="D22" s="228">
        <v>1200</v>
      </c>
      <c r="E22" s="228">
        <v>1500</v>
      </c>
      <c r="F22" s="228">
        <f t="shared" si="4"/>
        <v>1</v>
      </c>
      <c r="G22" s="228">
        <v>252</v>
      </c>
      <c r="H22" s="240">
        <f t="shared" si="0"/>
        <v>453.6</v>
      </c>
      <c r="I22" s="246">
        <f>+'C20'!H29</f>
        <v>0</v>
      </c>
      <c r="J22" s="229">
        <f t="shared" si="5"/>
        <v>0</v>
      </c>
      <c r="K22" s="233"/>
    </row>
    <row r="23" spans="1:11" s="234" customFormat="1" ht="27" customHeight="1">
      <c r="A23" s="227">
        <v>21</v>
      </c>
      <c r="B23" s="241" t="s">
        <v>498</v>
      </c>
      <c r="C23" s="232" t="s">
        <v>468</v>
      </c>
      <c r="D23" s="228">
        <v>2400</v>
      </c>
      <c r="E23" s="228">
        <v>1800</v>
      </c>
      <c r="F23" s="228">
        <f t="shared" si="4"/>
        <v>1</v>
      </c>
      <c r="G23" s="228">
        <v>126</v>
      </c>
      <c r="H23" s="240">
        <f t="shared" si="0"/>
        <v>544.32000000000005</v>
      </c>
      <c r="I23" s="246">
        <f>+'C21'!H29</f>
        <v>0</v>
      </c>
      <c r="J23" s="229">
        <f>H23*I23</f>
        <v>0</v>
      </c>
      <c r="K23" s="233"/>
    </row>
    <row r="24" spans="1:11" s="234" customFormat="1" ht="27" customHeight="1">
      <c r="A24" s="227">
        <v>22</v>
      </c>
      <c r="B24" s="241" t="s">
        <v>498</v>
      </c>
      <c r="C24" s="232" t="s">
        <v>469</v>
      </c>
      <c r="D24" s="228">
        <v>900</v>
      </c>
      <c r="E24" s="228">
        <v>1800</v>
      </c>
      <c r="F24" s="228">
        <f t="shared" si="4"/>
        <v>1</v>
      </c>
      <c r="G24" s="228">
        <v>126</v>
      </c>
      <c r="H24" s="240">
        <f t="shared" si="0"/>
        <v>204.12</v>
      </c>
      <c r="I24" s="246">
        <f>+'C22'!H29</f>
        <v>0</v>
      </c>
      <c r="J24" s="229">
        <f t="shared" ref="J24:J30" si="6">H24*I24</f>
        <v>0</v>
      </c>
      <c r="K24" s="233"/>
    </row>
    <row r="25" spans="1:11" s="234" customFormat="1" ht="27" customHeight="1">
      <c r="A25" s="227">
        <v>23</v>
      </c>
      <c r="B25" s="241" t="s">
        <v>498</v>
      </c>
      <c r="C25" s="232" t="s">
        <v>470</v>
      </c>
      <c r="D25" s="228">
        <v>2400</v>
      </c>
      <c r="E25" s="228">
        <v>1800</v>
      </c>
      <c r="F25" s="228">
        <f t="shared" si="4"/>
        <v>1</v>
      </c>
      <c r="G25" s="228">
        <v>126</v>
      </c>
      <c r="H25" s="240">
        <f t="shared" si="0"/>
        <v>544.32000000000005</v>
      </c>
      <c r="I25" s="246">
        <f>+'C23'!H29</f>
        <v>0</v>
      </c>
      <c r="J25" s="229">
        <f t="shared" si="6"/>
        <v>0</v>
      </c>
      <c r="K25" s="233"/>
    </row>
    <row r="26" spans="1:11" s="234" customFormat="1" ht="27" customHeight="1">
      <c r="A26" s="227">
        <v>24</v>
      </c>
      <c r="B26" s="241" t="s">
        <v>498</v>
      </c>
      <c r="C26" s="232" t="s">
        <v>471</v>
      </c>
      <c r="D26" s="228">
        <v>1200</v>
      </c>
      <c r="E26" s="228">
        <v>1800</v>
      </c>
      <c r="F26" s="228">
        <f t="shared" si="4"/>
        <v>1</v>
      </c>
      <c r="G26" s="228">
        <v>126</v>
      </c>
      <c r="H26" s="240">
        <f t="shared" si="0"/>
        <v>272.16000000000003</v>
      </c>
      <c r="I26" s="246">
        <f>+'C24'!H29</f>
        <v>0</v>
      </c>
      <c r="J26" s="229">
        <f t="shared" si="6"/>
        <v>0</v>
      </c>
      <c r="K26" s="233"/>
    </row>
    <row r="27" spans="1:11" s="234" customFormat="1" ht="27" customHeight="1">
      <c r="A27" s="227">
        <v>25</v>
      </c>
      <c r="B27" s="241" t="s">
        <v>498</v>
      </c>
      <c r="C27" s="232" t="s">
        <v>472</v>
      </c>
      <c r="D27" s="228">
        <v>1900</v>
      </c>
      <c r="E27" s="228">
        <v>1800</v>
      </c>
      <c r="F27" s="228">
        <f t="shared" si="4"/>
        <v>1</v>
      </c>
      <c r="G27" s="228">
        <v>126</v>
      </c>
      <c r="H27" s="240">
        <f t="shared" si="0"/>
        <v>430.92</v>
      </c>
      <c r="I27" s="246">
        <f>+'C25'!H29</f>
        <v>0</v>
      </c>
      <c r="J27" s="229">
        <f t="shared" si="6"/>
        <v>0</v>
      </c>
      <c r="K27" s="233"/>
    </row>
    <row r="28" spans="1:11" s="234" customFormat="1" ht="27" customHeight="1">
      <c r="A28" s="227">
        <v>26</v>
      </c>
      <c r="B28" s="241" t="s">
        <v>498</v>
      </c>
      <c r="C28" s="232" t="s">
        <v>473</v>
      </c>
      <c r="D28" s="228">
        <v>800</v>
      </c>
      <c r="E28" s="228">
        <v>1800</v>
      </c>
      <c r="F28" s="228">
        <f t="shared" si="4"/>
        <v>1</v>
      </c>
      <c r="G28" s="228">
        <v>126</v>
      </c>
      <c r="H28" s="240">
        <f t="shared" si="0"/>
        <v>181.44</v>
      </c>
      <c r="I28" s="246">
        <f>+'C26'!H29</f>
        <v>0</v>
      </c>
      <c r="J28" s="229">
        <f t="shared" si="6"/>
        <v>0</v>
      </c>
      <c r="K28" s="233"/>
    </row>
    <row r="29" spans="1:11" s="234" customFormat="1" ht="27" customHeight="1">
      <c r="A29" s="227">
        <v>27</v>
      </c>
      <c r="B29" s="241" t="s">
        <v>498</v>
      </c>
      <c r="C29" s="232" t="s">
        <v>474</v>
      </c>
      <c r="D29" s="228">
        <v>2100</v>
      </c>
      <c r="E29" s="228">
        <v>1500</v>
      </c>
      <c r="F29" s="228">
        <f t="shared" si="4"/>
        <v>1</v>
      </c>
      <c r="G29" s="228">
        <v>126</v>
      </c>
      <c r="H29" s="240">
        <f t="shared" si="0"/>
        <v>396.9</v>
      </c>
      <c r="I29" s="246">
        <f>+'C27'!H29</f>
        <v>0</v>
      </c>
      <c r="J29" s="229">
        <f t="shared" si="6"/>
        <v>0</v>
      </c>
      <c r="K29" s="233"/>
    </row>
    <row r="30" spans="1:11" s="234" customFormat="1" ht="27" customHeight="1">
      <c r="A30" s="227">
        <v>28</v>
      </c>
      <c r="B30" s="241" t="s">
        <v>498</v>
      </c>
      <c r="C30" s="232" t="s">
        <v>475</v>
      </c>
      <c r="D30" s="228">
        <v>800</v>
      </c>
      <c r="E30" s="228">
        <v>1500</v>
      </c>
      <c r="F30" s="228">
        <f t="shared" si="4"/>
        <v>1</v>
      </c>
      <c r="G30" s="228">
        <v>126</v>
      </c>
      <c r="H30" s="240">
        <f t="shared" si="0"/>
        <v>151.19999999999999</v>
      </c>
      <c r="I30" s="246">
        <f>+'C28'!H29</f>
        <v>0</v>
      </c>
      <c r="J30" s="229">
        <f t="shared" si="6"/>
        <v>0</v>
      </c>
      <c r="K30" s="233"/>
    </row>
    <row r="31" spans="1:11" s="234" customFormat="1" ht="27" customHeight="1">
      <c r="A31" s="227">
        <v>29</v>
      </c>
      <c r="B31" s="241" t="s">
        <v>498</v>
      </c>
      <c r="C31" s="232" t="s">
        <v>476</v>
      </c>
      <c r="D31" s="228">
        <v>2100</v>
      </c>
      <c r="E31" s="228">
        <v>1800</v>
      </c>
      <c r="F31" s="228">
        <f>1</f>
        <v>1</v>
      </c>
      <c r="G31" s="228">
        <v>30</v>
      </c>
      <c r="H31" s="240">
        <f t="shared" si="0"/>
        <v>113.4</v>
      </c>
      <c r="I31" s="246">
        <f>+'C29'!H29</f>
        <v>0</v>
      </c>
      <c r="J31" s="229">
        <f>H31*I31</f>
        <v>0</v>
      </c>
      <c r="K31" s="233"/>
    </row>
    <row r="32" spans="1:11" s="234" customFormat="1" ht="27" customHeight="1">
      <c r="A32" s="227">
        <v>30</v>
      </c>
      <c r="B32" s="241" t="s">
        <v>498</v>
      </c>
      <c r="C32" s="232" t="s">
        <v>477</v>
      </c>
      <c r="D32" s="228">
        <v>900</v>
      </c>
      <c r="E32" s="228">
        <v>1800</v>
      </c>
      <c r="F32" s="228">
        <f t="shared" ref="F32:F45" si="7">1</f>
        <v>1</v>
      </c>
      <c r="G32" s="228">
        <v>30</v>
      </c>
      <c r="H32" s="240">
        <f t="shared" si="0"/>
        <v>48.6</v>
      </c>
      <c r="I32" s="246">
        <f>+'C30'!H29</f>
        <v>0</v>
      </c>
      <c r="J32" s="229">
        <f t="shared" ref="J32:J41" si="8">H32*I32</f>
        <v>0</v>
      </c>
      <c r="K32" s="233"/>
    </row>
    <row r="33" spans="1:11" s="234" customFormat="1" ht="27" customHeight="1">
      <c r="A33" s="227">
        <v>31</v>
      </c>
      <c r="B33" s="241" t="s">
        <v>498</v>
      </c>
      <c r="C33" s="232" t="s">
        <v>478</v>
      </c>
      <c r="D33" s="228">
        <v>900</v>
      </c>
      <c r="E33" s="228">
        <v>1800</v>
      </c>
      <c r="F33" s="228">
        <f t="shared" si="7"/>
        <v>1</v>
      </c>
      <c r="G33" s="228">
        <v>30</v>
      </c>
      <c r="H33" s="240">
        <f t="shared" si="0"/>
        <v>48.6</v>
      </c>
      <c r="I33" s="246">
        <f>+'C31'!H29</f>
        <v>0</v>
      </c>
      <c r="J33" s="229">
        <f t="shared" si="8"/>
        <v>0</v>
      </c>
      <c r="K33" s="233"/>
    </row>
    <row r="34" spans="1:11" s="234" customFormat="1" ht="27" customHeight="1">
      <c r="A34" s="227">
        <v>32</v>
      </c>
      <c r="B34" s="241" t="s">
        <v>498</v>
      </c>
      <c r="C34" s="232" t="s">
        <v>479</v>
      </c>
      <c r="D34" s="228">
        <v>2100</v>
      </c>
      <c r="E34" s="228">
        <v>1800</v>
      </c>
      <c r="F34" s="228">
        <f t="shared" si="7"/>
        <v>1</v>
      </c>
      <c r="G34" s="228">
        <v>30</v>
      </c>
      <c r="H34" s="240">
        <f t="shared" si="0"/>
        <v>113.4</v>
      </c>
      <c r="I34" s="246">
        <f>+'C32'!H29</f>
        <v>0</v>
      </c>
      <c r="J34" s="229">
        <f t="shared" si="8"/>
        <v>0</v>
      </c>
      <c r="K34" s="233"/>
    </row>
    <row r="35" spans="1:11" s="234" customFormat="1" ht="27" customHeight="1">
      <c r="A35" s="227">
        <v>33</v>
      </c>
      <c r="B35" s="241" t="s">
        <v>498</v>
      </c>
      <c r="C35" s="232" t="s">
        <v>480</v>
      </c>
      <c r="D35" s="228">
        <v>3000</v>
      </c>
      <c r="E35" s="228">
        <v>1800</v>
      </c>
      <c r="F35" s="228">
        <f t="shared" si="7"/>
        <v>1</v>
      </c>
      <c r="G35" s="228">
        <v>30</v>
      </c>
      <c r="H35" s="240">
        <f t="shared" si="0"/>
        <v>162</v>
      </c>
      <c r="I35" s="246">
        <f>+'C33'!H29</f>
        <v>0</v>
      </c>
      <c r="J35" s="229">
        <f t="shared" si="8"/>
        <v>0</v>
      </c>
      <c r="K35" s="233"/>
    </row>
    <row r="36" spans="1:11" s="234" customFormat="1" ht="27" customHeight="1">
      <c r="A36" s="227">
        <v>34</v>
      </c>
      <c r="B36" s="241" t="s">
        <v>498</v>
      </c>
      <c r="C36" s="232" t="s">
        <v>481</v>
      </c>
      <c r="D36" s="228">
        <v>1500</v>
      </c>
      <c r="E36" s="228">
        <v>1800</v>
      </c>
      <c r="F36" s="228">
        <f t="shared" si="7"/>
        <v>1</v>
      </c>
      <c r="G36" s="228">
        <v>30</v>
      </c>
      <c r="H36" s="240">
        <f t="shared" si="0"/>
        <v>81</v>
      </c>
      <c r="I36" s="246">
        <f>+'C34'!H29</f>
        <v>0</v>
      </c>
      <c r="J36" s="229">
        <f t="shared" si="8"/>
        <v>0</v>
      </c>
      <c r="K36" s="233"/>
    </row>
    <row r="37" spans="1:11" s="234" customFormat="1" ht="27" customHeight="1">
      <c r="A37" s="227">
        <v>35</v>
      </c>
      <c r="B37" s="241" t="s">
        <v>498</v>
      </c>
      <c r="C37" s="232" t="s">
        <v>482</v>
      </c>
      <c r="D37" s="228">
        <v>1900</v>
      </c>
      <c r="E37" s="228">
        <v>1800</v>
      </c>
      <c r="F37" s="228">
        <f t="shared" si="7"/>
        <v>1</v>
      </c>
      <c r="G37" s="228">
        <v>30</v>
      </c>
      <c r="H37" s="240">
        <f t="shared" si="0"/>
        <v>102.6</v>
      </c>
      <c r="I37" s="246">
        <f>+'C35'!H29</f>
        <v>0</v>
      </c>
      <c r="J37" s="229">
        <f t="shared" si="8"/>
        <v>0</v>
      </c>
      <c r="K37" s="233"/>
    </row>
    <row r="38" spans="1:11" s="234" customFormat="1" ht="27" customHeight="1">
      <c r="A38" s="227">
        <v>36</v>
      </c>
      <c r="B38" s="241" t="s">
        <v>498</v>
      </c>
      <c r="C38" s="232" t="s">
        <v>483</v>
      </c>
      <c r="D38" s="228">
        <v>800</v>
      </c>
      <c r="E38" s="228">
        <v>1800</v>
      </c>
      <c r="F38" s="228">
        <f t="shared" si="7"/>
        <v>1</v>
      </c>
      <c r="G38" s="228">
        <v>30</v>
      </c>
      <c r="H38" s="240">
        <f t="shared" si="0"/>
        <v>43.2</v>
      </c>
      <c r="I38" s="246">
        <f>+'C36'!H29</f>
        <v>0</v>
      </c>
      <c r="J38" s="229">
        <f t="shared" si="8"/>
        <v>0</v>
      </c>
      <c r="K38" s="233"/>
    </row>
    <row r="39" spans="1:11" s="234" customFormat="1" ht="27" customHeight="1">
      <c r="A39" s="227">
        <v>37</v>
      </c>
      <c r="B39" s="241" t="s">
        <v>498</v>
      </c>
      <c r="C39" s="232" t="s">
        <v>484</v>
      </c>
      <c r="D39" s="228">
        <v>600</v>
      </c>
      <c r="E39" s="228">
        <v>1500</v>
      </c>
      <c r="F39" s="228">
        <f t="shared" si="7"/>
        <v>1</v>
      </c>
      <c r="G39" s="228">
        <v>30</v>
      </c>
      <c r="H39" s="240">
        <f t="shared" si="0"/>
        <v>27</v>
      </c>
      <c r="I39" s="246">
        <f>+'C37'!H29</f>
        <v>0</v>
      </c>
      <c r="J39" s="229">
        <f t="shared" si="8"/>
        <v>0</v>
      </c>
      <c r="K39" s="233"/>
    </row>
    <row r="40" spans="1:11" s="234" customFormat="1" ht="27" customHeight="1">
      <c r="A40" s="227">
        <v>38</v>
      </c>
      <c r="B40" s="241" t="s">
        <v>498</v>
      </c>
      <c r="C40" s="232" t="s">
        <v>485</v>
      </c>
      <c r="D40" s="228">
        <v>1500</v>
      </c>
      <c r="E40" s="228">
        <v>1500</v>
      </c>
      <c r="F40" s="228">
        <f t="shared" si="7"/>
        <v>1</v>
      </c>
      <c r="G40" s="228">
        <v>30</v>
      </c>
      <c r="H40" s="240">
        <f t="shared" si="0"/>
        <v>67.5</v>
      </c>
      <c r="I40" s="246">
        <f>+'C38'!H29</f>
        <v>0</v>
      </c>
      <c r="J40" s="229">
        <f t="shared" si="8"/>
        <v>0</v>
      </c>
      <c r="K40" s="233"/>
    </row>
    <row r="41" spans="1:11" s="234" customFormat="1" ht="27" customHeight="1">
      <c r="A41" s="227">
        <v>39</v>
      </c>
      <c r="B41" s="241" t="s">
        <v>498</v>
      </c>
      <c r="C41" s="232" t="s">
        <v>486</v>
      </c>
      <c r="D41" s="228">
        <v>4200</v>
      </c>
      <c r="E41" s="228">
        <v>1500</v>
      </c>
      <c r="F41" s="228">
        <f t="shared" si="7"/>
        <v>1</v>
      </c>
      <c r="G41" s="228">
        <v>30</v>
      </c>
      <c r="H41" s="240">
        <f t="shared" si="0"/>
        <v>189</v>
      </c>
      <c r="I41" s="246">
        <f>+'C39'!H29</f>
        <v>0</v>
      </c>
      <c r="J41" s="229">
        <f t="shared" si="8"/>
        <v>0</v>
      </c>
      <c r="K41" s="233"/>
    </row>
    <row r="42" spans="1:11" s="234" customFormat="1" ht="27" customHeight="1">
      <c r="A42" s="227">
        <v>40</v>
      </c>
      <c r="B42" s="241" t="s">
        <v>498</v>
      </c>
      <c r="C42" s="232" t="s">
        <v>439</v>
      </c>
      <c r="D42" s="228">
        <v>9600</v>
      </c>
      <c r="E42" s="228">
        <v>2300</v>
      </c>
      <c r="F42" s="228">
        <f t="shared" si="2"/>
        <v>1</v>
      </c>
      <c r="G42" s="228">
        <v>126</v>
      </c>
      <c r="H42" s="240">
        <f t="shared" si="0"/>
        <v>2782.08</v>
      </c>
      <c r="I42" s="246">
        <f>+ZJC1!H30</f>
        <v>0</v>
      </c>
      <c r="J42" s="229">
        <f t="shared" si="3"/>
        <v>0</v>
      </c>
      <c r="K42" s="233"/>
    </row>
    <row r="43" spans="1:11" s="234" customFormat="1" ht="27" customHeight="1">
      <c r="A43" s="227">
        <v>41</v>
      </c>
      <c r="B43" s="241" t="s">
        <v>498</v>
      </c>
      <c r="C43" s="232" t="s">
        <v>490</v>
      </c>
      <c r="D43" s="228">
        <v>11600</v>
      </c>
      <c r="E43" s="228">
        <v>2300</v>
      </c>
      <c r="F43" s="228">
        <f t="shared" si="4"/>
        <v>1</v>
      </c>
      <c r="G43" s="228">
        <v>252</v>
      </c>
      <c r="H43" s="240">
        <f t="shared" si="0"/>
        <v>6723.36</v>
      </c>
      <c r="I43" s="246">
        <f>+ZJC2!H30</f>
        <v>0</v>
      </c>
      <c r="J43" s="229">
        <f>H43*I43</f>
        <v>0</v>
      </c>
      <c r="K43" s="233"/>
    </row>
    <row r="44" spans="1:11" s="234" customFormat="1" ht="27" customHeight="1">
      <c r="A44" s="227">
        <v>42</v>
      </c>
      <c r="B44" s="241" t="s">
        <v>498</v>
      </c>
      <c r="C44" s="232" t="s">
        <v>491</v>
      </c>
      <c r="D44" s="228">
        <v>12700</v>
      </c>
      <c r="E44" s="228">
        <v>2300</v>
      </c>
      <c r="F44" s="228">
        <f t="shared" si="4"/>
        <v>1</v>
      </c>
      <c r="G44" s="228">
        <v>126</v>
      </c>
      <c r="H44" s="240">
        <f t="shared" si="0"/>
        <v>3680.46</v>
      </c>
      <c r="I44" s="246">
        <f>+ZJC3!H30</f>
        <v>0</v>
      </c>
      <c r="J44" s="229">
        <f>H44*I44</f>
        <v>0</v>
      </c>
      <c r="K44" s="233"/>
    </row>
    <row r="45" spans="1:11" s="234" customFormat="1" ht="27" customHeight="1">
      <c r="A45" s="227">
        <v>43</v>
      </c>
      <c r="B45" s="241" t="s">
        <v>498</v>
      </c>
      <c r="C45" s="232" t="s">
        <v>492</v>
      </c>
      <c r="D45" s="228">
        <v>22700</v>
      </c>
      <c r="E45" s="228">
        <v>2300</v>
      </c>
      <c r="F45" s="228">
        <f t="shared" si="7"/>
        <v>1</v>
      </c>
      <c r="G45" s="228">
        <v>30</v>
      </c>
      <c r="H45" s="240">
        <f t="shared" si="0"/>
        <v>1566.3</v>
      </c>
      <c r="I45" s="246">
        <f>+ZJC4!H30</f>
        <v>0</v>
      </c>
      <c r="J45" s="229">
        <f>H45*I45</f>
        <v>0</v>
      </c>
      <c r="K45" s="233"/>
    </row>
    <row r="46" spans="1:11" s="234" customFormat="1" ht="27" customHeight="1">
      <c r="A46" s="227">
        <v>44</v>
      </c>
      <c r="B46" s="228" t="s">
        <v>493</v>
      </c>
      <c r="C46" s="232" t="s">
        <v>487</v>
      </c>
      <c r="D46" s="228">
        <v>4800</v>
      </c>
      <c r="E46" s="242">
        <v>2475</v>
      </c>
      <c r="F46" s="228">
        <f>1</f>
        <v>1</v>
      </c>
      <c r="G46" s="228">
        <v>30</v>
      </c>
      <c r="H46" s="240">
        <f t="shared" si="0"/>
        <v>356.4</v>
      </c>
      <c r="I46" s="246">
        <f>+'TLM4824'!H29</f>
        <v>0</v>
      </c>
      <c r="J46" s="229">
        <f>H46*I46</f>
        <v>0</v>
      </c>
      <c r="K46" s="233"/>
    </row>
    <row r="47" spans="1:11" s="234" customFormat="1" ht="27" customHeight="1">
      <c r="A47" s="227">
        <v>45</v>
      </c>
      <c r="B47" s="228" t="s">
        <v>493</v>
      </c>
      <c r="C47" s="232" t="s">
        <v>488</v>
      </c>
      <c r="D47" s="228">
        <v>1800</v>
      </c>
      <c r="E47" s="242">
        <v>2475</v>
      </c>
      <c r="F47" s="228">
        <f t="shared" si="2"/>
        <v>1</v>
      </c>
      <c r="G47" s="228">
        <v>126</v>
      </c>
      <c r="H47" s="240">
        <f t="shared" si="0"/>
        <v>561.33000000000004</v>
      </c>
      <c r="I47" s="246">
        <f>+'TLM1824'!H29</f>
        <v>0</v>
      </c>
      <c r="J47" s="229">
        <f t="shared" si="3"/>
        <v>0</v>
      </c>
      <c r="K47" s="233"/>
    </row>
    <row r="48" spans="1:11" s="234" customFormat="1" ht="27" customHeight="1">
      <c r="A48" s="227">
        <v>46</v>
      </c>
      <c r="B48" s="228" t="s">
        <v>493</v>
      </c>
      <c r="C48" s="232" t="s">
        <v>489</v>
      </c>
      <c r="D48" s="228">
        <v>4200</v>
      </c>
      <c r="E48" s="242">
        <v>2475</v>
      </c>
      <c r="F48" s="228">
        <f t="shared" si="2"/>
        <v>1</v>
      </c>
      <c r="G48" s="228">
        <v>126</v>
      </c>
      <c r="H48" s="240">
        <f t="shared" si="0"/>
        <v>1309.77</v>
      </c>
      <c r="I48" s="246">
        <f>+'TLM4224'!H29</f>
        <v>0</v>
      </c>
      <c r="J48" s="229">
        <f t="shared" si="3"/>
        <v>0</v>
      </c>
      <c r="K48" s="233"/>
    </row>
    <row r="49" spans="1:12" s="234" customFormat="1" ht="27" customHeight="1">
      <c r="A49" s="227">
        <v>47</v>
      </c>
      <c r="B49" s="228" t="s">
        <v>493</v>
      </c>
      <c r="C49" s="232" t="s">
        <v>505</v>
      </c>
      <c r="D49" s="228">
        <v>1800</v>
      </c>
      <c r="E49" s="242">
        <v>2475</v>
      </c>
      <c r="F49" s="228">
        <f t="shared" si="4"/>
        <v>1</v>
      </c>
      <c r="G49" s="228">
        <v>252</v>
      </c>
      <c r="H49" s="240">
        <f t="shared" si="0"/>
        <v>1122.6600000000001</v>
      </c>
      <c r="I49" s="246">
        <f>+TLM1824a!H29</f>
        <v>0</v>
      </c>
      <c r="J49" s="229">
        <f>H49*I49</f>
        <v>0</v>
      </c>
      <c r="K49" s="233"/>
    </row>
    <row r="50" spans="1:12" s="234" customFormat="1" ht="27" customHeight="1">
      <c r="A50" s="227">
        <v>48</v>
      </c>
      <c r="B50" s="228" t="s">
        <v>493</v>
      </c>
      <c r="C50" s="232" t="s">
        <v>506</v>
      </c>
      <c r="D50" s="228">
        <v>4200</v>
      </c>
      <c r="E50" s="242">
        <v>2475</v>
      </c>
      <c r="F50" s="228">
        <f t="shared" si="4"/>
        <v>1</v>
      </c>
      <c r="G50" s="228">
        <v>252</v>
      </c>
      <c r="H50" s="240">
        <f t="shared" si="0"/>
        <v>2619.54</v>
      </c>
      <c r="I50" s="246">
        <f>+TLM4224a!H29</f>
        <v>0</v>
      </c>
      <c r="J50" s="229">
        <f>H50*I50</f>
        <v>0</v>
      </c>
      <c r="K50" s="233"/>
    </row>
    <row r="51" spans="1:12" s="234" customFormat="1" ht="27" customHeight="1">
      <c r="A51" s="227">
        <v>49</v>
      </c>
      <c r="B51" s="228" t="s">
        <v>493</v>
      </c>
      <c r="C51" s="232" t="s">
        <v>442</v>
      </c>
      <c r="D51" s="228">
        <v>2100</v>
      </c>
      <c r="E51" s="242">
        <v>2475</v>
      </c>
      <c r="F51" s="228">
        <f t="shared" si="4"/>
        <v>1</v>
      </c>
      <c r="G51" s="228">
        <v>126</v>
      </c>
      <c r="H51" s="240">
        <f t="shared" si="0"/>
        <v>654.88499999999999</v>
      </c>
      <c r="I51" s="246">
        <f>+'TLM2124'!H29</f>
        <v>0</v>
      </c>
      <c r="J51" s="229">
        <f>H51*I51</f>
        <v>0</v>
      </c>
      <c r="K51" s="233"/>
    </row>
    <row r="52" spans="1:12" s="234" customFormat="1" ht="39" customHeight="1">
      <c r="A52" s="239">
        <v>50</v>
      </c>
      <c r="B52" s="490" t="s">
        <v>446</v>
      </c>
      <c r="C52" s="491"/>
      <c r="D52" s="491"/>
      <c r="E52" s="491"/>
      <c r="F52" s="491"/>
      <c r="G52" s="231"/>
      <c r="H52" s="243">
        <f>SUM(H3:H51)</f>
        <v>34577.895000000004</v>
      </c>
      <c r="I52" s="247"/>
      <c r="J52" s="243">
        <f>SUM(J3:J51)</f>
        <v>0</v>
      </c>
      <c r="K52" s="235"/>
    </row>
    <row r="53" spans="1:12" ht="17.25" customHeight="1">
      <c r="A53" s="492" t="s">
        <v>447</v>
      </c>
      <c r="B53" s="493"/>
    </row>
    <row r="54" spans="1:12" ht="21.75" customHeight="1">
      <c r="A54" s="236" t="s">
        <v>448</v>
      </c>
      <c r="B54" s="487" t="s">
        <v>449</v>
      </c>
      <c r="C54" s="487"/>
      <c r="D54" s="487"/>
      <c r="E54" s="487"/>
      <c r="F54" s="487"/>
      <c r="G54" s="487"/>
      <c r="H54" s="487"/>
      <c r="I54" s="494"/>
      <c r="J54" s="495"/>
      <c r="K54" s="487"/>
      <c r="L54" s="238"/>
    </row>
    <row r="55" spans="1:12" ht="20.25" customHeight="1">
      <c r="A55" s="236" t="s">
        <v>450</v>
      </c>
      <c r="B55" s="487" t="s">
        <v>451</v>
      </c>
      <c r="C55" s="487"/>
      <c r="D55" s="487"/>
      <c r="E55" s="487"/>
      <c r="F55" s="487"/>
      <c r="G55" s="487"/>
      <c r="H55" s="487"/>
      <c r="I55" s="494"/>
      <c r="J55" s="495"/>
      <c r="K55" s="487"/>
      <c r="L55" s="238"/>
    </row>
    <row r="56" spans="1:12" ht="20.25" customHeight="1">
      <c r="A56" s="236" t="s">
        <v>452</v>
      </c>
      <c r="B56" s="487" t="s">
        <v>453</v>
      </c>
      <c r="C56" s="487"/>
      <c r="D56" s="487"/>
      <c r="E56" s="487"/>
      <c r="F56" s="487"/>
      <c r="G56" s="487"/>
      <c r="H56" s="487"/>
      <c r="I56" s="494"/>
      <c r="J56" s="495"/>
      <c r="K56" s="487"/>
      <c r="L56" s="238"/>
    </row>
    <row r="58" spans="1:12" ht="15.6">
      <c r="G58" s="484"/>
      <c r="H58" s="485"/>
      <c r="I58" s="486"/>
    </row>
    <row r="59" spans="1:12" ht="15.6">
      <c r="G59" s="487"/>
      <c r="H59" s="488"/>
      <c r="I59" s="489"/>
    </row>
  </sheetData>
  <mergeCells count="8">
    <mergeCell ref="A1:K1"/>
    <mergeCell ref="G58:I58"/>
    <mergeCell ref="G59:I59"/>
    <mergeCell ref="B52:F52"/>
    <mergeCell ref="A53:B53"/>
    <mergeCell ref="B54:K54"/>
    <mergeCell ref="B55:K55"/>
    <mergeCell ref="B56:K56"/>
  </mergeCells>
  <phoneticPr fontId="17" type="noConversion"/>
  <printOptions horizontalCentered="1"/>
  <pageMargins left="0.31" right="0.26" top="0.40902777777777777" bottom="0.40902777777777777" header="0.5" footer="0.5"/>
  <pageSetup paperSize="9" scale="86"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indexed="15"/>
    <pageSetUpPr fitToPage="1"/>
  </sheetPr>
  <dimension ref="A1:R48"/>
  <sheetViews>
    <sheetView view="pageBreakPreview" topLeftCell="A4" zoomScale="85" zoomScaleNormal="85" zoomScaleSheetLayoutView="85" workbookViewId="0">
      <selection activeCell="C18" sqref="C18"/>
    </sheetView>
  </sheetViews>
  <sheetFormatPr defaultColWidth="8" defaultRowHeight="14.4"/>
  <cols>
    <col min="1" max="1" width="7.5" style="96" customWidth="1"/>
    <col min="2" max="2" width="29.3984375" style="96" customWidth="1"/>
    <col min="3" max="3" width="22.69921875" style="96" bestFit="1" customWidth="1"/>
    <col min="4" max="4" width="12.69921875" style="96" customWidth="1"/>
    <col min="5" max="5" width="9.8984375" style="96" customWidth="1"/>
    <col min="6" max="6" width="9.09765625" style="96" customWidth="1"/>
    <col min="7" max="7" width="12.09765625" style="96" customWidth="1"/>
    <col min="8" max="8" width="12.09765625" style="207" customWidth="1"/>
    <col min="9" max="9" width="28.59765625" style="96" customWidth="1"/>
    <col min="10" max="10" width="18.69921875" style="96" customWidth="1"/>
    <col min="11" max="11" width="13" style="74" bestFit="1" customWidth="1"/>
    <col min="12" max="12" width="8.8984375" style="97"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8"/>
      <c r="I2" s="75" t="s">
        <v>321</v>
      </c>
      <c r="K2" s="76" t="s">
        <v>322</v>
      </c>
      <c r="L2" s="97"/>
      <c r="M2" s="97"/>
      <c r="N2" s="97"/>
      <c r="O2" s="97"/>
    </row>
    <row r="3" spans="1:15" s="73" customFormat="1" ht="31.5" customHeight="1" thickBot="1">
      <c r="A3" s="497" t="s">
        <v>455</v>
      </c>
      <c r="B3" s="497"/>
      <c r="C3" s="497"/>
      <c r="D3" s="497"/>
      <c r="E3" s="497"/>
      <c r="F3" s="497"/>
      <c r="G3" s="497"/>
      <c r="H3" s="499" t="s">
        <v>323</v>
      </c>
      <c r="I3" s="499"/>
      <c r="J3" s="249" t="s">
        <v>507</v>
      </c>
      <c r="K3" s="76" t="s">
        <v>324</v>
      </c>
      <c r="L3" s="98">
        <v>1700</v>
      </c>
      <c r="M3" s="77"/>
      <c r="N3" s="77"/>
      <c r="O3" s="78"/>
    </row>
    <row r="4" spans="1:15" s="73" customFormat="1" ht="46.5" customHeight="1">
      <c r="A4" s="212" t="s">
        <v>0</v>
      </c>
      <c r="B4" s="181" t="s">
        <v>4</v>
      </c>
      <c r="C4" s="181" t="s">
        <v>325</v>
      </c>
      <c r="D4" s="181" t="s">
        <v>326</v>
      </c>
      <c r="E4" s="181" t="s">
        <v>327</v>
      </c>
      <c r="F4" s="181" t="s">
        <v>6</v>
      </c>
      <c r="G4" s="182" t="s">
        <v>395</v>
      </c>
      <c r="H4" s="182" t="s">
        <v>396</v>
      </c>
      <c r="I4" s="183" t="s">
        <v>328</v>
      </c>
      <c r="J4" s="73" t="str">
        <f ca="1">RIGHT(CELL("filename",$A$1),LEN(CELL("filename",$A$1))-FIND("]",CELL("filename",$A$1)))</f>
        <v>C1</v>
      </c>
      <c r="K4" s="76" t="s">
        <v>329</v>
      </c>
      <c r="L4" s="98">
        <v>1800</v>
      </c>
      <c r="M4" s="98"/>
      <c r="N4" s="98"/>
      <c r="O4" s="97"/>
    </row>
    <row r="5" spans="1:15" s="73" customFormat="1" ht="22.5" customHeight="1">
      <c r="A5" s="213" t="s">
        <v>330</v>
      </c>
      <c r="B5" s="82" t="s">
        <v>331</v>
      </c>
      <c r="C5" s="71"/>
      <c r="D5" s="71"/>
      <c r="E5" s="71"/>
      <c r="F5" s="71"/>
      <c r="G5" s="83"/>
      <c r="H5" s="84"/>
      <c r="I5" s="184"/>
      <c r="K5" s="76" t="s">
        <v>332</v>
      </c>
      <c r="L5" s="98">
        <f>L3*L4/1000000</f>
        <v>3.06</v>
      </c>
      <c r="M5" s="98"/>
      <c r="N5" s="98"/>
      <c r="O5" s="97"/>
    </row>
    <row r="6" spans="1:15" s="73" customFormat="1" ht="39.6" customHeight="1">
      <c r="A6" s="214">
        <v>1</v>
      </c>
      <c r="B6" s="72" t="s">
        <v>407</v>
      </c>
      <c r="C6" s="85"/>
      <c r="D6" s="244">
        <v>26.504995999999998</v>
      </c>
      <c r="E6" s="86">
        <f>D6*(1+表一报价!$H$5)</f>
        <v>26.504995999999998</v>
      </c>
      <c r="F6" s="85" t="s">
        <v>333</v>
      </c>
      <c r="G6" s="245">
        <f>+'表2.材料配置清单'!$F$5</f>
        <v>0</v>
      </c>
      <c r="H6" s="196">
        <f t="shared" ref="H6:H13" si="0">E6*G6</f>
        <v>0</v>
      </c>
      <c r="I6" s="185" t="s">
        <v>408</v>
      </c>
      <c r="J6" s="73" t="str">
        <f ca="1">J4&amp;"合计"</f>
        <v>C1合计</v>
      </c>
      <c r="K6" s="76" t="s">
        <v>324</v>
      </c>
      <c r="L6" s="98">
        <f>L3-'表5. XS'!$E$4*2</f>
        <v>1610</v>
      </c>
      <c r="M6" s="98"/>
      <c r="N6" s="98"/>
      <c r="O6" s="97"/>
    </row>
    <row r="7" spans="1:15" s="73" customFormat="1" ht="53.1" customHeight="1">
      <c r="A7" s="214">
        <v>2</v>
      </c>
      <c r="B7" s="137" t="s">
        <v>334</v>
      </c>
      <c r="C7" s="85"/>
      <c r="D7" s="86">
        <f>L8</f>
        <v>2.7530999999999999</v>
      </c>
      <c r="E7" s="86">
        <f>D7</f>
        <v>2.7530999999999999</v>
      </c>
      <c r="F7" s="85" t="s">
        <v>12</v>
      </c>
      <c r="G7" s="245"/>
      <c r="H7" s="196">
        <f>E7*G7</f>
        <v>0</v>
      </c>
      <c r="I7" s="185" t="s">
        <v>335</v>
      </c>
      <c r="J7" s="73" t="str">
        <f ca="1">J4&amp;"合计"</f>
        <v>C1合计</v>
      </c>
      <c r="K7" s="76" t="s">
        <v>329</v>
      </c>
      <c r="L7" s="98">
        <f>L4-'表5. XS'!$E$4*2</f>
        <v>1710</v>
      </c>
      <c r="M7" s="98"/>
      <c r="N7" s="98"/>
      <c r="O7" s="97"/>
    </row>
    <row r="8" spans="1:15" s="73" customFormat="1" ht="30" customHeight="1">
      <c r="A8" s="214">
        <v>3</v>
      </c>
      <c r="B8" s="137" t="s">
        <v>295</v>
      </c>
      <c r="C8" s="85"/>
      <c r="D8" s="86">
        <f>L8</f>
        <v>2.7530999999999999</v>
      </c>
      <c r="E8" s="86">
        <f>D8</f>
        <v>2.7530999999999999</v>
      </c>
      <c r="F8" s="85" t="s">
        <v>12</v>
      </c>
      <c r="G8" s="197">
        <f>+'表2.材料配置清单'!$F$6</f>
        <v>0</v>
      </c>
      <c r="H8" s="196">
        <f t="shared" si="0"/>
        <v>0</v>
      </c>
      <c r="I8" s="185" t="s">
        <v>336</v>
      </c>
      <c r="K8" s="76" t="s">
        <v>332</v>
      </c>
      <c r="L8" s="98">
        <f>L6*L7/1000000</f>
        <v>2.7530999999999999</v>
      </c>
      <c r="M8" s="98"/>
      <c r="N8" s="98"/>
      <c r="O8" s="97"/>
    </row>
    <row r="9" spans="1:15" s="73" customFormat="1" ht="66.599999999999994" customHeight="1">
      <c r="A9" s="214">
        <v>4</v>
      </c>
      <c r="B9" s="72" t="s">
        <v>296</v>
      </c>
      <c r="C9" s="85"/>
      <c r="D9" s="86">
        <f>L8</f>
        <v>2.7530999999999999</v>
      </c>
      <c r="E9" s="86">
        <f>D9</f>
        <v>2.7530999999999999</v>
      </c>
      <c r="F9" s="85" t="s">
        <v>12</v>
      </c>
      <c r="G9" s="197">
        <f>+'表2.材料配置清单'!$F$7</f>
        <v>0</v>
      </c>
      <c r="H9" s="196">
        <f t="shared" si="0"/>
        <v>0</v>
      </c>
      <c r="I9" s="185" t="s">
        <v>337</v>
      </c>
      <c r="K9" s="76"/>
      <c r="L9" s="98"/>
      <c r="M9" s="98"/>
      <c r="N9" s="98"/>
      <c r="O9" s="97"/>
    </row>
    <row r="10" spans="1:15" s="73" customFormat="1" ht="66.599999999999994" customHeight="1">
      <c r="A10" s="214">
        <v>5</v>
      </c>
      <c r="B10" s="72" t="s">
        <v>338</v>
      </c>
      <c r="C10" s="85"/>
      <c r="D10" s="86">
        <f>L8</f>
        <v>2.7530999999999999</v>
      </c>
      <c r="E10" s="86">
        <f>D10</f>
        <v>2.7530999999999999</v>
      </c>
      <c r="F10" s="85" t="s">
        <v>12</v>
      </c>
      <c r="G10" s="245">
        <f>+表五系统窗材料运输费!$E$5</f>
        <v>0</v>
      </c>
      <c r="H10" s="196">
        <f t="shared" si="0"/>
        <v>0</v>
      </c>
      <c r="I10" s="185" t="s">
        <v>499</v>
      </c>
      <c r="K10" s="76"/>
      <c r="L10" s="98"/>
      <c r="M10" s="98"/>
      <c r="N10" s="98"/>
      <c r="O10" s="97"/>
    </row>
    <row r="11" spans="1:15" s="73" customFormat="1" ht="44.1" customHeight="1">
      <c r="A11" s="214">
        <v>6</v>
      </c>
      <c r="B11" s="87" t="s">
        <v>397</v>
      </c>
      <c r="C11" s="88" t="s">
        <v>339</v>
      </c>
      <c r="D11" s="86">
        <f>L8</f>
        <v>2.7530999999999999</v>
      </c>
      <c r="E11" s="86">
        <f>D11*0.9*(1+表一报价!$H$6)</f>
        <v>2.4777900000000002</v>
      </c>
      <c r="F11" s="85" t="s">
        <v>12</v>
      </c>
      <c r="G11" s="197">
        <f>+表二玻璃!$E$63</f>
        <v>0</v>
      </c>
      <c r="H11" s="196">
        <f t="shared" si="0"/>
        <v>0</v>
      </c>
      <c r="I11" s="185" t="s">
        <v>340</v>
      </c>
      <c r="K11" s="76"/>
      <c r="L11" s="98"/>
      <c r="M11" s="98"/>
      <c r="N11" s="98"/>
      <c r="O11" s="97"/>
    </row>
    <row r="12" spans="1:15" s="73" customFormat="1" ht="30.6" customHeight="1">
      <c r="A12" s="214">
        <v>7</v>
      </c>
      <c r="B12" s="283" t="s">
        <v>607</v>
      </c>
      <c r="C12" s="284" t="s">
        <v>608</v>
      </c>
      <c r="D12" s="86">
        <f>(L3+L4)*2/1000</f>
        <v>7</v>
      </c>
      <c r="E12" s="285">
        <f>D12*(1+表一报价!$H$8)</f>
        <v>7</v>
      </c>
      <c r="F12" s="85" t="s">
        <v>50</v>
      </c>
      <c r="G12" s="286">
        <f>表一报价!$J$8</f>
        <v>0</v>
      </c>
      <c r="H12" s="196">
        <f t="shared" si="0"/>
        <v>0</v>
      </c>
      <c r="I12" s="185" t="s">
        <v>341</v>
      </c>
      <c r="K12" s="76"/>
      <c r="L12" s="98"/>
      <c r="M12" s="98"/>
      <c r="N12" s="98"/>
      <c r="O12" s="97"/>
    </row>
    <row r="13" spans="1:15" s="73" customFormat="1" ht="56.1" customHeight="1">
      <c r="A13" s="214">
        <v>8</v>
      </c>
      <c r="B13" s="71" t="s">
        <v>342</v>
      </c>
      <c r="C13" s="99"/>
      <c r="D13" s="86">
        <f>L8</f>
        <v>2.7530999999999999</v>
      </c>
      <c r="E13" s="86">
        <f>D13</f>
        <v>2.7530999999999999</v>
      </c>
      <c r="F13" s="85" t="s">
        <v>12</v>
      </c>
      <c r="G13" s="197">
        <f>表一报价!K27</f>
        <v>0</v>
      </c>
      <c r="H13" s="196">
        <f t="shared" si="0"/>
        <v>0</v>
      </c>
      <c r="I13" s="185" t="s">
        <v>343</v>
      </c>
      <c r="K13" s="76"/>
      <c r="L13" s="98"/>
      <c r="M13" s="98"/>
      <c r="N13" s="98"/>
      <c r="O13" s="97"/>
    </row>
    <row r="14" spans="1:15" s="73" customFormat="1" ht="22.5" customHeight="1">
      <c r="A14" s="214"/>
      <c r="B14" s="80" t="s">
        <v>344</v>
      </c>
      <c r="C14" s="85"/>
      <c r="D14" s="86"/>
      <c r="E14" s="86"/>
      <c r="F14" s="85"/>
      <c r="G14" s="197"/>
      <c r="H14" s="198">
        <f>SUM(H6:H13)</f>
        <v>0</v>
      </c>
      <c r="I14" s="186"/>
      <c r="K14" s="74"/>
      <c r="L14" s="97"/>
      <c r="M14" s="97"/>
      <c r="N14" s="97"/>
      <c r="O14" s="97"/>
    </row>
    <row r="15" spans="1:15" s="73" customFormat="1" ht="18" customHeight="1">
      <c r="A15" s="213" t="s">
        <v>345</v>
      </c>
      <c r="B15" s="82" t="s">
        <v>264</v>
      </c>
      <c r="C15" s="85"/>
      <c r="D15" s="86"/>
      <c r="E15" s="86"/>
      <c r="F15" s="85"/>
      <c r="G15" s="197"/>
      <c r="H15" s="196"/>
      <c r="I15" s="187"/>
      <c r="K15" s="74"/>
      <c r="L15" s="97"/>
      <c r="M15" s="97"/>
      <c r="N15" s="97"/>
      <c r="O15" s="97"/>
    </row>
    <row r="16" spans="1:15" s="73" customFormat="1" ht="42.75" customHeight="1">
      <c r="A16" s="214">
        <v>1</v>
      </c>
      <c r="B16" s="287" t="s">
        <v>609</v>
      </c>
      <c r="C16" s="85"/>
      <c r="D16" s="86">
        <f>L8</f>
        <v>2.7530999999999999</v>
      </c>
      <c r="E16" s="86">
        <f>D16</f>
        <v>2.7530999999999999</v>
      </c>
      <c r="F16" s="85" t="s">
        <v>12</v>
      </c>
      <c r="G16" s="286">
        <f>表三人工!D14</f>
        <v>0</v>
      </c>
      <c r="H16" s="196">
        <f>G16*E16</f>
        <v>0</v>
      </c>
      <c r="I16" s="296" t="s">
        <v>638</v>
      </c>
      <c r="K16" s="74"/>
      <c r="L16" s="97"/>
      <c r="M16" s="97"/>
      <c r="N16" s="102"/>
      <c r="O16" s="102"/>
    </row>
    <row r="17" spans="1:18" s="73" customFormat="1" ht="24">
      <c r="A17" s="214">
        <v>2</v>
      </c>
      <c r="B17" s="71" t="s">
        <v>346</v>
      </c>
      <c r="C17" s="85"/>
      <c r="D17" s="86">
        <f>L8</f>
        <v>2.7530999999999999</v>
      </c>
      <c r="E17" s="86">
        <f>D17</f>
        <v>2.7530999999999999</v>
      </c>
      <c r="F17" s="85" t="s">
        <v>12</v>
      </c>
      <c r="G17" s="197">
        <f>表三人工!$D$7</f>
        <v>0</v>
      </c>
      <c r="H17" s="196">
        <f>G17*E17</f>
        <v>0</v>
      </c>
      <c r="I17" s="185" t="s">
        <v>347</v>
      </c>
      <c r="K17" s="74"/>
      <c r="L17" s="97"/>
      <c r="M17" s="97"/>
      <c r="N17" s="102"/>
      <c r="O17" s="102"/>
    </row>
    <row r="18" spans="1:18" s="73" customFormat="1" ht="26.25" customHeight="1">
      <c r="A18" s="214">
        <v>3</v>
      </c>
      <c r="B18" s="72" t="s">
        <v>348</v>
      </c>
      <c r="C18" s="85"/>
      <c r="D18" s="86">
        <f>L8</f>
        <v>2.7530999999999999</v>
      </c>
      <c r="E18" s="86">
        <f>D18</f>
        <v>2.7530999999999999</v>
      </c>
      <c r="F18" s="85" t="s">
        <v>12</v>
      </c>
      <c r="G18" s="197">
        <f>表一报价!$J$35</f>
        <v>0</v>
      </c>
      <c r="H18" s="196">
        <f>G18*E18</f>
        <v>0</v>
      </c>
      <c r="I18" s="185" t="s">
        <v>349</v>
      </c>
      <c r="K18" s="74"/>
      <c r="L18" s="97"/>
      <c r="M18" s="97"/>
      <c r="N18" s="102"/>
      <c r="O18" s="102"/>
    </row>
    <row r="19" spans="1:18" s="73" customFormat="1" ht="26.25" customHeight="1">
      <c r="A19" s="214"/>
      <c r="B19" s="80" t="s">
        <v>344</v>
      </c>
      <c r="C19" s="85"/>
      <c r="D19" s="86"/>
      <c r="E19" s="85"/>
      <c r="F19" s="85"/>
      <c r="G19" s="197"/>
      <c r="H19" s="196">
        <f>SUM(H16:H18)</f>
        <v>0</v>
      </c>
      <c r="I19" s="186"/>
      <c r="K19" s="74"/>
      <c r="L19" s="97"/>
      <c r="M19" s="97"/>
      <c r="N19" s="102"/>
      <c r="O19" s="102"/>
    </row>
    <row r="20" spans="1:18" s="73" customFormat="1" ht="18" customHeight="1">
      <c r="A20" s="213" t="s">
        <v>350</v>
      </c>
      <c r="B20" s="82" t="s">
        <v>265</v>
      </c>
      <c r="C20" s="85"/>
      <c r="D20" s="86"/>
      <c r="E20" s="85"/>
      <c r="F20" s="85"/>
      <c r="G20" s="197"/>
      <c r="H20" s="196"/>
      <c r="I20" s="186"/>
      <c r="K20" s="74"/>
      <c r="L20" s="97"/>
      <c r="M20" s="97"/>
      <c r="N20" s="102"/>
      <c r="O20" s="102"/>
    </row>
    <row r="21" spans="1:18" s="73" customFormat="1" ht="32.25" customHeight="1">
      <c r="A21" s="214">
        <v>1</v>
      </c>
      <c r="B21" s="287" t="s">
        <v>610</v>
      </c>
      <c r="C21" s="85"/>
      <c r="D21" s="86">
        <f>L8</f>
        <v>2.7530999999999999</v>
      </c>
      <c r="E21" s="86">
        <f>D21</f>
        <v>2.7530999999999999</v>
      </c>
      <c r="F21" s="85" t="s">
        <v>12</v>
      </c>
      <c r="G21" s="286">
        <f>表三人工!E14</f>
        <v>0</v>
      </c>
      <c r="H21" s="196">
        <f>E21*G21</f>
        <v>0</v>
      </c>
      <c r="I21" s="296" t="s">
        <v>639</v>
      </c>
      <c r="K21" s="74"/>
      <c r="L21" s="97"/>
      <c r="M21" s="97"/>
      <c r="N21" s="102"/>
      <c r="O21" s="102"/>
    </row>
    <row r="22" spans="1:18" s="73" customFormat="1" ht="42.75" customHeight="1">
      <c r="A22" s="214">
        <v>2</v>
      </c>
      <c r="B22" s="71" t="s">
        <v>351</v>
      </c>
      <c r="C22" s="85"/>
      <c r="D22" s="86">
        <f>L8</f>
        <v>2.7530999999999999</v>
      </c>
      <c r="E22" s="86">
        <f>D22</f>
        <v>2.7530999999999999</v>
      </c>
      <c r="F22" s="85" t="s">
        <v>12</v>
      </c>
      <c r="G22" s="197">
        <f>表三人工!$E$7</f>
        <v>0</v>
      </c>
      <c r="H22" s="196">
        <f>E22*G22</f>
        <v>0</v>
      </c>
      <c r="I22" s="185" t="s">
        <v>352</v>
      </c>
      <c r="K22" s="74"/>
      <c r="L22" s="97"/>
      <c r="M22" s="97"/>
      <c r="N22" s="102"/>
      <c r="O22" s="102"/>
    </row>
    <row r="23" spans="1:18" s="73" customFormat="1" ht="28.5" customHeight="1">
      <c r="A23" s="214"/>
      <c r="B23" s="80" t="s">
        <v>344</v>
      </c>
      <c r="C23" s="85"/>
      <c r="D23" s="85"/>
      <c r="E23" s="85"/>
      <c r="F23" s="85"/>
      <c r="G23" s="197"/>
      <c r="H23" s="196">
        <f>SUM(H21:H22)</f>
        <v>0</v>
      </c>
      <c r="I23" s="188"/>
      <c r="J23" s="89"/>
      <c r="K23" s="74"/>
      <c r="L23" s="97"/>
      <c r="M23" s="97"/>
      <c r="N23" s="102"/>
      <c r="O23" s="102"/>
    </row>
    <row r="24" spans="1:18" s="73" customFormat="1" ht="28.5" customHeight="1">
      <c r="A24" s="214"/>
      <c r="B24" s="80" t="s">
        <v>353</v>
      </c>
      <c r="C24" s="85"/>
      <c r="D24" s="85"/>
      <c r="E24" s="85"/>
      <c r="F24" s="85"/>
      <c r="G24" s="197"/>
      <c r="H24" s="196">
        <f>H14+H19+H23</f>
        <v>0</v>
      </c>
      <c r="I24" s="188"/>
      <c r="J24" s="89"/>
      <c r="K24" s="74"/>
      <c r="L24" s="97"/>
      <c r="M24" s="97"/>
      <c r="N24" s="102"/>
      <c r="O24" s="102"/>
    </row>
    <row r="25" spans="1:18" s="73" customFormat="1" ht="18.75" customHeight="1">
      <c r="A25" s="213" t="s">
        <v>354</v>
      </c>
      <c r="B25" s="90" t="s">
        <v>355</v>
      </c>
      <c r="C25" s="85"/>
      <c r="D25" s="85"/>
      <c r="E25" s="85"/>
      <c r="F25" s="85"/>
      <c r="G25" s="197"/>
      <c r="H25" s="196"/>
      <c r="I25" s="184"/>
      <c r="J25" s="89"/>
      <c r="K25" s="74"/>
      <c r="L25" s="97"/>
      <c r="M25" s="97"/>
      <c r="N25" s="102"/>
      <c r="O25" s="102"/>
    </row>
    <row r="26" spans="1:18" s="73" customFormat="1" ht="18" customHeight="1">
      <c r="A26" s="214">
        <v>1</v>
      </c>
      <c r="B26" s="71" t="s">
        <v>108</v>
      </c>
      <c r="C26" s="85"/>
      <c r="D26" s="85">
        <v>1</v>
      </c>
      <c r="E26" s="85"/>
      <c r="F26" s="205">
        <f>表一报价!$J$42</f>
        <v>0</v>
      </c>
      <c r="G26" s="196">
        <f>H24*F26</f>
        <v>0</v>
      </c>
      <c r="H26" s="196">
        <f>D26*G26</f>
        <v>0</v>
      </c>
      <c r="I26" s="184" t="s">
        <v>356</v>
      </c>
      <c r="J26" s="91"/>
      <c r="K26" s="74"/>
      <c r="L26" s="97"/>
      <c r="M26" s="97"/>
      <c r="N26" s="102"/>
      <c r="O26" s="102"/>
    </row>
    <row r="27" spans="1:18" s="73" customFormat="1" ht="18" customHeight="1">
      <c r="A27" s="214">
        <v>2</v>
      </c>
      <c r="B27" s="71" t="s">
        <v>111</v>
      </c>
      <c r="C27" s="85"/>
      <c r="D27" s="85">
        <v>1</v>
      </c>
      <c r="E27" s="85"/>
      <c r="F27" s="205">
        <f>表一报价!$J$43</f>
        <v>0</v>
      </c>
      <c r="G27" s="196">
        <f>H24*F27</f>
        <v>0</v>
      </c>
      <c r="H27" s="196">
        <f>D27*G27</f>
        <v>0</v>
      </c>
      <c r="I27" s="184" t="s">
        <v>356</v>
      </c>
      <c r="J27" s="89"/>
      <c r="K27" s="74"/>
      <c r="L27" s="97"/>
      <c r="M27" s="97"/>
      <c r="N27" s="102"/>
      <c r="O27" s="102"/>
    </row>
    <row r="28" spans="1:18" s="73" customFormat="1" ht="18" customHeight="1">
      <c r="A28" s="215" t="s">
        <v>357</v>
      </c>
      <c r="B28" s="104" t="s">
        <v>358</v>
      </c>
      <c r="C28" s="71"/>
      <c r="D28" s="71"/>
      <c r="E28" s="71"/>
      <c r="F28" s="71"/>
      <c r="G28" s="196"/>
      <c r="H28" s="198">
        <f>H24+H26+H27</f>
        <v>0</v>
      </c>
      <c r="I28" s="189"/>
      <c r="J28" s="92"/>
      <c r="K28" s="74"/>
      <c r="L28" s="97"/>
      <c r="M28" s="97"/>
      <c r="N28" s="102"/>
      <c r="O28" s="102"/>
    </row>
    <row r="29" spans="1:18" s="206" customFormat="1" ht="18.75" customHeight="1" thickBot="1">
      <c r="A29" s="216" t="s">
        <v>359</v>
      </c>
      <c r="B29" s="190" t="s">
        <v>360</v>
      </c>
      <c r="C29" s="191"/>
      <c r="D29" s="191"/>
      <c r="E29" s="191"/>
      <c r="F29" s="191"/>
      <c r="G29" s="199"/>
      <c r="H29" s="200">
        <f>H28/L8</f>
        <v>0</v>
      </c>
      <c r="I29" s="192"/>
      <c r="J29" s="96"/>
      <c r="K29" s="74"/>
      <c r="L29" s="97"/>
      <c r="M29" s="97"/>
      <c r="N29" s="102"/>
      <c r="O29" s="102"/>
      <c r="P29" s="96"/>
      <c r="Q29" s="96"/>
      <c r="R29" s="96"/>
    </row>
    <row r="30" spans="1:18" s="95" customFormat="1" ht="18.75" customHeight="1">
      <c r="A30" s="93"/>
      <c r="B30" s="93"/>
      <c r="C30" s="500"/>
      <c r="D30" s="500"/>
      <c r="E30" s="500"/>
      <c r="F30" s="500"/>
      <c r="G30" s="500"/>
      <c r="H30" s="500"/>
      <c r="I30" s="93"/>
      <c r="J30" s="93"/>
      <c r="K30" s="94"/>
      <c r="L30" s="97"/>
      <c r="M30" s="97"/>
      <c r="N30" s="102"/>
      <c r="O30" s="102"/>
    </row>
    <row r="31" spans="1:18" customFormat="1" ht="15.6">
      <c r="A31" s="109"/>
      <c r="B31" s="109"/>
      <c r="C31" s="109"/>
      <c r="D31" s="109"/>
      <c r="E31" s="109"/>
      <c r="F31" s="109"/>
      <c r="G31" s="109"/>
      <c r="H31" s="110"/>
      <c r="I31" s="109"/>
      <c r="J31" s="109"/>
      <c r="K31" s="111"/>
      <c r="L31" s="109"/>
      <c r="M31" s="109"/>
      <c r="N31" s="109"/>
      <c r="O31" s="109"/>
      <c r="P31" s="109"/>
      <c r="Q31" s="109"/>
      <c r="R31" s="109"/>
    </row>
    <row r="32" spans="1:18" customFormat="1" ht="15.6">
      <c r="A32" s="109"/>
      <c r="B32" s="109"/>
      <c r="C32" s="109"/>
      <c r="D32" s="109"/>
      <c r="E32" s="109"/>
      <c r="F32" s="109"/>
      <c r="G32" s="109"/>
      <c r="H32" s="110"/>
      <c r="I32" s="109"/>
      <c r="J32" s="109"/>
      <c r="K32" s="111"/>
      <c r="L32" s="109"/>
      <c r="M32" s="109"/>
      <c r="N32" s="109"/>
      <c r="O32" s="109"/>
      <c r="P32" s="109"/>
      <c r="Q32" s="109"/>
      <c r="R32" s="109"/>
    </row>
    <row r="33" spans="1:18" customFormat="1" ht="15.6">
      <c r="A33" s="109"/>
      <c r="B33" s="109"/>
      <c r="C33" s="109"/>
      <c r="D33" s="109"/>
      <c r="E33" s="109"/>
      <c r="F33" s="109"/>
      <c r="G33" s="109"/>
      <c r="H33" s="110"/>
      <c r="I33" s="109"/>
      <c r="J33" s="109"/>
      <c r="K33" s="111"/>
      <c r="L33" s="109"/>
      <c r="M33" s="109"/>
      <c r="N33" s="109"/>
      <c r="O33" s="109"/>
      <c r="P33" s="109"/>
      <c r="Q33" s="109"/>
      <c r="R33" s="109"/>
    </row>
    <row r="34" spans="1:18" customFormat="1" ht="15.6">
      <c r="A34" s="109"/>
      <c r="B34" s="109"/>
      <c r="C34" s="112"/>
      <c r="D34" s="109"/>
      <c r="E34" s="109"/>
      <c r="F34" s="109"/>
      <c r="G34" s="109"/>
      <c r="H34" s="110"/>
      <c r="I34" s="109"/>
      <c r="J34" s="109"/>
      <c r="K34" s="111"/>
      <c r="L34" s="109"/>
      <c r="M34" s="109"/>
      <c r="N34" s="109"/>
      <c r="O34" s="109"/>
      <c r="P34" s="109"/>
      <c r="Q34" s="109"/>
      <c r="R34" s="109"/>
    </row>
    <row r="35" spans="1:18" customFormat="1" ht="15.6">
      <c r="A35" s="109"/>
      <c r="B35" s="109"/>
      <c r="C35" s="109"/>
      <c r="D35" s="109"/>
      <c r="E35" s="109"/>
      <c r="F35" s="109"/>
      <c r="G35" s="109"/>
      <c r="H35" s="110"/>
      <c r="I35" s="109"/>
      <c r="J35" s="109"/>
      <c r="K35" s="109"/>
      <c r="L35" s="109"/>
      <c r="M35" s="109"/>
      <c r="N35" s="109"/>
      <c r="O35" s="109"/>
      <c r="P35" s="109"/>
      <c r="Q35" s="109"/>
      <c r="R35" s="109"/>
    </row>
    <row r="36" spans="1:18">
      <c r="A36" s="74"/>
      <c r="B36" s="97"/>
      <c r="C36" s="78"/>
      <c r="D36" s="97"/>
      <c r="E36" s="97"/>
      <c r="F36" s="97"/>
      <c r="G36" s="97"/>
      <c r="H36" s="113"/>
      <c r="I36" s="97"/>
      <c r="J36" s="97"/>
    </row>
    <row r="37" spans="1:18">
      <c r="A37" s="74"/>
      <c r="B37" s="97"/>
      <c r="C37" s="78"/>
      <c r="D37" s="97"/>
      <c r="E37" s="97"/>
      <c r="F37" s="97"/>
      <c r="G37" s="97"/>
      <c r="H37" s="113"/>
      <c r="I37" s="97"/>
      <c r="J37" s="97"/>
    </row>
    <row r="38" spans="1:18">
      <c r="A38" s="74"/>
      <c r="B38" s="97"/>
      <c r="C38" s="78"/>
      <c r="D38" s="97"/>
      <c r="E38" s="97"/>
      <c r="F38" s="97"/>
      <c r="G38" s="97"/>
      <c r="H38" s="113"/>
      <c r="I38" s="97"/>
      <c r="J38" s="97"/>
    </row>
    <row r="39" spans="1:18">
      <c r="A39" s="74"/>
      <c r="B39" s="97"/>
      <c r="C39" s="78"/>
      <c r="D39" s="97"/>
      <c r="E39" s="97"/>
      <c r="F39" s="97"/>
      <c r="G39" s="97"/>
      <c r="H39" s="113"/>
      <c r="I39" s="97"/>
      <c r="J39" s="97"/>
    </row>
    <row r="40" spans="1:18">
      <c r="A40" s="74"/>
      <c r="B40" s="97"/>
      <c r="C40" s="78"/>
      <c r="D40" s="97"/>
      <c r="E40" s="97"/>
      <c r="F40" s="97"/>
      <c r="G40" s="97"/>
      <c r="H40" s="113"/>
      <c r="I40" s="97"/>
      <c r="J40" s="97"/>
    </row>
    <row r="41" spans="1:18">
      <c r="A41" s="74"/>
      <c r="B41" s="97"/>
      <c r="C41" s="78"/>
      <c r="D41" s="97"/>
      <c r="E41" s="97"/>
      <c r="F41" s="97"/>
      <c r="G41" s="97"/>
      <c r="H41" s="113"/>
      <c r="I41" s="97"/>
      <c r="J41" s="97"/>
    </row>
    <row r="42" spans="1:18">
      <c r="A42" s="74"/>
      <c r="B42" s="97"/>
      <c r="C42" s="78"/>
      <c r="D42" s="97"/>
      <c r="E42" s="97"/>
      <c r="F42" s="97"/>
      <c r="G42" s="97"/>
      <c r="H42" s="113"/>
      <c r="I42" s="97"/>
      <c r="J42" s="97"/>
    </row>
    <row r="43" spans="1:18">
      <c r="A43" s="74"/>
      <c r="B43" s="97"/>
      <c r="C43" s="78"/>
      <c r="D43" s="97"/>
      <c r="E43" s="97"/>
      <c r="F43" s="97"/>
      <c r="G43" s="97"/>
      <c r="H43" s="113"/>
      <c r="I43" s="97"/>
      <c r="J43" s="97"/>
    </row>
    <row r="44" spans="1:18">
      <c r="A44" s="74"/>
      <c r="B44" s="97"/>
      <c r="C44" s="78"/>
      <c r="D44" s="97"/>
      <c r="E44" s="97"/>
      <c r="F44" s="97"/>
      <c r="G44" s="97"/>
      <c r="H44" s="113"/>
      <c r="I44" s="97"/>
      <c r="J44" s="97"/>
    </row>
    <row r="45" spans="1:18">
      <c r="A45" s="74"/>
      <c r="B45" s="97"/>
      <c r="C45" s="78"/>
      <c r="D45" s="97"/>
      <c r="E45" s="97"/>
      <c r="F45" s="97"/>
      <c r="G45" s="97"/>
      <c r="H45" s="113"/>
      <c r="I45" s="97"/>
      <c r="J45" s="97"/>
    </row>
    <row r="46" spans="1:18">
      <c r="A46" s="74"/>
      <c r="B46" s="97"/>
      <c r="C46" s="78"/>
      <c r="D46" s="97"/>
      <c r="E46" s="97"/>
      <c r="F46" s="97"/>
      <c r="G46" s="97"/>
      <c r="H46" s="113"/>
      <c r="I46" s="97"/>
      <c r="J46" s="97"/>
    </row>
    <row r="47" spans="1:18">
      <c r="A47" s="74"/>
      <c r="B47" s="97"/>
      <c r="C47" s="78"/>
      <c r="D47" s="97"/>
      <c r="E47" s="97"/>
      <c r="F47" s="97"/>
      <c r="G47" s="97"/>
      <c r="H47" s="113"/>
      <c r="I47" s="97"/>
      <c r="J47" s="97"/>
    </row>
    <row r="48" spans="1:18">
      <c r="A48" s="74"/>
      <c r="B48" s="97"/>
      <c r="C48" s="78"/>
      <c r="D48" s="97"/>
      <c r="E48" s="97"/>
      <c r="F48" s="97"/>
      <c r="G48" s="97"/>
      <c r="H48" s="113"/>
      <c r="I48" s="97"/>
      <c r="J48" s="97"/>
    </row>
  </sheetData>
  <mergeCells count="5">
    <mergeCell ref="A1:I1"/>
    <mergeCell ref="A2:H2"/>
    <mergeCell ref="A3:G3"/>
    <mergeCell ref="H3:I3"/>
    <mergeCell ref="C30:H30"/>
  </mergeCells>
  <phoneticPr fontId="63" type="noConversion"/>
  <printOptions horizontalCentered="1"/>
  <pageMargins left="0.62" right="0.43" top="0.98425196850393704" bottom="0.98425196850393704" header="0.51181102362204722" footer="0.51181102362204722"/>
  <pageSetup paperSize="9" scale="60"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indexed="15"/>
    <pageSetUpPr fitToPage="1"/>
  </sheetPr>
  <dimension ref="A1:O48"/>
  <sheetViews>
    <sheetView view="pageBreakPreview" topLeftCell="A10" zoomScale="85" zoomScaleNormal="85" zoomScaleSheetLayoutView="85" workbookViewId="0">
      <selection activeCell="I21" sqref="I21"/>
    </sheetView>
  </sheetViews>
  <sheetFormatPr defaultColWidth="8" defaultRowHeight="14.4"/>
  <cols>
    <col min="1" max="1" width="7.5" style="96" customWidth="1"/>
    <col min="2" max="2" width="28.59765625" style="96" customWidth="1"/>
    <col min="3" max="3" width="22.69921875" style="96" bestFit="1" customWidth="1"/>
    <col min="4" max="5" width="7.59765625" style="96" customWidth="1"/>
    <col min="6" max="6" width="9.09765625" style="96" customWidth="1"/>
    <col min="7" max="8" width="12.09765625" style="96" customWidth="1"/>
    <col min="9" max="9" width="28.09765625"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494</v>
      </c>
      <c r="B3" s="497"/>
      <c r="C3" s="497"/>
      <c r="D3" s="497"/>
      <c r="E3" s="497"/>
      <c r="F3" s="497"/>
      <c r="G3" s="497"/>
      <c r="H3" s="499" t="s">
        <v>323</v>
      </c>
      <c r="I3" s="499"/>
      <c r="K3" s="76" t="s">
        <v>324</v>
      </c>
      <c r="L3" s="98">
        <v>2300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C2</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4.1399999999999997</v>
      </c>
      <c r="M5" s="98"/>
      <c r="N5" s="98"/>
      <c r="O5" s="97"/>
    </row>
    <row r="6" spans="1:15" s="73" customFormat="1" ht="53.1" customHeight="1">
      <c r="A6" s="85">
        <v>1</v>
      </c>
      <c r="B6" s="72" t="s">
        <v>457</v>
      </c>
      <c r="C6" s="85"/>
      <c r="D6" s="244">
        <v>37.680555999999989</v>
      </c>
      <c r="E6" s="86">
        <f>D6*(1+表一报价!$H$5)</f>
        <v>37.680555999999989</v>
      </c>
      <c r="F6" s="85" t="s">
        <v>333</v>
      </c>
      <c r="G6" s="245">
        <f>+'表2.材料配置清单'!$F$5</f>
        <v>0</v>
      </c>
      <c r="H6" s="196">
        <f t="shared" ref="H6:H13" si="0">E6*G6</f>
        <v>0</v>
      </c>
      <c r="I6" s="88" t="s">
        <v>408</v>
      </c>
      <c r="J6" s="73" t="str">
        <f ca="1">J4&amp;"合计"</f>
        <v>C2合计</v>
      </c>
      <c r="K6" s="76" t="s">
        <v>324</v>
      </c>
      <c r="L6" s="98">
        <f>L3-'表5. XS'!$E$4*2</f>
        <v>2210</v>
      </c>
      <c r="M6" s="98"/>
      <c r="N6" s="98"/>
      <c r="O6" s="97"/>
    </row>
    <row r="7" spans="1:15" s="73" customFormat="1" ht="45.6" customHeight="1">
      <c r="A7" s="85">
        <v>2</v>
      </c>
      <c r="B7" s="137" t="s">
        <v>334</v>
      </c>
      <c r="C7" s="85"/>
      <c r="D7" s="86">
        <f>L8</f>
        <v>3.7791000000000001</v>
      </c>
      <c r="E7" s="86">
        <f>D7</f>
        <v>3.7791000000000001</v>
      </c>
      <c r="F7" s="85" t="s">
        <v>12</v>
      </c>
      <c r="G7" s="245"/>
      <c r="H7" s="196">
        <f t="shared" si="0"/>
        <v>0</v>
      </c>
      <c r="I7" s="88" t="s">
        <v>335</v>
      </c>
      <c r="J7" s="73" t="str">
        <f ca="1">J4&amp;"合计"</f>
        <v>C2合计</v>
      </c>
      <c r="K7" s="76" t="s">
        <v>329</v>
      </c>
      <c r="L7" s="98">
        <f>L4-'表5. XS'!$E$4*2</f>
        <v>1710</v>
      </c>
      <c r="M7" s="98"/>
      <c r="N7" s="98"/>
      <c r="O7" s="97"/>
    </row>
    <row r="8" spans="1:15" s="73" customFormat="1" ht="30" customHeight="1">
      <c r="A8" s="85">
        <v>3</v>
      </c>
      <c r="B8" s="137" t="s">
        <v>295</v>
      </c>
      <c r="C8" s="85"/>
      <c r="D8" s="86">
        <f>L8</f>
        <v>3.7791000000000001</v>
      </c>
      <c r="E8" s="86">
        <f>D8</f>
        <v>3.7791000000000001</v>
      </c>
      <c r="F8" s="85" t="s">
        <v>12</v>
      </c>
      <c r="G8" s="197">
        <f>+'表2.材料配置清单'!$F$6</f>
        <v>0</v>
      </c>
      <c r="H8" s="196">
        <f t="shared" si="0"/>
        <v>0</v>
      </c>
      <c r="I8" s="88" t="s">
        <v>336</v>
      </c>
      <c r="K8" s="76" t="s">
        <v>332</v>
      </c>
      <c r="L8" s="98">
        <f>L6*L7/1000000</f>
        <v>3.7791000000000001</v>
      </c>
      <c r="M8" s="98"/>
      <c r="N8" s="98"/>
      <c r="O8" s="97"/>
    </row>
    <row r="9" spans="1:15" s="73" customFormat="1" ht="80.400000000000006" customHeight="1">
      <c r="A9" s="85">
        <v>4</v>
      </c>
      <c r="B9" s="72" t="s">
        <v>296</v>
      </c>
      <c r="C9" s="85"/>
      <c r="D9" s="86">
        <f>L8</f>
        <v>3.7791000000000001</v>
      </c>
      <c r="E9" s="86">
        <f>D9</f>
        <v>3.7791000000000001</v>
      </c>
      <c r="F9" s="85" t="s">
        <v>12</v>
      </c>
      <c r="G9" s="197">
        <f>+'表2.材料配置清单'!$F$7</f>
        <v>0</v>
      </c>
      <c r="H9" s="196">
        <f t="shared" si="0"/>
        <v>0</v>
      </c>
      <c r="I9" s="88" t="s">
        <v>337</v>
      </c>
      <c r="K9" s="76"/>
      <c r="L9" s="98"/>
      <c r="M9" s="98"/>
      <c r="N9" s="98"/>
      <c r="O9" s="97"/>
    </row>
    <row r="10" spans="1:15" s="73" customFormat="1" ht="80.400000000000006" customHeight="1">
      <c r="A10" s="85">
        <v>5</v>
      </c>
      <c r="B10" s="72" t="s">
        <v>338</v>
      </c>
      <c r="C10" s="85"/>
      <c r="D10" s="86">
        <f>L8</f>
        <v>3.7791000000000001</v>
      </c>
      <c r="E10" s="86">
        <f>D10</f>
        <v>3.7791000000000001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3.7791000000000001</v>
      </c>
      <c r="E11" s="86">
        <f>D11*0.9*(1+表一报价!$H$6)</f>
        <v>3.4011900000000002</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8.1999999999999993</v>
      </c>
      <c r="E12" s="285">
        <f>D12*(1+表一报价!$H$8)</f>
        <v>8.1999999999999993</v>
      </c>
      <c r="F12" s="85" t="s">
        <v>50</v>
      </c>
      <c r="G12" s="286">
        <f>表一报价!$J$8</f>
        <v>0</v>
      </c>
      <c r="H12" s="196">
        <f t="shared" si="0"/>
        <v>0</v>
      </c>
      <c r="I12" s="88" t="s">
        <v>341</v>
      </c>
      <c r="K12" s="76"/>
      <c r="L12" s="98"/>
      <c r="M12" s="98"/>
      <c r="N12" s="98"/>
      <c r="O12" s="97"/>
    </row>
    <row r="13" spans="1:15" s="73" customFormat="1" ht="53.4" customHeight="1">
      <c r="A13" s="85">
        <v>8</v>
      </c>
      <c r="B13" s="71" t="s">
        <v>342</v>
      </c>
      <c r="C13" s="99"/>
      <c r="D13" s="86">
        <f>L8</f>
        <v>3.7791000000000001</v>
      </c>
      <c r="E13" s="86">
        <f t="shared" ref="E13:E18" si="1">D13</f>
        <v>3.7791000000000001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3.7791000000000001</v>
      </c>
      <c r="E16" s="86">
        <f t="shared" si="1"/>
        <v>3.7791000000000001</v>
      </c>
      <c r="F16" s="85" t="s">
        <v>12</v>
      </c>
      <c r="G16" s="286">
        <f>表三人工!D14</f>
        <v>0</v>
      </c>
      <c r="H16" s="196">
        <f>G16*E16</f>
        <v>0</v>
      </c>
      <c r="I16" s="296" t="s">
        <v>638</v>
      </c>
      <c r="K16" s="74"/>
      <c r="L16" s="97"/>
      <c r="M16" s="97"/>
      <c r="N16" s="102"/>
      <c r="O16" s="102"/>
    </row>
    <row r="17" spans="1:15" s="73" customFormat="1" ht="24">
      <c r="A17" s="85">
        <v>2</v>
      </c>
      <c r="B17" s="71" t="s">
        <v>346</v>
      </c>
      <c r="C17" s="85"/>
      <c r="D17" s="86">
        <f>L8</f>
        <v>3.7791000000000001</v>
      </c>
      <c r="E17" s="86">
        <f t="shared" si="1"/>
        <v>3.7791000000000001</v>
      </c>
      <c r="F17" s="85" t="s">
        <v>12</v>
      </c>
      <c r="G17" s="197">
        <f>表三人工!$D$7</f>
        <v>0</v>
      </c>
      <c r="H17" s="196">
        <f>G17*E17</f>
        <v>0</v>
      </c>
      <c r="I17" s="88" t="s">
        <v>347</v>
      </c>
      <c r="K17" s="74"/>
      <c r="L17" s="97"/>
      <c r="M17" s="97"/>
      <c r="N17" s="102"/>
      <c r="O17" s="102"/>
    </row>
    <row r="18" spans="1:15" s="73" customFormat="1" ht="26.25" customHeight="1">
      <c r="A18" s="85">
        <v>3</v>
      </c>
      <c r="B18" s="72" t="s">
        <v>348</v>
      </c>
      <c r="C18" s="85"/>
      <c r="D18" s="86">
        <f>L8</f>
        <v>3.7791000000000001</v>
      </c>
      <c r="E18" s="86">
        <f t="shared" si="1"/>
        <v>3.7791000000000001</v>
      </c>
      <c r="F18" s="85" t="s">
        <v>12</v>
      </c>
      <c r="G18" s="197">
        <f>表一报价!$J$35</f>
        <v>0</v>
      </c>
      <c r="H18" s="196">
        <f>G18*E18</f>
        <v>0</v>
      </c>
      <c r="I18" s="88" t="s">
        <v>349</v>
      </c>
      <c r="K18" s="74"/>
      <c r="L18" s="97"/>
      <c r="M18" s="97"/>
      <c r="N18" s="102"/>
      <c r="O18" s="102"/>
    </row>
    <row r="19" spans="1:15" s="73" customFormat="1" ht="26.25" customHeight="1">
      <c r="A19" s="85"/>
      <c r="B19" s="80" t="s">
        <v>344</v>
      </c>
      <c r="C19" s="85"/>
      <c r="D19" s="86"/>
      <c r="E19" s="86"/>
      <c r="F19" s="85"/>
      <c r="G19" s="197"/>
      <c r="H19" s="196">
        <f>SUM(H16:H18)</f>
        <v>0</v>
      </c>
      <c r="I19" s="100"/>
      <c r="K19" s="74"/>
      <c r="L19" s="97"/>
      <c r="M19" s="97"/>
      <c r="N19" s="102"/>
      <c r="O19" s="102"/>
    </row>
    <row r="20" spans="1:15" s="73" customFormat="1" ht="18" customHeight="1">
      <c r="A20" s="114" t="s">
        <v>350</v>
      </c>
      <c r="B20" s="82" t="s">
        <v>265</v>
      </c>
      <c r="C20" s="85"/>
      <c r="D20" s="86"/>
      <c r="E20" s="86"/>
      <c r="F20" s="85"/>
      <c r="G20" s="197"/>
      <c r="H20" s="196"/>
      <c r="I20" s="100"/>
      <c r="K20" s="74"/>
      <c r="L20" s="97"/>
      <c r="M20" s="97"/>
      <c r="N20" s="102"/>
      <c r="O20" s="102"/>
    </row>
    <row r="21" spans="1:15" s="73" customFormat="1" ht="32.25" customHeight="1">
      <c r="A21" s="85">
        <v>1</v>
      </c>
      <c r="B21" s="287" t="s">
        <v>610</v>
      </c>
      <c r="C21" s="85"/>
      <c r="D21" s="86">
        <f>L8</f>
        <v>3.7791000000000001</v>
      </c>
      <c r="E21" s="86">
        <f>D21</f>
        <v>3.7791000000000001</v>
      </c>
      <c r="F21" s="85" t="s">
        <v>12</v>
      </c>
      <c r="G21" s="286">
        <f>表三人工!E14</f>
        <v>0</v>
      </c>
      <c r="H21" s="196">
        <f>E21*G21</f>
        <v>0</v>
      </c>
      <c r="I21" s="296" t="s">
        <v>639</v>
      </c>
      <c r="K21" s="74"/>
      <c r="L21" s="97"/>
      <c r="M21" s="97"/>
      <c r="N21" s="102"/>
      <c r="O21" s="102"/>
    </row>
    <row r="22" spans="1:15" s="73" customFormat="1" ht="42.75" customHeight="1">
      <c r="A22" s="85">
        <v>2</v>
      </c>
      <c r="B22" s="71" t="s">
        <v>351</v>
      </c>
      <c r="C22" s="85"/>
      <c r="D22" s="86">
        <f>L8</f>
        <v>3.7791000000000001</v>
      </c>
      <c r="E22" s="86">
        <f>D22</f>
        <v>3.7791000000000001</v>
      </c>
      <c r="F22" s="85" t="s">
        <v>12</v>
      </c>
      <c r="G22" s="197">
        <f>表三人工!$E$7</f>
        <v>0</v>
      </c>
      <c r="H22" s="196">
        <f>E22*G22</f>
        <v>0</v>
      </c>
      <c r="I22" s="88" t="s">
        <v>352</v>
      </c>
      <c r="K22" s="74"/>
      <c r="L22" s="97"/>
      <c r="M22" s="97"/>
      <c r="N22" s="102"/>
      <c r="O22" s="102"/>
    </row>
    <row r="23" spans="1:15" s="73" customFormat="1" ht="28.5" customHeight="1">
      <c r="A23" s="85"/>
      <c r="B23" s="80" t="s">
        <v>344</v>
      </c>
      <c r="C23" s="85"/>
      <c r="D23" s="86"/>
      <c r="E23" s="86"/>
      <c r="F23" s="85"/>
      <c r="G23" s="197"/>
      <c r="H23" s="196">
        <f>SUM(H21:H22)</f>
        <v>0</v>
      </c>
      <c r="I23" s="103"/>
      <c r="J23" s="89"/>
      <c r="K23" s="74"/>
      <c r="L23" s="97"/>
      <c r="M23" s="97"/>
      <c r="N23" s="102"/>
      <c r="O23" s="102"/>
    </row>
    <row r="24" spans="1:15" s="73" customFormat="1" ht="28.5" customHeight="1">
      <c r="A24" s="85"/>
      <c r="B24" s="80" t="s">
        <v>353</v>
      </c>
      <c r="C24" s="85"/>
      <c r="D24" s="86"/>
      <c r="E24" s="86"/>
      <c r="F24" s="85"/>
      <c r="G24" s="197"/>
      <c r="H24" s="196">
        <f>H14+H19+H23</f>
        <v>0</v>
      </c>
      <c r="I24" s="103"/>
      <c r="J24" s="89"/>
      <c r="K24" s="74"/>
      <c r="L24" s="97"/>
      <c r="M24" s="97"/>
      <c r="N24" s="102"/>
      <c r="O24" s="102"/>
    </row>
    <row r="25" spans="1:15" s="73" customFormat="1" ht="18.75" customHeight="1">
      <c r="A25" s="114" t="s">
        <v>354</v>
      </c>
      <c r="B25" s="90" t="s">
        <v>355</v>
      </c>
      <c r="C25" s="85"/>
      <c r="D25" s="85"/>
      <c r="E25" s="85"/>
      <c r="F25" s="85"/>
      <c r="G25" s="197"/>
      <c r="H25" s="196"/>
      <c r="I25" s="71"/>
      <c r="J25" s="89"/>
      <c r="K25" s="74"/>
      <c r="L25" s="97"/>
      <c r="M25" s="97"/>
      <c r="N25" s="102"/>
      <c r="O25" s="102"/>
    </row>
    <row r="26" spans="1:15"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5"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5" s="73" customFormat="1" ht="18" customHeight="1">
      <c r="A28" s="114" t="s">
        <v>357</v>
      </c>
      <c r="B28" s="82" t="s">
        <v>358</v>
      </c>
      <c r="C28" s="71"/>
      <c r="D28" s="71"/>
      <c r="E28" s="71"/>
      <c r="F28" s="71"/>
      <c r="G28" s="196"/>
      <c r="H28" s="198">
        <f>H24+H26+H27</f>
        <v>0</v>
      </c>
      <c r="I28" s="105"/>
      <c r="J28" s="92"/>
      <c r="K28" s="74"/>
      <c r="L28" s="97"/>
      <c r="M28" s="97"/>
      <c r="N28" s="102"/>
      <c r="O28" s="102"/>
    </row>
    <row r="29" spans="1:15" s="206" customFormat="1" ht="18.75" customHeight="1">
      <c r="A29" s="106" t="s">
        <v>359</v>
      </c>
      <c r="B29" s="107" t="s">
        <v>360</v>
      </c>
      <c r="C29" s="108"/>
      <c r="D29" s="203"/>
      <c r="E29" s="203"/>
      <c r="F29" s="203"/>
      <c r="G29" s="204"/>
      <c r="H29" s="196">
        <f>H28/L8</f>
        <v>0</v>
      </c>
      <c r="I29" s="108"/>
      <c r="J29" s="96"/>
      <c r="K29" s="74"/>
      <c r="L29" s="97"/>
      <c r="M29" s="97"/>
      <c r="N29" s="195"/>
      <c r="O29" s="195"/>
    </row>
    <row r="30" spans="1:15" s="95" customFormat="1" ht="18.75" customHeight="1">
      <c r="A30" s="93"/>
      <c r="B30" s="93"/>
      <c r="C30" s="500"/>
      <c r="D30" s="500"/>
      <c r="E30" s="500"/>
      <c r="F30" s="500"/>
      <c r="G30" s="500"/>
      <c r="H30" s="500"/>
      <c r="I30" s="93"/>
      <c r="J30" s="93"/>
      <c r="K30" s="94"/>
      <c r="L30" s="97"/>
      <c r="M30" s="97"/>
      <c r="N30" s="102"/>
      <c r="O30" s="102"/>
    </row>
    <row r="31" spans="1:15" customFormat="1" ht="15.6">
      <c r="K31" s="208"/>
    </row>
    <row r="32" spans="1:15"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63" type="noConversion"/>
  <printOptions horizontalCentered="1"/>
  <pageMargins left="0.63" right="0.45" top="0.98425196850393715" bottom="0.98425196850393715" header="0.51181102362204722" footer="0.51181102362204722"/>
  <pageSetup paperSize="9" scale="62"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indexed="15"/>
    <pageSetUpPr fitToPage="1"/>
  </sheetPr>
  <dimension ref="A1:Q48"/>
  <sheetViews>
    <sheetView view="pageBreakPreview" topLeftCell="A7" zoomScale="85" zoomScaleNormal="80" zoomScaleSheetLayoutView="85" workbookViewId="0">
      <selection activeCell="I21" sqref="I21"/>
    </sheetView>
  </sheetViews>
  <sheetFormatPr defaultColWidth="8" defaultRowHeight="14.4"/>
  <cols>
    <col min="1" max="1" width="7.5" style="96" customWidth="1"/>
    <col min="2" max="2" width="28.59765625" style="96" customWidth="1"/>
    <col min="3" max="3" width="22.69921875" style="96" bestFit="1"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600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C3</v>
      </c>
      <c r="K4" s="76" t="s">
        <v>329</v>
      </c>
      <c r="L4" s="98">
        <v>900</v>
      </c>
      <c r="M4" s="98"/>
      <c r="N4" s="98"/>
      <c r="O4" s="97"/>
    </row>
    <row r="5" spans="1:15" s="73" customFormat="1" ht="22.5" customHeight="1">
      <c r="A5" s="114" t="s">
        <v>330</v>
      </c>
      <c r="B5" s="82" t="s">
        <v>331</v>
      </c>
      <c r="C5" s="71"/>
      <c r="D5" s="71"/>
      <c r="E5" s="71"/>
      <c r="F5" s="71"/>
      <c r="G5" s="83"/>
      <c r="H5" s="115"/>
      <c r="I5" s="71"/>
      <c r="K5" s="76" t="s">
        <v>332</v>
      </c>
      <c r="L5" s="98">
        <f>L3*L4/1000000</f>
        <v>0.54</v>
      </c>
      <c r="M5" s="98"/>
      <c r="N5" s="98"/>
      <c r="O5" s="97"/>
    </row>
    <row r="6" spans="1:15" s="73" customFormat="1" ht="40.5" customHeight="1">
      <c r="A6" s="85">
        <v>1</v>
      </c>
      <c r="B6" s="72" t="s">
        <v>457</v>
      </c>
      <c r="C6" s="85"/>
      <c r="D6" s="244">
        <v>10.701907</v>
      </c>
      <c r="E6" s="86">
        <f>D6*(1+表一报价!$H$5)</f>
        <v>10.701907</v>
      </c>
      <c r="F6" s="85" t="s">
        <v>333</v>
      </c>
      <c r="G6" s="245">
        <f>+'表2.材料配置清单'!$F$5</f>
        <v>0</v>
      </c>
      <c r="H6" s="196">
        <f t="shared" ref="H6:H13" si="0">E6*G6</f>
        <v>0</v>
      </c>
      <c r="I6" s="88" t="s">
        <v>408</v>
      </c>
      <c r="J6" s="73" t="str">
        <f ca="1">J4&amp;"合计"</f>
        <v>C3合计</v>
      </c>
      <c r="K6" s="76" t="s">
        <v>324</v>
      </c>
      <c r="L6" s="98">
        <f>L3-'表5. XS'!$E$4*2</f>
        <v>510</v>
      </c>
      <c r="M6" s="98"/>
      <c r="N6" s="98"/>
      <c r="O6" s="97"/>
    </row>
    <row r="7" spans="1:15" s="73" customFormat="1" ht="54.9" customHeight="1">
      <c r="A7" s="85">
        <v>2</v>
      </c>
      <c r="B7" s="137" t="s">
        <v>334</v>
      </c>
      <c r="C7" s="85"/>
      <c r="D7" s="86">
        <f>L8</f>
        <v>0.41310000000000002</v>
      </c>
      <c r="E7" s="86">
        <f>D7</f>
        <v>0.41310000000000002</v>
      </c>
      <c r="F7" s="85" t="s">
        <v>12</v>
      </c>
      <c r="G7" s="245"/>
      <c r="H7" s="196">
        <f t="shared" si="0"/>
        <v>0</v>
      </c>
      <c r="I7" s="88" t="s">
        <v>335</v>
      </c>
      <c r="J7" s="73" t="str">
        <f ca="1">J4&amp;"合计"</f>
        <v>C3合计</v>
      </c>
      <c r="K7" s="76" t="s">
        <v>329</v>
      </c>
      <c r="L7" s="98">
        <f>L4-'表5. XS'!$E$4*2</f>
        <v>810</v>
      </c>
      <c r="M7" s="98"/>
      <c r="N7" s="98"/>
      <c r="O7" s="97"/>
    </row>
    <row r="8" spans="1:15" s="73" customFormat="1" ht="30" customHeight="1">
      <c r="A8" s="85">
        <v>3</v>
      </c>
      <c r="B8" s="137" t="s">
        <v>295</v>
      </c>
      <c r="C8" s="85"/>
      <c r="D8" s="86">
        <f>L8</f>
        <v>0.41310000000000002</v>
      </c>
      <c r="E8" s="86">
        <f>D8</f>
        <v>0.41310000000000002</v>
      </c>
      <c r="F8" s="85" t="s">
        <v>12</v>
      </c>
      <c r="G8" s="197">
        <f>+'表2.材料配置清单'!$F$6</f>
        <v>0</v>
      </c>
      <c r="H8" s="196">
        <f t="shared" si="0"/>
        <v>0</v>
      </c>
      <c r="I8" s="88" t="s">
        <v>336</v>
      </c>
      <c r="K8" s="76" t="s">
        <v>332</v>
      </c>
      <c r="L8" s="98">
        <f>L6*L7/1000000</f>
        <v>0.41310000000000002</v>
      </c>
      <c r="M8" s="98"/>
      <c r="N8" s="98"/>
      <c r="O8" s="97"/>
    </row>
    <row r="9" spans="1:15" s="73" customFormat="1" ht="66.599999999999994" customHeight="1">
      <c r="A9" s="85">
        <v>4</v>
      </c>
      <c r="B9" s="72" t="s">
        <v>296</v>
      </c>
      <c r="C9" s="85"/>
      <c r="D9" s="86">
        <f>L8</f>
        <v>0.41310000000000002</v>
      </c>
      <c r="E9" s="86">
        <f>D9</f>
        <v>0.41310000000000002</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0.41310000000000002</v>
      </c>
      <c r="E10" s="86">
        <f>D10</f>
        <v>0.41310000000000002</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0.41310000000000002</v>
      </c>
      <c r="E11" s="86">
        <f>D11*0.9*(1+表一报价!$H$6)</f>
        <v>0.37179000000000001</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3</v>
      </c>
      <c r="E12" s="285">
        <f>D12*(1+表一报价!$H$8)</f>
        <v>3</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0.41310000000000002</v>
      </c>
      <c r="E13" s="86">
        <f t="shared" ref="E13:E18" si="1">D13</f>
        <v>0.41310000000000002</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0.41310000000000002</v>
      </c>
      <c r="E16" s="86">
        <f t="shared" si="1"/>
        <v>0.41310000000000002</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0.41310000000000002</v>
      </c>
      <c r="E17" s="86">
        <f t="shared" si="1"/>
        <v>0.41310000000000002</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0.41310000000000002</v>
      </c>
      <c r="E18" s="86">
        <f t="shared" si="1"/>
        <v>0.41310000000000002</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0.41310000000000002</v>
      </c>
      <c r="E21" s="86">
        <f>D21</f>
        <v>0.41310000000000002</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0.41310000000000002</v>
      </c>
      <c r="E22" s="86">
        <f>D22</f>
        <v>0.41310000000000002</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63" type="noConversion"/>
  <printOptions horizontalCentered="1"/>
  <pageMargins left="0.55000000000000004" right="0.47" top="0.98425196850393715" bottom="0.98425196850393715" header="0.51181102362204722" footer="0.51181102362204722"/>
  <pageSetup paperSize="9" scale="64"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indexed="15"/>
    <pageSetUpPr fitToPage="1"/>
  </sheetPr>
  <dimension ref="A1:Q48"/>
  <sheetViews>
    <sheetView view="pageBreakPreview" topLeftCell="A7" zoomScale="85" zoomScaleNormal="80" zoomScaleSheetLayoutView="85" workbookViewId="0">
      <selection activeCell="I21" sqref="I21"/>
    </sheetView>
  </sheetViews>
  <sheetFormatPr defaultColWidth="8" defaultRowHeight="14.4"/>
  <cols>
    <col min="1" max="1" width="7.5" style="96" customWidth="1"/>
    <col min="2" max="2" width="28.59765625" style="96" customWidth="1"/>
    <col min="3" max="3" width="22.69921875" style="96" bestFit="1"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1800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C4</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3.24</v>
      </c>
      <c r="M5" s="98"/>
      <c r="N5" s="98"/>
      <c r="O5" s="97"/>
    </row>
    <row r="6" spans="1:15" s="73" customFormat="1" ht="40.5" customHeight="1">
      <c r="A6" s="85">
        <v>1</v>
      </c>
      <c r="B6" s="72" t="s">
        <v>457</v>
      </c>
      <c r="C6" s="85"/>
      <c r="D6" s="244">
        <v>22.321742999999998</v>
      </c>
      <c r="E6" s="86">
        <f>D6*(1+表一报价!$H$5)</f>
        <v>22.321742999999998</v>
      </c>
      <c r="F6" s="85" t="s">
        <v>333</v>
      </c>
      <c r="G6" s="245">
        <f>+'表2.材料配置清单'!$F$5</f>
        <v>0</v>
      </c>
      <c r="H6" s="196">
        <f t="shared" ref="H6:H13" si="0">E6*G6</f>
        <v>0</v>
      </c>
      <c r="I6" s="88" t="s">
        <v>408</v>
      </c>
      <c r="J6" s="73" t="str">
        <f ca="1">J4&amp;"合计"</f>
        <v>C4合计</v>
      </c>
      <c r="K6" s="76" t="s">
        <v>324</v>
      </c>
      <c r="L6" s="98">
        <f>L3-'表5. XS'!$E$4*2</f>
        <v>1710</v>
      </c>
      <c r="M6" s="98"/>
      <c r="N6" s="98"/>
      <c r="O6" s="97"/>
    </row>
    <row r="7" spans="1:15" s="73" customFormat="1" ht="54.9" customHeight="1">
      <c r="A7" s="85">
        <v>2</v>
      </c>
      <c r="B7" s="137" t="s">
        <v>334</v>
      </c>
      <c r="C7" s="85"/>
      <c r="D7" s="86">
        <f>L8</f>
        <v>2.9241000000000001</v>
      </c>
      <c r="E7" s="86">
        <f>D7</f>
        <v>2.9241000000000001</v>
      </c>
      <c r="F7" s="85" t="s">
        <v>12</v>
      </c>
      <c r="G7" s="245"/>
      <c r="H7" s="196">
        <f t="shared" si="0"/>
        <v>0</v>
      </c>
      <c r="I7" s="88" t="s">
        <v>335</v>
      </c>
      <c r="J7" s="73" t="str">
        <f ca="1">J4&amp;"合计"</f>
        <v>C4合计</v>
      </c>
      <c r="K7" s="76" t="s">
        <v>329</v>
      </c>
      <c r="L7" s="98">
        <f>L4-'表5. XS'!$E$4*2</f>
        <v>1710</v>
      </c>
      <c r="M7" s="98"/>
      <c r="N7" s="98"/>
      <c r="O7" s="97"/>
    </row>
    <row r="8" spans="1:15" s="73" customFormat="1" ht="30" customHeight="1">
      <c r="A8" s="85">
        <v>3</v>
      </c>
      <c r="B8" s="137" t="s">
        <v>295</v>
      </c>
      <c r="C8" s="85"/>
      <c r="D8" s="86">
        <f>L8</f>
        <v>2.9241000000000001</v>
      </c>
      <c r="E8" s="86">
        <f>D8</f>
        <v>2.9241000000000001</v>
      </c>
      <c r="F8" s="85" t="s">
        <v>12</v>
      </c>
      <c r="G8" s="197">
        <f>+'表2.材料配置清单'!$F$6</f>
        <v>0</v>
      </c>
      <c r="H8" s="196">
        <f t="shared" si="0"/>
        <v>0</v>
      </c>
      <c r="I8" s="88" t="s">
        <v>336</v>
      </c>
      <c r="K8" s="76" t="s">
        <v>332</v>
      </c>
      <c r="L8" s="98">
        <f>L6*L7/1000000</f>
        <v>2.9241000000000001</v>
      </c>
      <c r="M8" s="98"/>
      <c r="N8" s="98"/>
      <c r="O8" s="97"/>
    </row>
    <row r="9" spans="1:15" s="73" customFormat="1" ht="66.599999999999994" customHeight="1">
      <c r="A9" s="85">
        <v>4</v>
      </c>
      <c r="B9" s="72" t="s">
        <v>296</v>
      </c>
      <c r="C9" s="85"/>
      <c r="D9" s="86">
        <f>L8</f>
        <v>2.9241000000000001</v>
      </c>
      <c r="E9" s="86">
        <f>D9</f>
        <v>2.9241000000000001</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2.9241000000000001</v>
      </c>
      <c r="E10" s="86">
        <f>D10</f>
        <v>2.9241000000000001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2.9241000000000001</v>
      </c>
      <c r="E11" s="86">
        <f>D11*0.9*(1+表一报价!$H$6)</f>
        <v>2.6316900000000003</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7.2</v>
      </c>
      <c r="E12" s="285">
        <f>D12*(1+表一报价!$H$8)</f>
        <v>7.2</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2.9241000000000001</v>
      </c>
      <c r="E13" s="86">
        <f t="shared" ref="E13:E18" si="1">D13</f>
        <v>2.9241000000000001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2.9241000000000001</v>
      </c>
      <c r="E16" s="86">
        <f t="shared" si="1"/>
        <v>2.9241000000000001</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2.9241000000000001</v>
      </c>
      <c r="E17" s="86">
        <f t="shared" si="1"/>
        <v>2.9241000000000001</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2.9241000000000001</v>
      </c>
      <c r="E18" s="86">
        <f t="shared" si="1"/>
        <v>2.9241000000000001</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2.9241000000000001</v>
      </c>
      <c r="E21" s="86">
        <f>D21</f>
        <v>2.9241000000000001</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2.9241000000000001</v>
      </c>
      <c r="E22" s="86">
        <f>D22</f>
        <v>2.9241000000000001</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4"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indexed="15"/>
    <pageSetUpPr fitToPage="1"/>
  </sheetPr>
  <dimension ref="A1:Q48"/>
  <sheetViews>
    <sheetView view="pageBreakPreview" topLeftCell="A7" zoomScale="85" zoomScaleNormal="80" zoomScaleSheetLayoutView="85" workbookViewId="0">
      <selection activeCell="I16" sqref="I16"/>
    </sheetView>
  </sheetViews>
  <sheetFormatPr defaultColWidth="8" defaultRowHeight="14.4"/>
  <cols>
    <col min="1" max="1" width="7.5" style="96" customWidth="1"/>
    <col min="2" max="2" width="28.59765625" style="96" customWidth="1"/>
    <col min="3" max="3" width="22.69921875" style="96" bestFit="1"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900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C5</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1.62</v>
      </c>
      <c r="M5" s="98"/>
      <c r="N5" s="98"/>
      <c r="O5" s="97"/>
    </row>
    <row r="6" spans="1:15" s="73" customFormat="1" ht="40.5" customHeight="1">
      <c r="A6" s="85">
        <v>1</v>
      </c>
      <c r="B6" s="72" t="s">
        <v>457</v>
      </c>
      <c r="C6" s="85"/>
      <c r="D6" s="244">
        <v>13.564712999999998</v>
      </c>
      <c r="E6" s="86">
        <f>D6*(1+表一报价!$H$5)</f>
        <v>13.564712999999998</v>
      </c>
      <c r="F6" s="85" t="s">
        <v>333</v>
      </c>
      <c r="G6" s="245">
        <f>+'表2.材料配置清单'!$F$5</f>
        <v>0</v>
      </c>
      <c r="H6" s="196">
        <f t="shared" ref="H6:H13" si="0">E6*G6</f>
        <v>0</v>
      </c>
      <c r="I6" s="88" t="s">
        <v>408</v>
      </c>
      <c r="J6" s="73" t="str">
        <f ca="1">J4&amp;"合计"</f>
        <v>C5合计</v>
      </c>
      <c r="K6" s="76" t="s">
        <v>324</v>
      </c>
      <c r="L6" s="98">
        <f>L3-'表5. XS'!$E$4*2</f>
        <v>810</v>
      </c>
      <c r="M6" s="98"/>
      <c r="N6" s="98"/>
      <c r="O6" s="97"/>
    </row>
    <row r="7" spans="1:15" s="73" customFormat="1" ht="54.9" customHeight="1">
      <c r="A7" s="85">
        <v>2</v>
      </c>
      <c r="B7" s="137" t="s">
        <v>334</v>
      </c>
      <c r="C7" s="85"/>
      <c r="D7" s="86">
        <f>L8</f>
        <v>1.3851</v>
      </c>
      <c r="E7" s="86">
        <f>D7</f>
        <v>1.3851</v>
      </c>
      <c r="F7" s="85" t="s">
        <v>12</v>
      </c>
      <c r="G7" s="245"/>
      <c r="H7" s="196">
        <f t="shared" si="0"/>
        <v>0</v>
      </c>
      <c r="I7" s="88" t="s">
        <v>335</v>
      </c>
      <c r="J7" s="73" t="str">
        <f ca="1">J4&amp;"合计"</f>
        <v>C5合计</v>
      </c>
      <c r="K7" s="76" t="s">
        <v>329</v>
      </c>
      <c r="L7" s="98">
        <f>L4-'表5. XS'!$E$4*2</f>
        <v>1710</v>
      </c>
      <c r="M7" s="98"/>
      <c r="N7" s="98"/>
      <c r="O7" s="97"/>
    </row>
    <row r="8" spans="1:15" s="73" customFormat="1" ht="30" customHeight="1">
      <c r="A8" s="85">
        <v>3</v>
      </c>
      <c r="B8" s="137" t="s">
        <v>295</v>
      </c>
      <c r="C8" s="85"/>
      <c r="D8" s="86">
        <f>L8</f>
        <v>1.3851</v>
      </c>
      <c r="E8" s="86">
        <f>D8</f>
        <v>1.3851</v>
      </c>
      <c r="F8" s="85" t="s">
        <v>12</v>
      </c>
      <c r="G8" s="197">
        <f>+'表2.材料配置清单'!$F$6</f>
        <v>0</v>
      </c>
      <c r="H8" s="196">
        <f t="shared" si="0"/>
        <v>0</v>
      </c>
      <c r="I8" s="88" t="s">
        <v>336</v>
      </c>
      <c r="K8" s="76" t="s">
        <v>332</v>
      </c>
      <c r="L8" s="98">
        <f>L6*L7/1000000</f>
        <v>1.3851</v>
      </c>
      <c r="M8" s="98"/>
      <c r="N8" s="98"/>
      <c r="O8" s="97"/>
    </row>
    <row r="9" spans="1:15" s="73" customFormat="1" ht="66.599999999999994" customHeight="1">
      <c r="A9" s="85">
        <v>4</v>
      </c>
      <c r="B9" s="72" t="s">
        <v>296</v>
      </c>
      <c r="C9" s="85"/>
      <c r="D9" s="86">
        <f>L8</f>
        <v>1.3851</v>
      </c>
      <c r="E9" s="86">
        <f>D9</f>
        <v>1.3851</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1.3851</v>
      </c>
      <c r="E10" s="86">
        <f>D10</f>
        <v>1.3851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1.3851</v>
      </c>
      <c r="E11" s="86">
        <f>D11*0.9*(1+表一报价!$H$6)</f>
        <v>1.2465900000000001</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5.4</v>
      </c>
      <c r="E12" s="285">
        <f>D12*(1+表一报价!$H$8)</f>
        <v>5.4</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1.3851</v>
      </c>
      <c r="E13" s="86">
        <f t="shared" ref="E13:E18" si="1">D13</f>
        <v>1.3851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1.3851</v>
      </c>
      <c r="E16" s="86">
        <f t="shared" si="1"/>
        <v>1.3851</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1.3851</v>
      </c>
      <c r="E17" s="86">
        <f t="shared" si="1"/>
        <v>1.3851</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1.3851</v>
      </c>
      <c r="E18" s="86">
        <f t="shared" si="1"/>
        <v>1.3851</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1.3851</v>
      </c>
      <c r="E21" s="86">
        <f>D21</f>
        <v>1.3851</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1.3851</v>
      </c>
      <c r="E22" s="86">
        <f>D22</f>
        <v>1.3851</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4"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6" customWidth="1"/>
    <col min="2" max="2" width="28.59765625" style="96" customWidth="1"/>
    <col min="3" max="3" width="22.69921875" style="96" bestFit="1"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1800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C6</v>
      </c>
      <c r="K4" s="76" t="s">
        <v>329</v>
      </c>
      <c r="L4" s="98">
        <v>1500</v>
      </c>
      <c r="M4" s="98"/>
      <c r="N4" s="98"/>
      <c r="O4" s="97"/>
    </row>
    <row r="5" spans="1:15" s="73" customFormat="1" ht="22.5" customHeight="1">
      <c r="A5" s="114" t="s">
        <v>330</v>
      </c>
      <c r="B5" s="82" t="s">
        <v>331</v>
      </c>
      <c r="C5" s="71"/>
      <c r="D5" s="71"/>
      <c r="E5" s="71"/>
      <c r="F5" s="71"/>
      <c r="G5" s="83"/>
      <c r="H5" s="115"/>
      <c r="I5" s="71"/>
      <c r="K5" s="76" t="s">
        <v>332</v>
      </c>
      <c r="L5" s="98">
        <f>L3*L4/1000000</f>
        <v>2.7</v>
      </c>
      <c r="M5" s="98"/>
      <c r="N5" s="98"/>
      <c r="O5" s="97"/>
    </row>
    <row r="6" spans="1:15" s="73" customFormat="1" ht="40.5" customHeight="1">
      <c r="A6" s="85">
        <v>1</v>
      </c>
      <c r="B6" s="72" t="s">
        <v>457</v>
      </c>
      <c r="C6" s="85"/>
      <c r="D6" s="244">
        <v>17.205231999999999</v>
      </c>
      <c r="E6" s="86">
        <f>D6*(1+表一报价!$H$5)</f>
        <v>17.205231999999999</v>
      </c>
      <c r="F6" s="85" t="s">
        <v>333</v>
      </c>
      <c r="G6" s="245">
        <f>+'表2.材料配置清单'!$F$5</f>
        <v>0</v>
      </c>
      <c r="H6" s="196">
        <f t="shared" ref="H6:H13" si="0">E6*G6</f>
        <v>0</v>
      </c>
      <c r="I6" s="88" t="s">
        <v>408</v>
      </c>
      <c r="J6" s="73" t="str">
        <f ca="1">J4&amp;"合计"</f>
        <v>C6合计</v>
      </c>
      <c r="K6" s="76" t="s">
        <v>324</v>
      </c>
      <c r="L6" s="98">
        <f>L3-'表5. XS'!$E$4*2</f>
        <v>1710</v>
      </c>
      <c r="M6" s="98"/>
      <c r="N6" s="98"/>
      <c r="O6" s="97"/>
    </row>
    <row r="7" spans="1:15" s="73" customFormat="1" ht="54.9" customHeight="1">
      <c r="A7" s="85">
        <v>2</v>
      </c>
      <c r="B7" s="137" t="s">
        <v>334</v>
      </c>
      <c r="C7" s="85"/>
      <c r="D7" s="86">
        <f>L8</f>
        <v>2.4110999999999998</v>
      </c>
      <c r="E7" s="86">
        <f>D7</f>
        <v>2.4110999999999998</v>
      </c>
      <c r="F7" s="85" t="s">
        <v>12</v>
      </c>
      <c r="G7" s="245"/>
      <c r="H7" s="196">
        <f t="shared" si="0"/>
        <v>0</v>
      </c>
      <c r="I7" s="88" t="s">
        <v>335</v>
      </c>
      <c r="J7" s="73" t="str">
        <f ca="1">J4&amp;"合计"</f>
        <v>C6合计</v>
      </c>
      <c r="K7" s="76" t="s">
        <v>329</v>
      </c>
      <c r="L7" s="98">
        <f>L4-'表5. XS'!$E$4*2</f>
        <v>1410</v>
      </c>
      <c r="M7" s="98"/>
      <c r="N7" s="98"/>
      <c r="O7" s="97"/>
    </row>
    <row r="8" spans="1:15" s="73" customFormat="1" ht="30" customHeight="1">
      <c r="A8" s="85">
        <v>3</v>
      </c>
      <c r="B8" s="137" t="s">
        <v>295</v>
      </c>
      <c r="C8" s="85"/>
      <c r="D8" s="86">
        <f>L8</f>
        <v>2.4110999999999998</v>
      </c>
      <c r="E8" s="86">
        <f>D8</f>
        <v>2.4110999999999998</v>
      </c>
      <c r="F8" s="85" t="s">
        <v>12</v>
      </c>
      <c r="G8" s="197">
        <f>+'表2.材料配置清单'!$F$6</f>
        <v>0</v>
      </c>
      <c r="H8" s="196">
        <f t="shared" si="0"/>
        <v>0</v>
      </c>
      <c r="I8" s="88" t="s">
        <v>336</v>
      </c>
      <c r="K8" s="76" t="s">
        <v>332</v>
      </c>
      <c r="L8" s="98">
        <f>L6*L7/1000000</f>
        <v>2.4110999999999998</v>
      </c>
      <c r="M8" s="98"/>
      <c r="N8" s="98"/>
      <c r="O8" s="97"/>
    </row>
    <row r="9" spans="1:15" s="73" customFormat="1" ht="66.599999999999994" customHeight="1">
      <c r="A9" s="85">
        <v>4</v>
      </c>
      <c r="B9" s="72" t="s">
        <v>296</v>
      </c>
      <c r="C9" s="85"/>
      <c r="D9" s="86">
        <f>L8</f>
        <v>2.4110999999999998</v>
      </c>
      <c r="E9" s="86">
        <f>D9</f>
        <v>2.4110999999999998</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2.4110999999999998</v>
      </c>
      <c r="E10" s="86">
        <f>D10</f>
        <v>2.4110999999999998</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2.4110999999999998</v>
      </c>
      <c r="E11" s="86">
        <f>D11*0.9*(1+表一报价!$H$6)</f>
        <v>2.1699899999999999</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6.6</v>
      </c>
      <c r="E12" s="285">
        <f>D12*(1+表一报价!$H$8)</f>
        <v>6.6</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2.4110999999999998</v>
      </c>
      <c r="E13" s="86">
        <f t="shared" ref="E13:E18" si="1">D13</f>
        <v>2.4110999999999998</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2.4110999999999998</v>
      </c>
      <c r="E16" s="86">
        <f t="shared" si="1"/>
        <v>2.4110999999999998</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2.4110999999999998</v>
      </c>
      <c r="E17" s="86">
        <f t="shared" si="1"/>
        <v>2.4110999999999998</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2.4110999999999998</v>
      </c>
      <c r="E18" s="86">
        <f t="shared" si="1"/>
        <v>2.4110999999999998</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2.4110999999999998</v>
      </c>
      <c r="E21" s="86">
        <f>D21</f>
        <v>2.4110999999999998</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2.4110999999999998</v>
      </c>
      <c r="E22" s="86">
        <f>D22</f>
        <v>2.4110999999999998</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4"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6" customWidth="1"/>
    <col min="2" max="2" width="28.59765625" style="96" customWidth="1"/>
    <col min="3" max="3" width="22.69921875" style="96" bestFit="1"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2200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C7</v>
      </c>
      <c r="K4" s="76" t="s">
        <v>329</v>
      </c>
      <c r="L4" s="98">
        <v>1500</v>
      </c>
      <c r="M4" s="98"/>
      <c r="N4" s="98"/>
      <c r="O4" s="97"/>
    </row>
    <row r="5" spans="1:15" s="73" customFormat="1" ht="22.5" customHeight="1">
      <c r="A5" s="114" t="s">
        <v>330</v>
      </c>
      <c r="B5" s="82" t="s">
        <v>331</v>
      </c>
      <c r="C5" s="71"/>
      <c r="D5" s="71"/>
      <c r="E5" s="71"/>
      <c r="F5" s="71"/>
      <c r="G5" s="83"/>
      <c r="H5" s="115"/>
      <c r="I5" s="71"/>
      <c r="K5" s="76" t="s">
        <v>332</v>
      </c>
      <c r="L5" s="98">
        <f>L3*L4/1000000</f>
        <v>3.3</v>
      </c>
      <c r="M5" s="98"/>
      <c r="N5" s="98"/>
      <c r="O5" s="97"/>
    </row>
    <row r="6" spans="1:15" s="73" customFormat="1" ht="40.5" customHeight="1">
      <c r="A6" s="85">
        <v>1</v>
      </c>
      <c r="B6" s="72" t="s">
        <v>457</v>
      </c>
      <c r="C6" s="85"/>
      <c r="D6" s="244">
        <v>18.586831999999998</v>
      </c>
      <c r="E6" s="86">
        <f>D6*(1+表一报价!$H$5)</f>
        <v>18.586831999999998</v>
      </c>
      <c r="F6" s="85" t="s">
        <v>333</v>
      </c>
      <c r="G6" s="245">
        <f>+'表2.材料配置清单'!$F$5</f>
        <v>0</v>
      </c>
      <c r="H6" s="196">
        <f t="shared" ref="H6:H13" si="0">E6*G6</f>
        <v>0</v>
      </c>
      <c r="I6" s="88" t="s">
        <v>408</v>
      </c>
      <c r="J6" s="73" t="str">
        <f ca="1">J4&amp;"合计"</f>
        <v>C7合计</v>
      </c>
      <c r="K6" s="76" t="s">
        <v>324</v>
      </c>
      <c r="L6" s="98">
        <f>L3-'表5. XS'!$E$4*2</f>
        <v>2110</v>
      </c>
      <c r="M6" s="98"/>
      <c r="N6" s="98"/>
      <c r="O6" s="97"/>
    </row>
    <row r="7" spans="1:15" s="73" customFormat="1" ht="54.9" customHeight="1">
      <c r="A7" s="85">
        <v>2</v>
      </c>
      <c r="B7" s="137" t="s">
        <v>334</v>
      </c>
      <c r="C7" s="85"/>
      <c r="D7" s="86">
        <f>L8</f>
        <v>2.9750999999999999</v>
      </c>
      <c r="E7" s="86">
        <f>D7</f>
        <v>2.9750999999999999</v>
      </c>
      <c r="F7" s="85" t="s">
        <v>12</v>
      </c>
      <c r="G7" s="245"/>
      <c r="H7" s="196">
        <f t="shared" si="0"/>
        <v>0</v>
      </c>
      <c r="I7" s="88" t="s">
        <v>335</v>
      </c>
      <c r="J7" s="73" t="str">
        <f ca="1">J4&amp;"合计"</f>
        <v>C7合计</v>
      </c>
      <c r="K7" s="76" t="s">
        <v>329</v>
      </c>
      <c r="L7" s="98">
        <f>L4-'表5. XS'!$E$4*2</f>
        <v>1410</v>
      </c>
      <c r="M7" s="98"/>
      <c r="N7" s="98"/>
      <c r="O7" s="97"/>
    </row>
    <row r="8" spans="1:15" s="73" customFormat="1" ht="30" customHeight="1">
      <c r="A8" s="85">
        <v>3</v>
      </c>
      <c r="B8" s="137" t="s">
        <v>295</v>
      </c>
      <c r="C8" s="85"/>
      <c r="D8" s="86">
        <f>L8</f>
        <v>2.9750999999999999</v>
      </c>
      <c r="E8" s="86">
        <f>D8</f>
        <v>2.9750999999999999</v>
      </c>
      <c r="F8" s="85" t="s">
        <v>12</v>
      </c>
      <c r="G8" s="197">
        <f>+'表2.材料配置清单'!$F$6</f>
        <v>0</v>
      </c>
      <c r="H8" s="196">
        <f t="shared" si="0"/>
        <v>0</v>
      </c>
      <c r="I8" s="88" t="s">
        <v>336</v>
      </c>
      <c r="K8" s="76" t="s">
        <v>332</v>
      </c>
      <c r="L8" s="98">
        <f>L6*L7/1000000</f>
        <v>2.9750999999999999</v>
      </c>
      <c r="M8" s="98"/>
      <c r="N8" s="98"/>
      <c r="O8" s="97"/>
    </row>
    <row r="9" spans="1:15" s="73" customFormat="1" ht="66.599999999999994" customHeight="1">
      <c r="A9" s="85">
        <v>4</v>
      </c>
      <c r="B9" s="72" t="s">
        <v>296</v>
      </c>
      <c r="C9" s="85"/>
      <c r="D9" s="86">
        <f>L8</f>
        <v>2.9750999999999999</v>
      </c>
      <c r="E9" s="86">
        <f>D9</f>
        <v>2.9750999999999999</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2.9750999999999999</v>
      </c>
      <c r="E10" s="86">
        <f>D10</f>
        <v>2.9750999999999999</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2.9750999999999999</v>
      </c>
      <c r="E11" s="86">
        <f>D11*0.9*(1+表一报价!$H$6)</f>
        <v>2.6775899999999999</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7.4</v>
      </c>
      <c r="E12" s="285">
        <f>D12*(1+表一报价!$H$8)</f>
        <v>7.4</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2.9750999999999999</v>
      </c>
      <c r="E13" s="86">
        <f t="shared" ref="E13:E18" si="1">D13</f>
        <v>2.9750999999999999</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2.9750999999999999</v>
      </c>
      <c r="E16" s="86">
        <f t="shared" si="1"/>
        <v>2.9750999999999999</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2.9750999999999999</v>
      </c>
      <c r="E17" s="86">
        <f t="shared" si="1"/>
        <v>2.9750999999999999</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2.9750999999999999</v>
      </c>
      <c r="E18" s="86">
        <f t="shared" si="1"/>
        <v>2.9750999999999999</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2.9750999999999999</v>
      </c>
      <c r="E21" s="86">
        <f>D21</f>
        <v>2.9750999999999999</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2.9750999999999999</v>
      </c>
      <c r="E22" s="86">
        <f>D22</f>
        <v>2.9750999999999999</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4"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6" customWidth="1"/>
    <col min="2" max="2" width="28.59765625" style="96" customWidth="1"/>
    <col min="3" max="3" width="22.69921875" style="96" bestFit="1"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2300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C8</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4.1399999999999997</v>
      </c>
      <c r="M5" s="98"/>
      <c r="N5" s="98"/>
      <c r="O5" s="97"/>
    </row>
    <row r="6" spans="1:15" s="73" customFormat="1" ht="40.5" customHeight="1">
      <c r="A6" s="85">
        <v>1</v>
      </c>
      <c r="B6" s="72" t="s">
        <v>457</v>
      </c>
      <c r="C6" s="85"/>
      <c r="D6" s="244">
        <v>37.680555999999989</v>
      </c>
      <c r="E6" s="86">
        <f>D6*(1+表一报价!$H$5)</f>
        <v>37.680555999999989</v>
      </c>
      <c r="F6" s="85" t="s">
        <v>333</v>
      </c>
      <c r="G6" s="245">
        <f>+'表2.材料配置清单'!$F$5</f>
        <v>0</v>
      </c>
      <c r="H6" s="196">
        <f t="shared" ref="H6:H13" si="0">E6*G6</f>
        <v>0</v>
      </c>
      <c r="I6" s="88" t="s">
        <v>408</v>
      </c>
      <c r="J6" s="73" t="str">
        <f ca="1">J4&amp;"合计"</f>
        <v>C8合计</v>
      </c>
      <c r="K6" s="76" t="s">
        <v>324</v>
      </c>
      <c r="L6" s="98">
        <f>L3-'表5. XS'!$E$4*2</f>
        <v>2210</v>
      </c>
      <c r="M6" s="98"/>
      <c r="N6" s="98"/>
      <c r="O6" s="97"/>
    </row>
    <row r="7" spans="1:15" s="73" customFormat="1" ht="54.9" customHeight="1">
      <c r="A7" s="85">
        <v>2</v>
      </c>
      <c r="B7" s="137" t="s">
        <v>334</v>
      </c>
      <c r="C7" s="85"/>
      <c r="D7" s="86">
        <f>L8</f>
        <v>3.7791000000000001</v>
      </c>
      <c r="E7" s="86">
        <f>D7</f>
        <v>3.7791000000000001</v>
      </c>
      <c r="F7" s="85" t="s">
        <v>12</v>
      </c>
      <c r="G7" s="245"/>
      <c r="H7" s="196">
        <f t="shared" si="0"/>
        <v>0</v>
      </c>
      <c r="I7" s="88" t="s">
        <v>335</v>
      </c>
      <c r="J7" s="73" t="str">
        <f ca="1">J4&amp;"合计"</f>
        <v>C8合计</v>
      </c>
      <c r="K7" s="76" t="s">
        <v>329</v>
      </c>
      <c r="L7" s="98">
        <f>L4-'表5. XS'!$E$4*2</f>
        <v>1710</v>
      </c>
      <c r="M7" s="98"/>
      <c r="N7" s="98"/>
      <c r="O7" s="97"/>
    </row>
    <row r="8" spans="1:15" s="73" customFormat="1" ht="30" customHeight="1">
      <c r="A8" s="85">
        <v>3</v>
      </c>
      <c r="B8" s="137" t="s">
        <v>295</v>
      </c>
      <c r="C8" s="85"/>
      <c r="D8" s="86">
        <f>L8</f>
        <v>3.7791000000000001</v>
      </c>
      <c r="E8" s="86">
        <f>D8</f>
        <v>3.7791000000000001</v>
      </c>
      <c r="F8" s="85" t="s">
        <v>12</v>
      </c>
      <c r="G8" s="197">
        <f>+'表2.材料配置清单'!$F$6</f>
        <v>0</v>
      </c>
      <c r="H8" s="196">
        <f t="shared" si="0"/>
        <v>0</v>
      </c>
      <c r="I8" s="88" t="s">
        <v>336</v>
      </c>
      <c r="K8" s="76" t="s">
        <v>332</v>
      </c>
      <c r="L8" s="98">
        <f>L6*L7/1000000</f>
        <v>3.7791000000000001</v>
      </c>
      <c r="M8" s="98"/>
      <c r="N8" s="98"/>
      <c r="O8" s="97"/>
    </row>
    <row r="9" spans="1:15" s="73" customFormat="1" ht="66.599999999999994" customHeight="1">
      <c r="A9" s="85">
        <v>4</v>
      </c>
      <c r="B9" s="72" t="s">
        <v>296</v>
      </c>
      <c r="C9" s="85"/>
      <c r="D9" s="86">
        <f>L8</f>
        <v>3.7791000000000001</v>
      </c>
      <c r="E9" s="86">
        <f>D9</f>
        <v>3.7791000000000001</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3.7791000000000001</v>
      </c>
      <c r="E10" s="86">
        <f>D10</f>
        <v>3.7791000000000001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3.7791000000000001</v>
      </c>
      <c r="E11" s="86">
        <f>D11*0.9*(1+表一报价!$H$6)</f>
        <v>3.4011900000000002</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8.1999999999999993</v>
      </c>
      <c r="E12" s="285">
        <f>D12*(1+表一报价!$H$8)</f>
        <v>8.1999999999999993</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3.7791000000000001</v>
      </c>
      <c r="E13" s="86">
        <f t="shared" ref="E13:E18" si="1">D13</f>
        <v>3.7791000000000001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3.7791000000000001</v>
      </c>
      <c r="E16" s="86">
        <f t="shared" si="1"/>
        <v>3.7791000000000001</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3.7791000000000001</v>
      </c>
      <c r="E17" s="86">
        <f t="shared" si="1"/>
        <v>3.7791000000000001</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3.7791000000000001</v>
      </c>
      <c r="E18" s="86">
        <f t="shared" si="1"/>
        <v>3.7791000000000001</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3.7791000000000001</v>
      </c>
      <c r="E21" s="86">
        <f>D21</f>
        <v>3.7791000000000001</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3.7791000000000001</v>
      </c>
      <c r="E22" s="86">
        <f>D22</f>
        <v>3.7791000000000001</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4"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6" customWidth="1"/>
    <col min="2" max="2" width="28.59765625" style="96" customWidth="1"/>
    <col min="3" max="3" width="22.69921875" style="96" bestFit="1"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1200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C9</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2.16</v>
      </c>
      <c r="M5" s="98"/>
      <c r="N5" s="98"/>
      <c r="O5" s="97"/>
    </row>
    <row r="6" spans="1:15" s="73" customFormat="1" ht="40.5" customHeight="1">
      <c r="A6" s="85">
        <v>1</v>
      </c>
      <c r="B6" s="72" t="s">
        <v>457</v>
      </c>
      <c r="C6" s="85"/>
      <c r="D6" s="244">
        <v>17.388913000000002</v>
      </c>
      <c r="E6" s="86">
        <f>D6*(1+表一报价!$H$5)</f>
        <v>17.388913000000002</v>
      </c>
      <c r="F6" s="85" t="s">
        <v>333</v>
      </c>
      <c r="G6" s="245">
        <f>+'表2.材料配置清单'!$F$5</f>
        <v>0</v>
      </c>
      <c r="H6" s="196">
        <f t="shared" ref="H6:H13" si="0">E6*G6</f>
        <v>0</v>
      </c>
      <c r="I6" s="88" t="s">
        <v>408</v>
      </c>
      <c r="J6" s="73" t="str">
        <f ca="1">J4&amp;"合计"</f>
        <v>C9合计</v>
      </c>
      <c r="K6" s="76" t="s">
        <v>324</v>
      </c>
      <c r="L6" s="98">
        <f>L3-'表5. XS'!$E$4*2</f>
        <v>1110</v>
      </c>
      <c r="M6" s="98"/>
      <c r="N6" s="98"/>
      <c r="O6" s="97"/>
    </row>
    <row r="7" spans="1:15" s="73" customFormat="1" ht="54.9" customHeight="1">
      <c r="A7" s="85">
        <v>2</v>
      </c>
      <c r="B7" s="137" t="s">
        <v>334</v>
      </c>
      <c r="C7" s="85"/>
      <c r="D7" s="86">
        <f>L8</f>
        <v>1.8980999999999999</v>
      </c>
      <c r="E7" s="86">
        <f>D7</f>
        <v>1.8980999999999999</v>
      </c>
      <c r="F7" s="85" t="s">
        <v>12</v>
      </c>
      <c r="G7" s="245"/>
      <c r="H7" s="196">
        <f t="shared" si="0"/>
        <v>0</v>
      </c>
      <c r="I7" s="88" t="s">
        <v>335</v>
      </c>
      <c r="J7" s="73" t="str">
        <f ca="1">J4&amp;"合计"</f>
        <v>C9合计</v>
      </c>
      <c r="K7" s="76" t="s">
        <v>329</v>
      </c>
      <c r="L7" s="98">
        <f>L4-'表5. XS'!$E$4*2</f>
        <v>1710</v>
      </c>
      <c r="M7" s="98"/>
      <c r="N7" s="98"/>
      <c r="O7" s="97"/>
    </row>
    <row r="8" spans="1:15" s="73" customFormat="1" ht="30" customHeight="1">
      <c r="A8" s="85">
        <v>3</v>
      </c>
      <c r="B8" s="137" t="s">
        <v>295</v>
      </c>
      <c r="C8" s="85"/>
      <c r="D8" s="86">
        <f>L8</f>
        <v>1.8980999999999999</v>
      </c>
      <c r="E8" s="86">
        <f>D8</f>
        <v>1.8980999999999999</v>
      </c>
      <c r="F8" s="85" t="s">
        <v>12</v>
      </c>
      <c r="G8" s="197">
        <f>+'表2.材料配置清单'!$F$6</f>
        <v>0</v>
      </c>
      <c r="H8" s="196">
        <f t="shared" si="0"/>
        <v>0</v>
      </c>
      <c r="I8" s="88" t="s">
        <v>336</v>
      </c>
      <c r="K8" s="76" t="s">
        <v>332</v>
      </c>
      <c r="L8" s="98">
        <f>L6*L7/1000000</f>
        <v>1.8980999999999999</v>
      </c>
      <c r="M8" s="98"/>
      <c r="N8" s="98"/>
      <c r="O8" s="97"/>
    </row>
    <row r="9" spans="1:15" s="73" customFormat="1" ht="66.599999999999994" customHeight="1">
      <c r="A9" s="85">
        <v>4</v>
      </c>
      <c r="B9" s="72" t="s">
        <v>296</v>
      </c>
      <c r="C9" s="85"/>
      <c r="D9" s="86">
        <f>L8</f>
        <v>1.8980999999999999</v>
      </c>
      <c r="E9" s="86">
        <f>D9</f>
        <v>1.8980999999999999</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1.8980999999999999</v>
      </c>
      <c r="E10" s="86">
        <f>D10</f>
        <v>1.8980999999999999</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1.8980999999999999</v>
      </c>
      <c r="E11" s="86">
        <f>D11*0.9*(1+表一报价!$H$6)</f>
        <v>1.7082899999999999</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6</v>
      </c>
      <c r="E12" s="285">
        <f>D12*(1+表一报价!$H$8)</f>
        <v>6</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1.8980999999999999</v>
      </c>
      <c r="E13" s="86">
        <f t="shared" ref="E13:E18" si="1">D13</f>
        <v>1.8980999999999999</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1.8980999999999999</v>
      </c>
      <c r="E16" s="86">
        <f t="shared" si="1"/>
        <v>1.8980999999999999</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1.8980999999999999</v>
      </c>
      <c r="E17" s="86">
        <f t="shared" si="1"/>
        <v>1.8980999999999999</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1.8980999999999999</v>
      </c>
      <c r="E18" s="86">
        <f t="shared" si="1"/>
        <v>1.8980999999999999</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1.8980999999999999</v>
      </c>
      <c r="E21" s="86">
        <f>D21</f>
        <v>1.8980999999999999</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1.8980999999999999</v>
      </c>
      <c r="E22" s="86">
        <f>D22</f>
        <v>1.8980999999999999</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4"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1800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C10</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3.24</v>
      </c>
      <c r="M5" s="98"/>
      <c r="N5" s="98"/>
      <c r="O5" s="97"/>
    </row>
    <row r="6" spans="1:15" s="73" customFormat="1" ht="40.5" customHeight="1">
      <c r="A6" s="85">
        <v>1</v>
      </c>
      <c r="B6" s="72" t="s">
        <v>457</v>
      </c>
      <c r="C6" s="85"/>
      <c r="D6" s="244">
        <v>22.321742999999998</v>
      </c>
      <c r="E6" s="86">
        <f>D6*(1+表一报价!$H$5)</f>
        <v>22.321742999999998</v>
      </c>
      <c r="F6" s="85" t="s">
        <v>333</v>
      </c>
      <c r="G6" s="245">
        <f>+'表2.材料配置清单'!$F$5</f>
        <v>0</v>
      </c>
      <c r="H6" s="196">
        <f t="shared" ref="H6:H13" si="0">E6*G6</f>
        <v>0</v>
      </c>
      <c r="I6" s="88" t="s">
        <v>408</v>
      </c>
      <c r="J6" s="73" t="str">
        <f ca="1">J4&amp;"合计"</f>
        <v>C10合计</v>
      </c>
      <c r="K6" s="76" t="s">
        <v>324</v>
      </c>
      <c r="L6" s="98">
        <f>L3-'表5. XS'!$E$4*2</f>
        <v>1710</v>
      </c>
      <c r="M6" s="98"/>
      <c r="N6" s="98"/>
      <c r="O6" s="97"/>
    </row>
    <row r="7" spans="1:15" s="73" customFormat="1" ht="54.9" customHeight="1">
      <c r="A7" s="85">
        <v>2</v>
      </c>
      <c r="B7" s="137" t="s">
        <v>334</v>
      </c>
      <c r="C7" s="85"/>
      <c r="D7" s="86">
        <f>L8</f>
        <v>2.9241000000000001</v>
      </c>
      <c r="E7" s="86">
        <f>D7</f>
        <v>2.9241000000000001</v>
      </c>
      <c r="F7" s="85" t="s">
        <v>12</v>
      </c>
      <c r="G7" s="245"/>
      <c r="H7" s="196">
        <f t="shared" si="0"/>
        <v>0</v>
      </c>
      <c r="I7" s="88" t="s">
        <v>335</v>
      </c>
      <c r="J7" s="73" t="str">
        <f ca="1">J4&amp;"合计"</f>
        <v>C10合计</v>
      </c>
      <c r="K7" s="76" t="s">
        <v>329</v>
      </c>
      <c r="L7" s="98">
        <f>L4-'表5. XS'!$E$4*2</f>
        <v>1710</v>
      </c>
      <c r="M7" s="98"/>
      <c r="N7" s="98"/>
      <c r="O7" s="97"/>
    </row>
    <row r="8" spans="1:15" s="73" customFormat="1" ht="30" customHeight="1">
      <c r="A8" s="85">
        <v>3</v>
      </c>
      <c r="B8" s="137" t="s">
        <v>295</v>
      </c>
      <c r="C8" s="85"/>
      <c r="D8" s="86">
        <f>L8</f>
        <v>2.9241000000000001</v>
      </c>
      <c r="E8" s="86">
        <f>D8</f>
        <v>2.9241000000000001</v>
      </c>
      <c r="F8" s="85" t="s">
        <v>12</v>
      </c>
      <c r="G8" s="197">
        <f>+'表2.材料配置清单'!$F$6</f>
        <v>0</v>
      </c>
      <c r="H8" s="196">
        <f t="shared" si="0"/>
        <v>0</v>
      </c>
      <c r="I8" s="88" t="s">
        <v>336</v>
      </c>
      <c r="K8" s="76" t="s">
        <v>332</v>
      </c>
      <c r="L8" s="98">
        <f>L6*L7/1000000</f>
        <v>2.9241000000000001</v>
      </c>
      <c r="M8" s="98"/>
      <c r="N8" s="98"/>
      <c r="O8" s="97"/>
    </row>
    <row r="9" spans="1:15" s="73" customFormat="1" ht="66.599999999999994" customHeight="1">
      <c r="A9" s="85">
        <v>4</v>
      </c>
      <c r="B9" s="72" t="s">
        <v>296</v>
      </c>
      <c r="C9" s="85"/>
      <c r="D9" s="86">
        <f>L8</f>
        <v>2.9241000000000001</v>
      </c>
      <c r="E9" s="86">
        <f>D9</f>
        <v>2.9241000000000001</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2.9241000000000001</v>
      </c>
      <c r="E10" s="86">
        <f>D10</f>
        <v>2.9241000000000001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2.9241000000000001</v>
      </c>
      <c r="E11" s="86">
        <f>D11*0.9*(1+表一报价!$H$6)</f>
        <v>2.6316900000000003</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7.2</v>
      </c>
      <c r="E12" s="285">
        <f>D12*(1+表一报价!$H$8)</f>
        <v>7.2</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2.9241000000000001</v>
      </c>
      <c r="E13" s="86">
        <f t="shared" ref="E13:E18" si="1">D13</f>
        <v>2.9241000000000001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2.9241000000000001</v>
      </c>
      <c r="E16" s="86">
        <f t="shared" si="1"/>
        <v>2.9241000000000001</v>
      </c>
      <c r="F16" s="85" t="s">
        <v>12</v>
      </c>
      <c r="G16" s="286">
        <f>表三人工!D14</f>
        <v>0</v>
      </c>
      <c r="H16" s="196">
        <f>G16*E16</f>
        <v>0</v>
      </c>
      <c r="I16" s="296" t="s">
        <v>638</v>
      </c>
      <c r="K16" s="74"/>
      <c r="L16" s="97"/>
      <c r="M16" s="97"/>
      <c r="N16" s="102"/>
      <c r="O16" s="102"/>
    </row>
    <row r="17" spans="1:17" s="73" customFormat="1" ht="26.25" customHeight="1">
      <c r="A17" s="85">
        <v>2</v>
      </c>
      <c r="B17" s="71" t="s">
        <v>346</v>
      </c>
      <c r="C17" s="85"/>
      <c r="D17" s="86">
        <f>L8</f>
        <v>2.9241000000000001</v>
      </c>
      <c r="E17" s="86">
        <f t="shared" si="1"/>
        <v>2.9241000000000001</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2.9241000000000001</v>
      </c>
      <c r="E18" s="86">
        <f t="shared" si="1"/>
        <v>2.9241000000000001</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2.9241000000000001</v>
      </c>
      <c r="E21" s="86">
        <f>D21</f>
        <v>2.9241000000000001</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2.9241000000000001</v>
      </c>
      <c r="E22" s="86">
        <f>D22</f>
        <v>2.9241000000000001</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indexed="15"/>
    <pageSetUpPr fitToPage="1"/>
  </sheetPr>
  <dimension ref="A1:Q48"/>
  <sheetViews>
    <sheetView view="pageBreakPreview" topLeftCell="A7" zoomScale="85" zoomScaleNormal="80" zoomScaleSheetLayoutView="85" workbookViewId="0">
      <selection activeCell="I21" sqref="I21"/>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900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C11</v>
      </c>
      <c r="K4" s="76" t="s">
        <v>329</v>
      </c>
      <c r="L4" s="98">
        <v>1500</v>
      </c>
      <c r="M4" s="98"/>
      <c r="N4" s="98"/>
      <c r="O4" s="97"/>
    </row>
    <row r="5" spans="1:15" s="73" customFormat="1" ht="22.5" customHeight="1">
      <c r="A5" s="114" t="s">
        <v>330</v>
      </c>
      <c r="B5" s="82" t="s">
        <v>331</v>
      </c>
      <c r="C5" s="71"/>
      <c r="D5" s="71"/>
      <c r="E5" s="71"/>
      <c r="F5" s="71"/>
      <c r="G5" s="83"/>
      <c r="H5" s="115"/>
      <c r="I5" s="71"/>
      <c r="K5" s="76" t="s">
        <v>332</v>
      </c>
      <c r="L5" s="98">
        <f>L3*L4/1000000</f>
        <v>1.35</v>
      </c>
      <c r="M5" s="98"/>
      <c r="N5" s="98"/>
      <c r="O5" s="97"/>
    </row>
    <row r="6" spans="1:15" s="73" customFormat="1" ht="40.5" customHeight="1">
      <c r="A6" s="85">
        <v>1</v>
      </c>
      <c r="B6" s="72" t="s">
        <v>457</v>
      </c>
      <c r="C6" s="85"/>
      <c r="D6" s="244">
        <v>12.538507000000001</v>
      </c>
      <c r="E6" s="86">
        <f>D6*(1+表一报价!$H$5)</f>
        <v>12.538507000000001</v>
      </c>
      <c r="F6" s="85" t="s">
        <v>333</v>
      </c>
      <c r="G6" s="245">
        <f>+'表2.材料配置清单'!$F$5</f>
        <v>0</v>
      </c>
      <c r="H6" s="196">
        <f t="shared" ref="H6:H13" si="0">E6*G6</f>
        <v>0</v>
      </c>
      <c r="I6" s="88" t="s">
        <v>408</v>
      </c>
      <c r="J6" s="73" t="str">
        <f ca="1">J4&amp;"合计"</f>
        <v>C11合计</v>
      </c>
      <c r="K6" s="76" t="s">
        <v>324</v>
      </c>
      <c r="L6" s="98">
        <f>L3-'表5. XS'!$E$4*2</f>
        <v>810</v>
      </c>
      <c r="M6" s="98"/>
      <c r="N6" s="98"/>
      <c r="O6" s="97"/>
    </row>
    <row r="7" spans="1:15" s="73" customFormat="1" ht="54.9" customHeight="1">
      <c r="A7" s="85">
        <v>2</v>
      </c>
      <c r="B7" s="137" t="s">
        <v>334</v>
      </c>
      <c r="C7" s="85"/>
      <c r="D7" s="86">
        <f>L8</f>
        <v>1.1420999999999999</v>
      </c>
      <c r="E7" s="86">
        <f>D7</f>
        <v>1.1420999999999999</v>
      </c>
      <c r="F7" s="85" t="s">
        <v>12</v>
      </c>
      <c r="G7" s="245"/>
      <c r="H7" s="196">
        <f t="shared" si="0"/>
        <v>0</v>
      </c>
      <c r="I7" s="88" t="s">
        <v>335</v>
      </c>
      <c r="J7" s="73" t="str">
        <f ca="1">J4&amp;"合计"</f>
        <v>C11合计</v>
      </c>
      <c r="K7" s="76" t="s">
        <v>329</v>
      </c>
      <c r="L7" s="98">
        <f>L4-'表5. XS'!$E$4*2</f>
        <v>1410</v>
      </c>
      <c r="M7" s="98"/>
      <c r="N7" s="98"/>
      <c r="O7" s="97"/>
    </row>
    <row r="8" spans="1:15" s="73" customFormat="1" ht="30" customHeight="1">
      <c r="A8" s="85">
        <v>3</v>
      </c>
      <c r="B8" s="137" t="s">
        <v>295</v>
      </c>
      <c r="C8" s="85"/>
      <c r="D8" s="86">
        <f>L8</f>
        <v>1.1420999999999999</v>
      </c>
      <c r="E8" s="86">
        <f>D8</f>
        <v>1.1420999999999999</v>
      </c>
      <c r="F8" s="85" t="s">
        <v>12</v>
      </c>
      <c r="G8" s="197">
        <f>+'表2.材料配置清单'!$F$6</f>
        <v>0</v>
      </c>
      <c r="H8" s="196">
        <f t="shared" si="0"/>
        <v>0</v>
      </c>
      <c r="I8" s="88" t="s">
        <v>336</v>
      </c>
      <c r="K8" s="76" t="s">
        <v>332</v>
      </c>
      <c r="L8" s="98">
        <f>L6*L7/1000000</f>
        <v>1.1420999999999999</v>
      </c>
      <c r="M8" s="98"/>
      <c r="N8" s="98"/>
      <c r="O8" s="97"/>
    </row>
    <row r="9" spans="1:15" s="73" customFormat="1" ht="66.599999999999994" customHeight="1">
      <c r="A9" s="85">
        <v>4</v>
      </c>
      <c r="B9" s="72" t="s">
        <v>296</v>
      </c>
      <c r="C9" s="85"/>
      <c r="D9" s="86">
        <f>L8</f>
        <v>1.1420999999999999</v>
      </c>
      <c r="E9" s="86">
        <f>D9</f>
        <v>1.1420999999999999</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1.1420999999999999</v>
      </c>
      <c r="E10" s="86">
        <f>D10</f>
        <v>1.1420999999999999</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1.1420999999999999</v>
      </c>
      <c r="E11" s="86">
        <f>D11*0.9*(1+表一报价!$H$6)</f>
        <v>1.02789</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4.8</v>
      </c>
      <c r="E12" s="285">
        <f>D12*(1+表一报价!$H$8)</f>
        <v>4.8</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1.1420999999999999</v>
      </c>
      <c r="E13" s="86">
        <f t="shared" ref="E13:E18" si="1">D13</f>
        <v>1.1420999999999999</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1.1420999999999999</v>
      </c>
      <c r="E16" s="86">
        <f t="shared" si="1"/>
        <v>1.1420999999999999</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1.1420999999999999</v>
      </c>
      <c r="E17" s="86">
        <f t="shared" si="1"/>
        <v>1.1420999999999999</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1.1420999999999999</v>
      </c>
      <c r="E18" s="86">
        <f t="shared" si="1"/>
        <v>1.1420999999999999</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1.1420999999999999</v>
      </c>
      <c r="E21" s="86">
        <f>D21</f>
        <v>1.1420999999999999</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1.1420999999999999</v>
      </c>
      <c r="E22" s="86">
        <f>D22</f>
        <v>1.1420999999999999</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indexed="15"/>
    <pageSetUpPr fitToPage="1"/>
  </sheetPr>
  <dimension ref="A1:Q48"/>
  <sheetViews>
    <sheetView view="pageBreakPreview" topLeftCell="A7" zoomScale="85" zoomScaleNormal="80" zoomScaleSheetLayoutView="85" workbookViewId="0">
      <selection activeCell="I16" sqref="I16"/>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2400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C12</v>
      </c>
      <c r="K4" s="76" t="s">
        <v>329</v>
      </c>
      <c r="L4" s="98">
        <v>1500</v>
      </c>
      <c r="M4" s="98"/>
      <c r="N4" s="98"/>
      <c r="O4" s="97"/>
    </row>
    <row r="5" spans="1:15" s="73" customFormat="1" ht="22.5" customHeight="1">
      <c r="A5" s="114" t="s">
        <v>330</v>
      </c>
      <c r="B5" s="82" t="s">
        <v>331</v>
      </c>
      <c r="C5" s="71"/>
      <c r="D5" s="71"/>
      <c r="E5" s="71"/>
      <c r="F5" s="71"/>
      <c r="G5" s="83"/>
      <c r="H5" s="115"/>
      <c r="I5" s="71"/>
      <c r="K5" s="76" t="s">
        <v>332</v>
      </c>
      <c r="L5" s="98">
        <f>L3*L4/1000000</f>
        <v>3.6</v>
      </c>
      <c r="M5" s="98"/>
      <c r="N5" s="98"/>
      <c r="O5" s="97"/>
    </row>
    <row r="6" spans="1:15" s="73" customFormat="1" ht="40.5" customHeight="1">
      <c r="A6" s="85">
        <v>1</v>
      </c>
      <c r="B6" s="72" t="s">
        <v>457</v>
      </c>
      <c r="C6" s="85"/>
      <c r="D6" s="244">
        <v>19.277632000000001</v>
      </c>
      <c r="E6" s="86">
        <f>D6*(1+表一报价!$H$5)</f>
        <v>19.277632000000001</v>
      </c>
      <c r="F6" s="85" t="s">
        <v>333</v>
      </c>
      <c r="G6" s="245">
        <f>+'表2.材料配置清单'!$F$5</f>
        <v>0</v>
      </c>
      <c r="H6" s="196">
        <f t="shared" ref="H6:H13" si="0">E6*G6</f>
        <v>0</v>
      </c>
      <c r="I6" s="88" t="s">
        <v>408</v>
      </c>
      <c r="J6" s="73" t="str">
        <f ca="1">J4&amp;"合计"</f>
        <v>C12合计</v>
      </c>
      <c r="K6" s="76" t="s">
        <v>324</v>
      </c>
      <c r="L6" s="98">
        <f>L3-'表5. XS'!$E$4*2</f>
        <v>2310</v>
      </c>
      <c r="M6" s="98"/>
      <c r="N6" s="98"/>
      <c r="O6" s="97"/>
    </row>
    <row r="7" spans="1:15" s="73" customFormat="1" ht="54.9" customHeight="1">
      <c r="A7" s="85">
        <v>2</v>
      </c>
      <c r="B7" s="137" t="s">
        <v>334</v>
      </c>
      <c r="C7" s="85"/>
      <c r="D7" s="86">
        <f>L8</f>
        <v>3.2570999999999999</v>
      </c>
      <c r="E7" s="86">
        <f>D7</f>
        <v>3.2570999999999999</v>
      </c>
      <c r="F7" s="85" t="s">
        <v>12</v>
      </c>
      <c r="G7" s="245"/>
      <c r="H7" s="196">
        <f t="shared" si="0"/>
        <v>0</v>
      </c>
      <c r="I7" s="88" t="s">
        <v>335</v>
      </c>
      <c r="J7" s="73" t="str">
        <f ca="1">J4&amp;"合计"</f>
        <v>C12合计</v>
      </c>
      <c r="K7" s="76" t="s">
        <v>329</v>
      </c>
      <c r="L7" s="98">
        <f>L4-'表5. XS'!$E$4*2</f>
        <v>1410</v>
      </c>
      <c r="M7" s="98"/>
      <c r="N7" s="98"/>
      <c r="O7" s="97"/>
    </row>
    <row r="8" spans="1:15" s="73" customFormat="1" ht="30" customHeight="1">
      <c r="A8" s="85">
        <v>3</v>
      </c>
      <c r="B8" s="137" t="s">
        <v>295</v>
      </c>
      <c r="C8" s="85"/>
      <c r="D8" s="86">
        <f>L8</f>
        <v>3.2570999999999999</v>
      </c>
      <c r="E8" s="86">
        <f>D8</f>
        <v>3.2570999999999999</v>
      </c>
      <c r="F8" s="85" t="s">
        <v>12</v>
      </c>
      <c r="G8" s="197">
        <f>+'表2.材料配置清单'!$F$6</f>
        <v>0</v>
      </c>
      <c r="H8" s="196">
        <f t="shared" si="0"/>
        <v>0</v>
      </c>
      <c r="I8" s="88" t="s">
        <v>336</v>
      </c>
      <c r="K8" s="76" t="s">
        <v>332</v>
      </c>
      <c r="L8" s="98">
        <f>L6*L7/1000000</f>
        <v>3.2570999999999999</v>
      </c>
      <c r="M8" s="98"/>
      <c r="N8" s="98"/>
      <c r="O8" s="97"/>
    </row>
    <row r="9" spans="1:15" s="73" customFormat="1" ht="66.599999999999994" customHeight="1">
      <c r="A9" s="85">
        <v>4</v>
      </c>
      <c r="B9" s="72" t="s">
        <v>296</v>
      </c>
      <c r="C9" s="85"/>
      <c r="D9" s="86">
        <f>L8</f>
        <v>3.2570999999999999</v>
      </c>
      <c r="E9" s="86">
        <f>D9</f>
        <v>3.2570999999999999</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3.2570999999999999</v>
      </c>
      <c r="E10" s="86">
        <f>D10</f>
        <v>3.2570999999999999</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3.2570999999999999</v>
      </c>
      <c r="E11" s="86">
        <f>D11*0.9*(1+表一报价!$H$6)</f>
        <v>2.9313899999999999</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7.8</v>
      </c>
      <c r="E12" s="285">
        <f>D12*(1+表一报价!$H$8)</f>
        <v>7.8</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3.2570999999999999</v>
      </c>
      <c r="E13" s="86">
        <f t="shared" ref="E13:E18" si="1">D13</f>
        <v>3.2570999999999999</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3.2570999999999999</v>
      </c>
      <c r="E16" s="86">
        <f t="shared" si="1"/>
        <v>3.2570999999999999</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3.2570999999999999</v>
      </c>
      <c r="E17" s="86">
        <f t="shared" si="1"/>
        <v>3.2570999999999999</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3.2570999999999999</v>
      </c>
      <c r="E18" s="86">
        <f t="shared" si="1"/>
        <v>3.2570999999999999</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3.2570999999999999</v>
      </c>
      <c r="E21" s="86">
        <f>D21</f>
        <v>3.2570999999999999</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3.2570999999999999</v>
      </c>
      <c r="E22" s="86">
        <f>D22</f>
        <v>3.2570999999999999</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indexed="15"/>
    <pageSetUpPr fitToPage="1"/>
  </sheetPr>
  <dimension ref="A1:Q48"/>
  <sheetViews>
    <sheetView view="pageBreakPreview" topLeftCell="A7" zoomScale="85" zoomScaleNormal="80" zoomScaleSheetLayoutView="85" workbookViewId="0">
      <selection activeCell="I21" sqref="I21"/>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1800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C13</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3.24</v>
      </c>
      <c r="M5" s="98"/>
      <c r="N5" s="98"/>
      <c r="O5" s="97"/>
    </row>
    <row r="6" spans="1:15" s="73" customFormat="1" ht="40.5" customHeight="1">
      <c r="A6" s="85">
        <v>1</v>
      </c>
      <c r="B6" s="72" t="s">
        <v>457</v>
      </c>
      <c r="C6" s="85"/>
      <c r="D6" s="244">
        <v>26.765295999999999</v>
      </c>
      <c r="E6" s="86">
        <f>D6*(1+表一报价!$H$5)</f>
        <v>26.765295999999999</v>
      </c>
      <c r="F6" s="85" t="s">
        <v>333</v>
      </c>
      <c r="G6" s="245">
        <f>+'表2.材料配置清单'!$F$5</f>
        <v>0</v>
      </c>
      <c r="H6" s="196">
        <f t="shared" ref="H6:H13" si="0">E6*G6</f>
        <v>0</v>
      </c>
      <c r="I6" s="88" t="s">
        <v>408</v>
      </c>
      <c r="J6" s="73" t="str">
        <f ca="1">J4&amp;"合计"</f>
        <v>C13合计</v>
      </c>
      <c r="K6" s="76" t="s">
        <v>324</v>
      </c>
      <c r="L6" s="98">
        <f>L3-'表5. XS'!$E$4*2</f>
        <v>1710</v>
      </c>
      <c r="M6" s="98"/>
      <c r="N6" s="98"/>
      <c r="O6" s="97"/>
    </row>
    <row r="7" spans="1:15" s="73" customFormat="1" ht="54.9" customHeight="1">
      <c r="A7" s="85">
        <v>2</v>
      </c>
      <c r="B7" s="137" t="s">
        <v>334</v>
      </c>
      <c r="C7" s="85"/>
      <c r="D7" s="86">
        <f>L8</f>
        <v>2.9241000000000001</v>
      </c>
      <c r="E7" s="86">
        <f>D7</f>
        <v>2.9241000000000001</v>
      </c>
      <c r="F7" s="85" t="s">
        <v>12</v>
      </c>
      <c r="G7" s="245"/>
      <c r="H7" s="196">
        <f t="shared" si="0"/>
        <v>0</v>
      </c>
      <c r="I7" s="88" t="s">
        <v>335</v>
      </c>
      <c r="J7" s="73" t="str">
        <f ca="1">J4&amp;"合计"</f>
        <v>C13合计</v>
      </c>
      <c r="K7" s="76" t="s">
        <v>329</v>
      </c>
      <c r="L7" s="98">
        <f>L4-'表5. XS'!$E$4*2</f>
        <v>1710</v>
      </c>
      <c r="M7" s="98"/>
      <c r="N7" s="98"/>
      <c r="O7" s="97"/>
    </row>
    <row r="8" spans="1:15" s="73" customFormat="1" ht="30" customHeight="1">
      <c r="A8" s="85">
        <v>3</v>
      </c>
      <c r="B8" s="137" t="s">
        <v>295</v>
      </c>
      <c r="C8" s="85"/>
      <c r="D8" s="86">
        <f>L8</f>
        <v>2.9241000000000001</v>
      </c>
      <c r="E8" s="86">
        <f>D8</f>
        <v>2.9241000000000001</v>
      </c>
      <c r="F8" s="85" t="s">
        <v>12</v>
      </c>
      <c r="G8" s="197">
        <f>+'表2.材料配置清单'!$F$6</f>
        <v>0</v>
      </c>
      <c r="H8" s="196">
        <f t="shared" si="0"/>
        <v>0</v>
      </c>
      <c r="I8" s="88" t="s">
        <v>336</v>
      </c>
      <c r="K8" s="76" t="s">
        <v>332</v>
      </c>
      <c r="L8" s="98">
        <f>L6*L7/1000000</f>
        <v>2.9241000000000001</v>
      </c>
      <c r="M8" s="98"/>
      <c r="N8" s="98"/>
      <c r="O8" s="97"/>
    </row>
    <row r="9" spans="1:15" s="73" customFormat="1" ht="66.599999999999994" customHeight="1">
      <c r="A9" s="85">
        <v>4</v>
      </c>
      <c r="B9" s="72" t="s">
        <v>296</v>
      </c>
      <c r="C9" s="85"/>
      <c r="D9" s="86">
        <f>L8</f>
        <v>2.9241000000000001</v>
      </c>
      <c r="E9" s="86">
        <f>D9</f>
        <v>2.9241000000000001</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2.9241000000000001</v>
      </c>
      <c r="E10" s="86">
        <f>D10</f>
        <v>2.9241000000000001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2.9241000000000001</v>
      </c>
      <c r="E11" s="86">
        <f>D11*0.9*(1+表一报价!$H$6)</f>
        <v>2.6316900000000003</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7.2</v>
      </c>
      <c r="E12" s="285">
        <f>D12*(1+表一报价!$H$8)</f>
        <v>7.2</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2.9241000000000001</v>
      </c>
      <c r="E13" s="86">
        <f t="shared" ref="E13:E18" si="1">D13</f>
        <v>2.9241000000000001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2.9241000000000001</v>
      </c>
      <c r="E16" s="86">
        <f t="shared" si="1"/>
        <v>2.9241000000000001</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2.9241000000000001</v>
      </c>
      <c r="E17" s="86">
        <f t="shared" si="1"/>
        <v>2.9241000000000001</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2.9241000000000001</v>
      </c>
      <c r="E18" s="86">
        <f t="shared" si="1"/>
        <v>2.9241000000000001</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2.9241000000000001</v>
      </c>
      <c r="E21" s="86">
        <f>D21</f>
        <v>2.9241000000000001</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2.9241000000000001</v>
      </c>
      <c r="E22" s="86">
        <f>D22</f>
        <v>2.9241000000000001</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indexed="15"/>
    <pageSetUpPr fitToPage="1"/>
  </sheetPr>
  <dimension ref="A1:Q48"/>
  <sheetViews>
    <sheetView view="pageBreakPreview" topLeftCell="A7" zoomScale="85" zoomScaleNormal="80" zoomScaleSheetLayoutView="85" workbookViewId="0">
      <selection activeCell="I21" sqref="I21"/>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900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C14</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1.62</v>
      </c>
      <c r="M5" s="98"/>
      <c r="N5" s="98"/>
      <c r="O5" s="97"/>
    </row>
    <row r="6" spans="1:15" s="73" customFormat="1" ht="40.5" customHeight="1">
      <c r="A6" s="85">
        <v>1</v>
      </c>
      <c r="B6" s="72" t="s">
        <v>457</v>
      </c>
      <c r="C6" s="85"/>
      <c r="D6" s="244">
        <v>13.564712999999998</v>
      </c>
      <c r="E6" s="86">
        <f>D6*(1+表一报价!$H$5)</f>
        <v>13.564712999999998</v>
      </c>
      <c r="F6" s="85" t="s">
        <v>333</v>
      </c>
      <c r="G6" s="245">
        <f>+'表2.材料配置清单'!$F$5</f>
        <v>0</v>
      </c>
      <c r="H6" s="196">
        <f t="shared" ref="H6:H13" si="0">E6*G6</f>
        <v>0</v>
      </c>
      <c r="I6" s="88" t="s">
        <v>408</v>
      </c>
      <c r="J6" s="73" t="str">
        <f ca="1">J4&amp;"合计"</f>
        <v>C14合计</v>
      </c>
      <c r="K6" s="76" t="s">
        <v>324</v>
      </c>
      <c r="L6" s="98">
        <f>L3-'表5. XS'!$E$4*2</f>
        <v>810</v>
      </c>
      <c r="M6" s="98"/>
      <c r="N6" s="98"/>
      <c r="O6" s="97"/>
    </row>
    <row r="7" spans="1:15" s="73" customFormat="1" ht="54.9" customHeight="1">
      <c r="A7" s="85">
        <v>2</v>
      </c>
      <c r="B7" s="137" t="s">
        <v>334</v>
      </c>
      <c r="C7" s="85"/>
      <c r="D7" s="86">
        <f>L8</f>
        <v>1.3851</v>
      </c>
      <c r="E7" s="86">
        <f>D7</f>
        <v>1.3851</v>
      </c>
      <c r="F7" s="85" t="s">
        <v>12</v>
      </c>
      <c r="G7" s="245"/>
      <c r="H7" s="196">
        <f t="shared" si="0"/>
        <v>0</v>
      </c>
      <c r="I7" s="88" t="s">
        <v>335</v>
      </c>
      <c r="J7" s="73" t="str">
        <f ca="1">J4&amp;"合计"</f>
        <v>C14合计</v>
      </c>
      <c r="K7" s="76" t="s">
        <v>329</v>
      </c>
      <c r="L7" s="98">
        <f>L4-'表5. XS'!$E$4*2</f>
        <v>1710</v>
      </c>
      <c r="M7" s="98"/>
      <c r="N7" s="98"/>
      <c r="O7" s="97"/>
    </row>
    <row r="8" spans="1:15" s="73" customFormat="1" ht="30" customHeight="1">
      <c r="A8" s="85">
        <v>3</v>
      </c>
      <c r="B8" s="137" t="s">
        <v>295</v>
      </c>
      <c r="C8" s="85"/>
      <c r="D8" s="86">
        <f>L8</f>
        <v>1.3851</v>
      </c>
      <c r="E8" s="86">
        <f>D8</f>
        <v>1.3851</v>
      </c>
      <c r="F8" s="85" t="s">
        <v>12</v>
      </c>
      <c r="G8" s="197">
        <f>+'表2.材料配置清单'!$F$6</f>
        <v>0</v>
      </c>
      <c r="H8" s="196">
        <f t="shared" si="0"/>
        <v>0</v>
      </c>
      <c r="I8" s="88" t="s">
        <v>336</v>
      </c>
      <c r="K8" s="76" t="s">
        <v>332</v>
      </c>
      <c r="L8" s="98">
        <f>L6*L7/1000000</f>
        <v>1.3851</v>
      </c>
      <c r="M8" s="98"/>
      <c r="N8" s="98"/>
      <c r="O8" s="97"/>
    </row>
    <row r="9" spans="1:15" s="73" customFormat="1" ht="66.599999999999994" customHeight="1">
      <c r="A9" s="85">
        <v>4</v>
      </c>
      <c r="B9" s="72" t="s">
        <v>296</v>
      </c>
      <c r="C9" s="85"/>
      <c r="D9" s="86">
        <f>L8</f>
        <v>1.3851</v>
      </c>
      <c r="E9" s="86">
        <f>D9</f>
        <v>1.3851</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1.3851</v>
      </c>
      <c r="E10" s="86">
        <f>D10</f>
        <v>1.3851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1.3851</v>
      </c>
      <c r="E11" s="86">
        <f>D11*0.9*(1+表一报价!$H$6)</f>
        <v>1.2465900000000001</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5.4</v>
      </c>
      <c r="E12" s="285">
        <f>D12*(1+表一报价!$H$8)</f>
        <v>5.4</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1.3851</v>
      </c>
      <c r="E13" s="86">
        <f t="shared" ref="E13:E18" si="1">D13</f>
        <v>1.3851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1.3851</v>
      </c>
      <c r="E16" s="86">
        <f t="shared" si="1"/>
        <v>1.3851</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1.3851</v>
      </c>
      <c r="E17" s="86">
        <f t="shared" si="1"/>
        <v>1.3851</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1.3851</v>
      </c>
      <c r="E18" s="86">
        <f t="shared" si="1"/>
        <v>1.3851</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1.3851</v>
      </c>
      <c r="E21" s="86">
        <f>D21</f>
        <v>1.3851</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1.3851</v>
      </c>
      <c r="E22" s="86">
        <f>D22</f>
        <v>1.3851</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2500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C15</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4.5</v>
      </c>
      <c r="M5" s="98"/>
      <c r="N5" s="98"/>
      <c r="O5" s="97"/>
    </row>
    <row r="6" spans="1:15" s="73" customFormat="1" ht="40.5" customHeight="1">
      <c r="A6" s="85">
        <v>1</v>
      </c>
      <c r="B6" s="72" t="s">
        <v>457</v>
      </c>
      <c r="C6" s="85"/>
      <c r="D6" s="244">
        <v>38.718655999999989</v>
      </c>
      <c r="E6" s="86">
        <f>D6*(1+表一报价!$H$5)</f>
        <v>38.718655999999989</v>
      </c>
      <c r="F6" s="85" t="s">
        <v>333</v>
      </c>
      <c r="G6" s="245">
        <f>+'表2.材料配置清单'!$F$5</f>
        <v>0</v>
      </c>
      <c r="H6" s="196">
        <f t="shared" ref="H6:H13" si="0">E6*G6</f>
        <v>0</v>
      </c>
      <c r="I6" s="88" t="s">
        <v>408</v>
      </c>
      <c r="J6" s="73" t="str">
        <f ca="1">J4&amp;"合计"</f>
        <v>C15合计</v>
      </c>
      <c r="K6" s="76" t="s">
        <v>324</v>
      </c>
      <c r="L6" s="98">
        <f>L3-'表5. XS'!$E$4*2</f>
        <v>2410</v>
      </c>
      <c r="M6" s="98"/>
      <c r="N6" s="98"/>
      <c r="O6" s="97"/>
    </row>
    <row r="7" spans="1:15" s="73" customFormat="1" ht="54.9" customHeight="1">
      <c r="A7" s="85">
        <v>2</v>
      </c>
      <c r="B7" s="137" t="s">
        <v>334</v>
      </c>
      <c r="C7" s="85"/>
      <c r="D7" s="86">
        <f>L8</f>
        <v>4.1211000000000002</v>
      </c>
      <c r="E7" s="86">
        <f>D7</f>
        <v>4.1211000000000002</v>
      </c>
      <c r="F7" s="85" t="s">
        <v>12</v>
      </c>
      <c r="G7" s="245"/>
      <c r="H7" s="196">
        <f t="shared" si="0"/>
        <v>0</v>
      </c>
      <c r="I7" s="88" t="s">
        <v>335</v>
      </c>
      <c r="J7" s="73" t="str">
        <f ca="1">J4&amp;"合计"</f>
        <v>C15合计</v>
      </c>
      <c r="K7" s="76" t="s">
        <v>329</v>
      </c>
      <c r="L7" s="98">
        <f>L4-'表5. XS'!$E$4*2</f>
        <v>1710</v>
      </c>
      <c r="M7" s="98"/>
      <c r="N7" s="98"/>
      <c r="O7" s="97"/>
    </row>
    <row r="8" spans="1:15" s="73" customFormat="1" ht="30" customHeight="1">
      <c r="A8" s="85">
        <v>3</v>
      </c>
      <c r="B8" s="137" t="s">
        <v>295</v>
      </c>
      <c r="C8" s="85"/>
      <c r="D8" s="86">
        <f>L8</f>
        <v>4.1211000000000002</v>
      </c>
      <c r="E8" s="86">
        <f>D8</f>
        <v>4.1211000000000002</v>
      </c>
      <c r="F8" s="85" t="s">
        <v>12</v>
      </c>
      <c r="G8" s="197">
        <f>+'表2.材料配置清单'!$F$6</f>
        <v>0</v>
      </c>
      <c r="H8" s="196">
        <f t="shared" si="0"/>
        <v>0</v>
      </c>
      <c r="I8" s="88" t="s">
        <v>336</v>
      </c>
      <c r="K8" s="76" t="s">
        <v>332</v>
      </c>
      <c r="L8" s="98">
        <f>L6*L7/1000000</f>
        <v>4.1211000000000002</v>
      </c>
      <c r="M8" s="98"/>
      <c r="N8" s="98"/>
      <c r="O8" s="97"/>
    </row>
    <row r="9" spans="1:15" s="73" customFormat="1" ht="66.599999999999994" customHeight="1">
      <c r="A9" s="85">
        <v>4</v>
      </c>
      <c r="B9" s="72" t="s">
        <v>296</v>
      </c>
      <c r="C9" s="85"/>
      <c r="D9" s="86">
        <f>L8</f>
        <v>4.1211000000000002</v>
      </c>
      <c r="E9" s="86">
        <f>D9</f>
        <v>4.1211000000000002</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4.1211000000000002</v>
      </c>
      <c r="E10" s="86">
        <f>D10</f>
        <v>4.1211000000000002</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4.1211000000000002</v>
      </c>
      <c r="E11" s="86">
        <f>D11*0.9*(1+表一报价!$H$6)</f>
        <v>3.7089900000000005</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8.6</v>
      </c>
      <c r="E12" s="285">
        <f>D12*(1+表一报价!$H$8)</f>
        <v>8.6</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4.1211000000000002</v>
      </c>
      <c r="E13" s="86">
        <f t="shared" ref="E13:E18" si="1">D13</f>
        <v>4.1211000000000002</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4.1211000000000002</v>
      </c>
      <c r="E16" s="86">
        <f t="shared" si="1"/>
        <v>4.1211000000000002</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4.1211000000000002</v>
      </c>
      <c r="E17" s="86">
        <f t="shared" si="1"/>
        <v>4.1211000000000002</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4.1211000000000002</v>
      </c>
      <c r="E18" s="86">
        <f t="shared" si="1"/>
        <v>4.1211000000000002</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4.1211000000000002</v>
      </c>
      <c r="E21" s="86">
        <f>D21</f>
        <v>4.1211000000000002</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4.1211000000000002</v>
      </c>
      <c r="E22" s="86">
        <f>D22</f>
        <v>4.1211000000000002</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1200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C16</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2.16</v>
      </c>
      <c r="M5" s="98"/>
      <c r="N5" s="98"/>
      <c r="O5" s="97"/>
    </row>
    <row r="6" spans="1:15" s="73" customFormat="1" ht="40.5" customHeight="1">
      <c r="A6" s="85">
        <v>1</v>
      </c>
      <c r="B6" s="72" t="s">
        <v>457</v>
      </c>
      <c r="C6" s="85"/>
      <c r="D6" s="244">
        <v>17.388913000000002</v>
      </c>
      <c r="E6" s="86">
        <f>D6*(1+表一报价!$H$5)</f>
        <v>17.388913000000002</v>
      </c>
      <c r="F6" s="85" t="s">
        <v>333</v>
      </c>
      <c r="G6" s="245">
        <f>+'表2.材料配置清单'!$F$5</f>
        <v>0</v>
      </c>
      <c r="H6" s="196">
        <f t="shared" ref="H6:H13" si="0">E6*G6</f>
        <v>0</v>
      </c>
      <c r="I6" s="88" t="s">
        <v>408</v>
      </c>
      <c r="J6" s="73" t="str">
        <f ca="1">J4&amp;"合计"</f>
        <v>C16合计</v>
      </c>
      <c r="K6" s="76" t="s">
        <v>324</v>
      </c>
      <c r="L6" s="98">
        <f>L3-'表5. XS'!$E$4*2</f>
        <v>1110</v>
      </c>
      <c r="M6" s="98"/>
      <c r="N6" s="98"/>
      <c r="O6" s="97"/>
    </row>
    <row r="7" spans="1:15" s="73" customFormat="1" ht="54.9" customHeight="1">
      <c r="A7" s="85">
        <v>2</v>
      </c>
      <c r="B7" s="137" t="s">
        <v>334</v>
      </c>
      <c r="C7" s="85"/>
      <c r="D7" s="86">
        <f>L8</f>
        <v>1.8980999999999999</v>
      </c>
      <c r="E7" s="86">
        <f>D7</f>
        <v>1.8980999999999999</v>
      </c>
      <c r="F7" s="85" t="s">
        <v>12</v>
      </c>
      <c r="G7" s="245"/>
      <c r="H7" s="196">
        <f t="shared" si="0"/>
        <v>0</v>
      </c>
      <c r="I7" s="88" t="s">
        <v>335</v>
      </c>
      <c r="J7" s="73" t="str">
        <f ca="1">J4&amp;"合计"</f>
        <v>C16合计</v>
      </c>
      <c r="K7" s="76" t="s">
        <v>329</v>
      </c>
      <c r="L7" s="98">
        <f>L4-'表5. XS'!$E$4*2</f>
        <v>1710</v>
      </c>
      <c r="M7" s="98"/>
      <c r="N7" s="98"/>
      <c r="O7" s="97"/>
    </row>
    <row r="8" spans="1:15" s="73" customFormat="1" ht="30" customHeight="1">
      <c r="A8" s="85">
        <v>3</v>
      </c>
      <c r="B8" s="137" t="s">
        <v>295</v>
      </c>
      <c r="C8" s="85"/>
      <c r="D8" s="86">
        <f>L8</f>
        <v>1.8980999999999999</v>
      </c>
      <c r="E8" s="86">
        <f>D8</f>
        <v>1.8980999999999999</v>
      </c>
      <c r="F8" s="85" t="s">
        <v>12</v>
      </c>
      <c r="G8" s="197">
        <f>+'表2.材料配置清单'!$F$6</f>
        <v>0</v>
      </c>
      <c r="H8" s="196">
        <f t="shared" si="0"/>
        <v>0</v>
      </c>
      <c r="I8" s="88" t="s">
        <v>336</v>
      </c>
      <c r="K8" s="76" t="s">
        <v>332</v>
      </c>
      <c r="L8" s="98">
        <f>L6*L7/1000000</f>
        <v>1.8980999999999999</v>
      </c>
      <c r="M8" s="98"/>
      <c r="N8" s="98"/>
      <c r="O8" s="97"/>
    </row>
    <row r="9" spans="1:15" s="73" customFormat="1" ht="66.599999999999994" customHeight="1">
      <c r="A9" s="85">
        <v>4</v>
      </c>
      <c r="B9" s="72" t="s">
        <v>296</v>
      </c>
      <c r="C9" s="85"/>
      <c r="D9" s="86">
        <f>L8</f>
        <v>1.8980999999999999</v>
      </c>
      <c r="E9" s="86">
        <f>D9</f>
        <v>1.8980999999999999</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1.8980999999999999</v>
      </c>
      <c r="E10" s="86">
        <f>D10</f>
        <v>1.8980999999999999</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1.8980999999999999</v>
      </c>
      <c r="E11" s="86">
        <f>D11*0.9*(1+表一报价!$H$6)</f>
        <v>1.7082899999999999</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6</v>
      </c>
      <c r="E12" s="285">
        <f>D12*(1+表一报价!$H$8)</f>
        <v>6</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1.8980999999999999</v>
      </c>
      <c r="E13" s="86">
        <f t="shared" ref="E13:E18" si="1">D13</f>
        <v>1.8980999999999999</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1.8980999999999999</v>
      </c>
      <c r="E16" s="86">
        <f t="shared" si="1"/>
        <v>1.8980999999999999</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1.8980999999999999</v>
      </c>
      <c r="E17" s="86">
        <f t="shared" si="1"/>
        <v>1.8980999999999999</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1.8980999999999999</v>
      </c>
      <c r="E18" s="86">
        <f t="shared" si="1"/>
        <v>1.8980999999999999</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1.8980999999999999</v>
      </c>
      <c r="E21" s="86">
        <f>D21</f>
        <v>1.8980999999999999</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1.8980999999999999</v>
      </c>
      <c r="E22" s="86">
        <f>D22</f>
        <v>1.8980999999999999</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1800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C17</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3.24</v>
      </c>
      <c r="M5" s="98"/>
      <c r="N5" s="98"/>
      <c r="O5" s="97"/>
    </row>
    <row r="6" spans="1:15" s="73" customFormat="1" ht="40.5" customHeight="1">
      <c r="A6" s="85">
        <v>1</v>
      </c>
      <c r="B6" s="72" t="s">
        <v>457</v>
      </c>
      <c r="C6" s="85"/>
      <c r="D6" s="244">
        <v>23.097992999999995</v>
      </c>
      <c r="E6" s="86">
        <f>D6*(1+表一报价!$H$5)</f>
        <v>23.097992999999995</v>
      </c>
      <c r="F6" s="85" t="s">
        <v>333</v>
      </c>
      <c r="G6" s="245">
        <f>+'表2.材料配置清单'!$F$5</f>
        <v>0</v>
      </c>
      <c r="H6" s="196">
        <f t="shared" ref="H6:H13" si="0">E6*G6</f>
        <v>0</v>
      </c>
      <c r="I6" s="88" t="s">
        <v>408</v>
      </c>
      <c r="J6" s="73" t="str">
        <f ca="1">J4&amp;"合计"</f>
        <v>C17合计</v>
      </c>
      <c r="K6" s="76" t="s">
        <v>324</v>
      </c>
      <c r="L6" s="98">
        <f>L3-'表5. XS'!$E$4*2</f>
        <v>1710</v>
      </c>
      <c r="M6" s="98"/>
      <c r="N6" s="98"/>
      <c r="O6" s="97"/>
    </row>
    <row r="7" spans="1:15" s="73" customFormat="1" ht="54.9" customHeight="1">
      <c r="A7" s="85">
        <v>2</v>
      </c>
      <c r="B7" s="137" t="s">
        <v>334</v>
      </c>
      <c r="C7" s="85"/>
      <c r="D7" s="86">
        <f>L8</f>
        <v>2.9241000000000001</v>
      </c>
      <c r="E7" s="86">
        <f>D7</f>
        <v>2.9241000000000001</v>
      </c>
      <c r="F7" s="85" t="s">
        <v>12</v>
      </c>
      <c r="G7" s="245"/>
      <c r="H7" s="196">
        <f t="shared" si="0"/>
        <v>0</v>
      </c>
      <c r="I7" s="88" t="s">
        <v>335</v>
      </c>
      <c r="J7" s="73" t="str">
        <f ca="1">J4&amp;"合计"</f>
        <v>C17合计</v>
      </c>
      <c r="K7" s="76" t="s">
        <v>329</v>
      </c>
      <c r="L7" s="98">
        <f>L4-'表5. XS'!$E$4*2</f>
        <v>1710</v>
      </c>
      <c r="M7" s="98"/>
      <c r="N7" s="98"/>
      <c r="O7" s="97"/>
    </row>
    <row r="8" spans="1:15" s="73" customFormat="1" ht="30" customHeight="1">
      <c r="A8" s="85">
        <v>3</v>
      </c>
      <c r="B8" s="137" t="s">
        <v>295</v>
      </c>
      <c r="C8" s="85"/>
      <c r="D8" s="86">
        <f>L8</f>
        <v>2.9241000000000001</v>
      </c>
      <c r="E8" s="86">
        <f>D8</f>
        <v>2.9241000000000001</v>
      </c>
      <c r="F8" s="85" t="s">
        <v>12</v>
      </c>
      <c r="G8" s="197">
        <f>+'表2.材料配置清单'!$F$6</f>
        <v>0</v>
      </c>
      <c r="H8" s="196">
        <f t="shared" si="0"/>
        <v>0</v>
      </c>
      <c r="I8" s="88" t="s">
        <v>336</v>
      </c>
      <c r="K8" s="76" t="s">
        <v>332</v>
      </c>
      <c r="L8" s="98">
        <f>L6*L7/1000000</f>
        <v>2.9241000000000001</v>
      </c>
      <c r="M8" s="98"/>
      <c r="N8" s="98"/>
      <c r="O8" s="97"/>
    </row>
    <row r="9" spans="1:15" s="73" customFormat="1" ht="66.599999999999994" customHeight="1">
      <c r="A9" s="85">
        <v>4</v>
      </c>
      <c r="B9" s="72" t="s">
        <v>296</v>
      </c>
      <c r="C9" s="85"/>
      <c r="D9" s="86">
        <f>L8</f>
        <v>2.9241000000000001</v>
      </c>
      <c r="E9" s="86">
        <f>D9</f>
        <v>2.9241000000000001</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2.9241000000000001</v>
      </c>
      <c r="E10" s="86">
        <f>D10</f>
        <v>2.9241000000000001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2.9241000000000001</v>
      </c>
      <c r="E11" s="86">
        <f>D11*0.9*(1+表一报价!$H$6)</f>
        <v>2.6316900000000003</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7.2</v>
      </c>
      <c r="E12" s="285">
        <f>D12*(1+表一报价!$H$8)</f>
        <v>7.2</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2.9241000000000001</v>
      </c>
      <c r="E13" s="86">
        <f t="shared" ref="E13:E18" si="1">D13</f>
        <v>2.9241000000000001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2.9241000000000001</v>
      </c>
      <c r="E16" s="86">
        <f t="shared" si="1"/>
        <v>2.9241000000000001</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2.9241000000000001</v>
      </c>
      <c r="E17" s="86">
        <f t="shared" si="1"/>
        <v>2.9241000000000001</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2.9241000000000001</v>
      </c>
      <c r="E18" s="86">
        <f t="shared" si="1"/>
        <v>2.9241000000000001</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2.9241000000000001</v>
      </c>
      <c r="E21" s="86">
        <f>D21</f>
        <v>2.9241000000000001</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2.9241000000000001</v>
      </c>
      <c r="E22" s="86">
        <f>D22</f>
        <v>2.9241000000000001</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900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C18</v>
      </c>
      <c r="K4" s="76" t="s">
        <v>329</v>
      </c>
      <c r="L4" s="98">
        <v>1500</v>
      </c>
      <c r="M4" s="98"/>
      <c r="N4" s="98"/>
      <c r="O4" s="97"/>
    </row>
    <row r="5" spans="1:15" s="73" customFormat="1" ht="22.5" customHeight="1">
      <c r="A5" s="114" t="s">
        <v>330</v>
      </c>
      <c r="B5" s="82" t="s">
        <v>331</v>
      </c>
      <c r="C5" s="71"/>
      <c r="D5" s="71"/>
      <c r="E5" s="71"/>
      <c r="F5" s="71"/>
      <c r="G5" s="83"/>
      <c r="H5" s="115"/>
      <c r="I5" s="71"/>
      <c r="K5" s="76" t="s">
        <v>332</v>
      </c>
      <c r="L5" s="98">
        <f>L3*L4/1000000</f>
        <v>1.35</v>
      </c>
      <c r="M5" s="98"/>
      <c r="N5" s="98"/>
      <c r="O5" s="97"/>
    </row>
    <row r="6" spans="1:15" s="73" customFormat="1" ht="40.5" customHeight="1">
      <c r="A6" s="85">
        <v>1</v>
      </c>
      <c r="B6" s="72" t="s">
        <v>457</v>
      </c>
      <c r="C6" s="85"/>
      <c r="D6" s="244">
        <v>12.538507000000001</v>
      </c>
      <c r="E6" s="86">
        <f>D6*(1+表一报价!$H$5)</f>
        <v>12.538507000000001</v>
      </c>
      <c r="F6" s="85" t="s">
        <v>333</v>
      </c>
      <c r="G6" s="245">
        <f>+'表2.材料配置清单'!$F$5</f>
        <v>0</v>
      </c>
      <c r="H6" s="196">
        <f t="shared" ref="H6:H13" si="0">E6*G6</f>
        <v>0</v>
      </c>
      <c r="I6" s="88" t="s">
        <v>408</v>
      </c>
      <c r="J6" s="73" t="str">
        <f ca="1">J4&amp;"合计"</f>
        <v>C18合计</v>
      </c>
      <c r="K6" s="76" t="s">
        <v>324</v>
      </c>
      <c r="L6" s="98">
        <f>L3-'表5. XS'!$E$4*2</f>
        <v>810</v>
      </c>
      <c r="M6" s="98"/>
      <c r="N6" s="98"/>
      <c r="O6" s="97"/>
    </row>
    <row r="7" spans="1:15" s="73" customFormat="1" ht="54.9" customHeight="1">
      <c r="A7" s="85">
        <v>2</v>
      </c>
      <c r="B7" s="137" t="s">
        <v>334</v>
      </c>
      <c r="C7" s="85"/>
      <c r="D7" s="86">
        <f>L8</f>
        <v>1.1420999999999999</v>
      </c>
      <c r="E7" s="86">
        <f>D7</f>
        <v>1.1420999999999999</v>
      </c>
      <c r="F7" s="85" t="s">
        <v>12</v>
      </c>
      <c r="G7" s="245"/>
      <c r="H7" s="196">
        <f t="shared" si="0"/>
        <v>0</v>
      </c>
      <c r="I7" s="88" t="s">
        <v>335</v>
      </c>
      <c r="J7" s="73" t="str">
        <f ca="1">J4&amp;"合计"</f>
        <v>C18合计</v>
      </c>
      <c r="K7" s="76" t="s">
        <v>329</v>
      </c>
      <c r="L7" s="98">
        <f>L4-'表5. XS'!$E$4*2</f>
        <v>1410</v>
      </c>
      <c r="M7" s="98"/>
      <c r="N7" s="98"/>
      <c r="O7" s="97"/>
    </row>
    <row r="8" spans="1:15" s="73" customFormat="1" ht="30" customHeight="1">
      <c r="A8" s="85">
        <v>3</v>
      </c>
      <c r="B8" s="137" t="s">
        <v>295</v>
      </c>
      <c r="C8" s="85"/>
      <c r="D8" s="86">
        <f>L8</f>
        <v>1.1420999999999999</v>
      </c>
      <c r="E8" s="86">
        <f>D8</f>
        <v>1.1420999999999999</v>
      </c>
      <c r="F8" s="85" t="s">
        <v>12</v>
      </c>
      <c r="G8" s="197">
        <f>+'表2.材料配置清单'!$F$6</f>
        <v>0</v>
      </c>
      <c r="H8" s="196">
        <f t="shared" si="0"/>
        <v>0</v>
      </c>
      <c r="I8" s="88" t="s">
        <v>336</v>
      </c>
      <c r="K8" s="76" t="s">
        <v>332</v>
      </c>
      <c r="L8" s="98">
        <f>L6*L7/1000000</f>
        <v>1.1420999999999999</v>
      </c>
      <c r="M8" s="98"/>
      <c r="N8" s="98"/>
      <c r="O8" s="97"/>
    </row>
    <row r="9" spans="1:15" s="73" customFormat="1" ht="66.599999999999994" customHeight="1">
      <c r="A9" s="85">
        <v>4</v>
      </c>
      <c r="B9" s="72" t="s">
        <v>296</v>
      </c>
      <c r="C9" s="85"/>
      <c r="D9" s="86">
        <f>L8</f>
        <v>1.1420999999999999</v>
      </c>
      <c r="E9" s="86">
        <f>D9</f>
        <v>1.1420999999999999</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1.1420999999999999</v>
      </c>
      <c r="E10" s="86">
        <f>D10</f>
        <v>1.1420999999999999</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1.1420999999999999</v>
      </c>
      <c r="E11" s="86">
        <f>D11*0.9*(1+表一报价!$H$6)</f>
        <v>1.02789</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4.8</v>
      </c>
      <c r="E12" s="285">
        <f>D12*(1+表一报价!$H$8)</f>
        <v>4.8</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1.1420999999999999</v>
      </c>
      <c r="E13" s="86">
        <f t="shared" ref="E13:E18" si="1">D13</f>
        <v>1.1420999999999999</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1.1420999999999999</v>
      </c>
      <c r="E16" s="86">
        <f t="shared" si="1"/>
        <v>1.1420999999999999</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1.1420999999999999</v>
      </c>
      <c r="E17" s="86">
        <f t="shared" si="1"/>
        <v>1.1420999999999999</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1.1420999999999999</v>
      </c>
      <c r="E18" s="86">
        <f t="shared" si="1"/>
        <v>1.1420999999999999</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1.1420999999999999</v>
      </c>
      <c r="E21" s="86">
        <f>D21</f>
        <v>1.1420999999999999</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1.1420999999999999</v>
      </c>
      <c r="E22" s="86">
        <f>D22</f>
        <v>1.1420999999999999</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3000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C19</v>
      </c>
      <c r="K4" s="76" t="s">
        <v>329</v>
      </c>
      <c r="L4" s="98">
        <v>1500</v>
      </c>
      <c r="M4" s="98"/>
      <c r="N4" s="98"/>
      <c r="O4" s="97"/>
    </row>
    <row r="5" spans="1:15" s="73" customFormat="1" ht="22.5" customHeight="1">
      <c r="A5" s="114" t="s">
        <v>330</v>
      </c>
      <c r="B5" s="82" t="s">
        <v>331</v>
      </c>
      <c r="C5" s="71"/>
      <c r="D5" s="71"/>
      <c r="E5" s="71"/>
      <c r="F5" s="71"/>
      <c r="G5" s="83"/>
      <c r="H5" s="115"/>
      <c r="I5" s="71"/>
      <c r="K5" s="76" t="s">
        <v>332</v>
      </c>
      <c r="L5" s="98">
        <f>L3*L4/1000000</f>
        <v>4.5</v>
      </c>
      <c r="M5" s="98"/>
      <c r="N5" s="98"/>
      <c r="O5" s="97"/>
    </row>
    <row r="6" spans="1:15" s="73" customFormat="1" ht="40.5" customHeight="1">
      <c r="A6" s="85">
        <v>1</v>
      </c>
      <c r="B6" s="72" t="s">
        <v>457</v>
      </c>
      <c r="C6" s="85"/>
      <c r="D6" s="244">
        <v>29.169157999999999</v>
      </c>
      <c r="E6" s="86">
        <f>D6*(1+表一报价!$H$5)</f>
        <v>29.169157999999999</v>
      </c>
      <c r="F6" s="85" t="s">
        <v>333</v>
      </c>
      <c r="G6" s="245">
        <f>+'表2.材料配置清单'!$F$5</f>
        <v>0</v>
      </c>
      <c r="H6" s="196">
        <f t="shared" ref="H6:H13" si="0">E6*G6</f>
        <v>0</v>
      </c>
      <c r="I6" s="88" t="s">
        <v>408</v>
      </c>
      <c r="J6" s="73" t="str">
        <f ca="1">J4&amp;"合计"</f>
        <v>C19合计</v>
      </c>
      <c r="K6" s="76" t="s">
        <v>324</v>
      </c>
      <c r="L6" s="98">
        <f>L3-'表5. XS'!$E$4*2</f>
        <v>2910</v>
      </c>
      <c r="M6" s="98"/>
      <c r="N6" s="98"/>
      <c r="O6" s="97"/>
    </row>
    <row r="7" spans="1:15" s="73" customFormat="1" ht="54.9" customHeight="1">
      <c r="A7" s="85">
        <v>2</v>
      </c>
      <c r="B7" s="137" t="s">
        <v>334</v>
      </c>
      <c r="C7" s="85"/>
      <c r="D7" s="86">
        <f>L8</f>
        <v>4.1031000000000004</v>
      </c>
      <c r="E7" s="86">
        <f>D7</f>
        <v>4.1031000000000004</v>
      </c>
      <c r="F7" s="85" t="s">
        <v>12</v>
      </c>
      <c r="G7" s="245"/>
      <c r="H7" s="196">
        <f t="shared" si="0"/>
        <v>0</v>
      </c>
      <c r="I7" s="88" t="s">
        <v>335</v>
      </c>
      <c r="J7" s="73" t="str">
        <f ca="1">J4&amp;"合计"</f>
        <v>C19合计</v>
      </c>
      <c r="K7" s="76" t="s">
        <v>329</v>
      </c>
      <c r="L7" s="98">
        <f>L4-'表5. XS'!$E$4*2</f>
        <v>1410</v>
      </c>
      <c r="M7" s="98"/>
      <c r="N7" s="98"/>
      <c r="O7" s="97"/>
    </row>
    <row r="8" spans="1:15" s="73" customFormat="1" ht="30" customHeight="1">
      <c r="A8" s="85">
        <v>3</v>
      </c>
      <c r="B8" s="137" t="s">
        <v>295</v>
      </c>
      <c r="C8" s="85"/>
      <c r="D8" s="86">
        <f>L8</f>
        <v>4.1031000000000004</v>
      </c>
      <c r="E8" s="86">
        <f>D8</f>
        <v>4.1031000000000004</v>
      </c>
      <c r="F8" s="85" t="s">
        <v>12</v>
      </c>
      <c r="G8" s="197">
        <f>+'表2.材料配置清单'!$F$6</f>
        <v>0</v>
      </c>
      <c r="H8" s="196">
        <f t="shared" si="0"/>
        <v>0</v>
      </c>
      <c r="I8" s="88" t="s">
        <v>336</v>
      </c>
      <c r="K8" s="76" t="s">
        <v>332</v>
      </c>
      <c r="L8" s="98">
        <f>L6*L7/1000000</f>
        <v>4.1031000000000004</v>
      </c>
      <c r="M8" s="98"/>
      <c r="N8" s="98"/>
      <c r="O8" s="97"/>
    </row>
    <row r="9" spans="1:15" s="73" customFormat="1" ht="66.599999999999994" customHeight="1">
      <c r="A9" s="85">
        <v>4</v>
      </c>
      <c r="B9" s="72" t="s">
        <v>296</v>
      </c>
      <c r="C9" s="85"/>
      <c r="D9" s="86">
        <f>L8</f>
        <v>4.1031000000000004</v>
      </c>
      <c r="E9" s="86">
        <f>D9</f>
        <v>4.1031000000000004</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4.1031000000000004</v>
      </c>
      <c r="E10" s="86">
        <f>D10</f>
        <v>4.1031000000000004</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4.1031000000000004</v>
      </c>
      <c r="E11" s="86">
        <f>D11*0.9*(1+表一报价!$H$6)</f>
        <v>3.6927900000000005</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9</v>
      </c>
      <c r="E12" s="285">
        <f>D12*(1+表一报价!$H$8)</f>
        <v>9</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4.1031000000000004</v>
      </c>
      <c r="E13" s="86">
        <f t="shared" ref="E13:E18" si="1">D13</f>
        <v>4.1031000000000004</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4.1031000000000004</v>
      </c>
      <c r="E16" s="86">
        <f t="shared" si="1"/>
        <v>4.1031000000000004</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4.1031000000000004</v>
      </c>
      <c r="E17" s="86">
        <f t="shared" si="1"/>
        <v>4.1031000000000004</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4.1031000000000004</v>
      </c>
      <c r="E18" s="86">
        <f t="shared" si="1"/>
        <v>4.1031000000000004</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4.1031000000000004</v>
      </c>
      <c r="E21" s="86">
        <f>D21</f>
        <v>4.1031000000000004</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4.1031000000000004</v>
      </c>
      <c r="E22" s="86">
        <f>D22</f>
        <v>4.1031000000000004</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1200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C20</v>
      </c>
      <c r="K4" s="76" t="s">
        <v>329</v>
      </c>
      <c r="L4" s="98">
        <v>1500</v>
      </c>
      <c r="M4" s="98"/>
      <c r="N4" s="98"/>
      <c r="O4" s="97"/>
    </row>
    <row r="5" spans="1:15" s="73" customFormat="1" ht="22.5" customHeight="1">
      <c r="A5" s="114" t="s">
        <v>330</v>
      </c>
      <c r="B5" s="82" t="s">
        <v>331</v>
      </c>
      <c r="C5" s="71"/>
      <c r="D5" s="71"/>
      <c r="E5" s="71"/>
      <c r="F5" s="71"/>
      <c r="G5" s="83"/>
      <c r="H5" s="115"/>
      <c r="I5" s="71"/>
      <c r="K5" s="76" t="s">
        <v>332</v>
      </c>
      <c r="L5" s="98">
        <f>L3*L4/1000000</f>
        <v>1.8</v>
      </c>
      <c r="M5" s="98"/>
      <c r="N5" s="98"/>
      <c r="O5" s="97"/>
    </row>
    <row r="6" spans="1:15" s="73" customFormat="1" ht="40.5" customHeight="1">
      <c r="A6" s="85">
        <v>1</v>
      </c>
      <c r="B6" s="72" t="s">
        <v>457</v>
      </c>
      <c r="C6" s="85"/>
      <c r="D6" s="244">
        <v>14.375107</v>
      </c>
      <c r="E6" s="86">
        <f>D6*(1+表一报价!$H$5)</f>
        <v>14.375107</v>
      </c>
      <c r="F6" s="85" t="s">
        <v>333</v>
      </c>
      <c r="G6" s="245">
        <f>+'表2.材料配置清单'!$F$5</f>
        <v>0</v>
      </c>
      <c r="H6" s="196">
        <f t="shared" ref="H6:H13" si="0">E6*G6</f>
        <v>0</v>
      </c>
      <c r="I6" s="88" t="s">
        <v>408</v>
      </c>
      <c r="J6" s="73" t="str">
        <f ca="1">J4&amp;"合计"</f>
        <v>C20合计</v>
      </c>
      <c r="K6" s="76" t="s">
        <v>324</v>
      </c>
      <c r="L6" s="98">
        <f>L3-'表5. XS'!$E$4*2</f>
        <v>1110</v>
      </c>
      <c r="M6" s="98"/>
      <c r="N6" s="98"/>
      <c r="O6" s="97"/>
    </row>
    <row r="7" spans="1:15" s="73" customFormat="1" ht="54.9" customHeight="1">
      <c r="A7" s="85">
        <v>2</v>
      </c>
      <c r="B7" s="137" t="s">
        <v>334</v>
      </c>
      <c r="C7" s="85"/>
      <c r="D7" s="86">
        <f>L8</f>
        <v>1.5650999999999999</v>
      </c>
      <c r="E7" s="86">
        <f>D7</f>
        <v>1.5650999999999999</v>
      </c>
      <c r="F7" s="85" t="s">
        <v>12</v>
      </c>
      <c r="G7" s="245"/>
      <c r="H7" s="196">
        <f t="shared" si="0"/>
        <v>0</v>
      </c>
      <c r="I7" s="88" t="s">
        <v>335</v>
      </c>
      <c r="J7" s="73" t="str">
        <f ca="1">J4&amp;"合计"</f>
        <v>C20合计</v>
      </c>
      <c r="K7" s="76" t="s">
        <v>329</v>
      </c>
      <c r="L7" s="98">
        <f>L4-'表5. XS'!$E$4*2</f>
        <v>1410</v>
      </c>
      <c r="M7" s="98"/>
      <c r="N7" s="98"/>
      <c r="O7" s="97"/>
    </row>
    <row r="8" spans="1:15" s="73" customFormat="1" ht="30" customHeight="1">
      <c r="A8" s="85">
        <v>3</v>
      </c>
      <c r="B8" s="137" t="s">
        <v>295</v>
      </c>
      <c r="C8" s="85"/>
      <c r="D8" s="86">
        <f>L8</f>
        <v>1.5650999999999999</v>
      </c>
      <c r="E8" s="86">
        <f>D8</f>
        <v>1.5650999999999999</v>
      </c>
      <c r="F8" s="85" t="s">
        <v>12</v>
      </c>
      <c r="G8" s="197">
        <f>+'表2.材料配置清单'!$F$6</f>
        <v>0</v>
      </c>
      <c r="H8" s="196">
        <f t="shared" si="0"/>
        <v>0</v>
      </c>
      <c r="I8" s="88" t="s">
        <v>336</v>
      </c>
      <c r="K8" s="76" t="s">
        <v>332</v>
      </c>
      <c r="L8" s="98">
        <f>L6*L7/1000000</f>
        <v>1.5650999999999999</v>
      </c>
      <c r="M8" s="98"/>
      <c r="N8" s="98"/>
      <c r="O8" s="97"/>
    </row>
    <row r="9" spans="1:15" s="73" customFormat="1" ht="66.599999999999994" customHeight="1">
      <c r="A9" s="85">
        <v>4</v>
      </c>
      <c r="B9" s="72" t="s">
        <v>296</v>
      </c>
      <c r="C9" s="85"/>
      <c r="D9" s="86">
        <f>L8</f>
        <v>1.5650999999999999</v>
      </c>
      <c r="E9" s="86">
        <f>D9</f>
        <v>1.5650999999999999</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1.5650999999999999</v>
      </c>
      <c r="E10" s="86">
        <f>D10</f>
        <v>1.5650999999999999</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1.5650999999999999</v>
      </c>
      <c r="E11" s="86">
        <f>D11*0.9*(1+表一报价!$H$6)</f>
        <v>1.40859</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5.4</v>
      </c>
      <c r="E12" s="285">
        <f>D12*(1+表一报价!$H$8)</f>
        <v>5.4</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1.5650999999999999</v>
      </c>
      <c r="E13" s="86">
        <f t="shared" ref="E13:E18" si="1">D13</f>
        <v>1.5650999999999999</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1.5650999999999999</v>
      </c>
      <c r="E16" s="86">
        <f t="shared" si="1"/>
        <v>1.5650999999999999</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1.5650999999999999</v>
      </c>
      <c r="E17" s="86">
        <f t="shared" si="1"/>
        <v>1.5650999999999999</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1.5650999999999999</v>
      </c>
      <c r="E18" s="86">
        <f t="shared" si="1"/>
        <v>1.5650999999999999</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1.5650999999999999</v>
      </c>
      <c r="E21" s="86">
        <f>D21</f>
        <v>1.5650999999999999</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1.5650999999999999</v>
      </c>
      <c r="E22" s="86">
        <f>D22</f>
        <v>1.5650999999999999</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2400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C21</v>
      </c>
      <c r="K4" s="76" t="s">
        <v>329</v>
      </c>
      <c r="L4" s="98">
        <v>1500</v>
      </c>
      <c r="M4" s="98"/>
      <c r="N4" s="98"/>
      <c r="O4" s="97"/>
    </row>
    <row r="5" spans="1:15" s="73" customFormat="1" ht="22.5" customHeight="1">
      <c r="A5" s="114" t="s">
        <v>330</v>
      </c>
      <c r="B5" s="82" t="s">
        <v>331</v>
      </c>
      <c r="C5" s="71"/>
      <c r="D5" s="71"/>
      <c r="E5" s="71"/>
      <c r="F5" s="71"/>
      <c r="G5" s="83"/>
      <c r="H5" s="115"/>
      <c r="I5" s="71"/>
      <c r="K5" s="76" t="s">
        <v>332</v>
      </c>
      <c r="L5" s="98">
        <f>L3*L4/1000000</f>
        <v>3.6</v>
      </c>
      <c r="M5" s="98"/>
      <c r="N5" s="98"/>
      <c r="O5" s="97"/>
    </row>
    <row r="6" spans="1:15" s="73" customFormat="1" ht="40.5" customHeight="1">
      <c r="A6" s="85">
        <v>1</v>
      </c>
      <c r="B6" s="72" t="s">
        <v>457</v>
      </c>
      <c r="C6" s="85"/>
      <c r="D6" s="244">
        <v>42.384408999999984</v>
      </c>
      <c r="E6" s="86">
        <f>D6*(1+表一报价!$H$5)</f>
        <v>42.384408999999984</v>
      </c>
      <c r="F6" s="85" t="s">
        <v>333</v>
      </c>
      <c r="G6" s="245">
        <f>+'表2.材料配置清单'!$F$5</f>
        <v>0</v>
      </c>
      <c r="H6" s="196">
        <f t="shared" ref="H6:H13" si="0">E6*G6</f>
        <v>0</v>
      </c>
      <c r="I6" s="88" t="s">
        <v>408</v>
      </c>
      <c r="J6" s="73" t="str">
        <f ca="1">J4&amp;"合计"</f>
        <v>C21合计</v>
      </c>
      <c r="K6" s="76" t="s">
        <v>324</v>
      </c>
      <c r="L6" s="98">
        <f>L3-'表5. XS'!$E$4*2</f>
        <v>2310</v>
      </c>
      <c r="M6" s="98"/>
      <c r="N6" s="98"/>
      <c r="O6" s="97"/>
    </row>
    <row r="7" spans="1:15" s="73" customFormat="1" ht="54.9" customHeight="1">
      <c r="A7" s="85">
        <v>2</v>
      </c>
      <c r="B7" s="137" t="s">
        <v>334</v>
      </c>
      <c r="C7" s="85"/>
      <c r="D7" s="86">
        <f>L8</f>
        <v>3.2570999999999999</v>
      </c>
      <c r="E7" s="86">
        <f>D7</f>
        <v>3.2570999999999999</v>
      </c>
      <c r="F7" s="85" t="s">
        <v>12</v>
      </c>
      <c r="G7" s="245"/>
      <c r="H7" s="196">
        <f t="shared" si="0"/>
        <v>0</v>
      </c>
      <c r="I7" s="88" t="s">
        <v>335</v>
      </c>
      <c r="J7" s="73" t="str">
        <f ca="1">J4&amp;"合计"</f>
        <v>C21合计</v>
      </c>
      <c r="K7" s="76" t="s">
        <v>329</v>
      </c>
      <c r="L7" s="98">
        <f>L4-'表5. XS'!$E$4*2</f>
        <v>1410</v>
      </c>
      <c r="M7" s="98"/>
      <c r="N7" s="98"/>
      <c r="O7" s="97"/>
    </row>
    <row r="8" spans="1:15" s="73" customFormat="1" ht="30" customHeight="1">
      <c r="A8" s="85">
        <v>3</v>
      </c>
      <c r="B8" s="137" t="s">
        <v>295</v>
      </c>
      <c r="C8" s="85"/>
      <c r="D8" s="86">
        <f>L8</f>
        <v>3.2570999999999999</v>
      </c>
      <c r="E8" s="86">
        <f>D8</f>
        <v>3.2570999999999999</v>
      </c>
      <c r="F8" s="85" t="s">
        <v>12</v>
      </c>
      <c r="G8" s="197">
        <f>+'表2.材料配置清单'!$F$6</f>
        <v>0</v>
      </c>
      <c r="H8" s="196">
        <f t="shared" si="0"/>
        <v>0</v>
      </c>
      <c r="I8" s="88" t="s">
        <v>336</v>
      </c>
      <c r="K8" s="76" t="s">
        <v>332</v>
      </c>
      <c r="L8" s="98">
        <f>L6*L7/1000000</f>
        <v>3.2570999999999999</v>
      </c>
      <c r="M8" s="98"/>
      <c r="N8" s="98"/>
      <c r="O8" s="97"/>
    </row>
    <row r="9" spans="1:15" s="73" customFormat="1" ht="66.599999999999994" customHeight="1">
      <c r="A9" s="85">
        <v>4</v>
      </c>
      <c r="B9" s="72" t="s">
        <v>296</v>
      </c>
      <c r="C9" s="85"/>
      <c r="D9" s="86">
        <f>L8</f>
        <v>3.2570999999999999</v>
      </c>
      <c r="E9" s="86">
        <f>D9</f>
        <v>3.2570999999999999</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3.2570999999999999</v>
      </c>
      <c r="E10" s="86">
        <f>D10</f>
        <v>3.2570999999999999</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3.2570999999999999</v>
      </c>
      <c r="E11" s="86">
        <f>D11*0.9*(1+表一报价!$H$6)</f>
        <v>2.9313899999999999</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7.8</v>
      </c>
      <c r="E12" s="285">
        <f>D12*(1+表一报价!$H$8)</f>
        <v>7.8</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3.2570999999999999</v>
      </c>
      <c r="E13" s="86">
        <f t="shared" ref="E13:E18" si="1">D13</f>
        <v>3.2570999999999999</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3.2570999999999999</v>
      </c>
      <c r="E16" s="86">
        <f t="shared" si="1"/>
        <v>3.2570999999999999</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3.2570999999999999</v>
      </c>
      <c r="E17" s="86">
        <f t="shared" si="1"/>
        <v>3.2570999999999999</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3.2570999999999999</v>
      </c>
      <c r="E18" s="86">
        <f t="shared" si="1"/>
        <v>3.2570999999999999</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3.2570999999999999</v>
      </c>
      <c r="E21" s="86">
        <f>D21</f>
        <v>3.2570999999999999</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3.2570999999999999</v>
      </c>
      <c r="E22" s="86">
        <f>D22</f>
        <v>3.2570999999999999</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900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C22</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1.62</v>
      </c>
      <c r="M5" s="98"/>
      <c r="N5" s="98"/>
      <c r="O5" s="97"/>
    </row>
    <row r="6" spans="1:15" s="73" customFormat="1" ht="40.5" customHeight="1">
      <c r="A6" s="85">
        <v>1</v>
      </c>
      <c r="B6" s="72" t="s">
        <v>457</v>
      </c>
      <c r="C6" s="85"/>
      <c r="D6" s="244">
        <v>13.564712999999998</v>
      </c>
      <c r="E6" s="86">
        <f>D6*(1+表一报价!$H$5)</f>
        <v>13.564712999999998</v>
      </c>
      <c r="F6" s="85" t="s">
        <v>333</v>
      </c>
      <c r="G6" s="245">
        <f>+'表2.材料配置清单'!$F$5</f>
        <v>0</v>
      </c>
      <c r="H6" s="196">
        <f t="shared" ref="H6:H13" si="0">E6*G6</f>
        <v>0</v>
      </c>
      <c r="I6" s="88" t="s">
        <v>408</v>
      </c>
      <c r="J6" s="73" t="str">
        <f ca="1">J4&amp;"合计"</f>
        <v>C22合计</v>
      </c>
      <c r="K6" s="76" t="s">
        <v>324</v>
      </c>
      <c r="L6" s="98">
        <f>L3-'表5. XS'!$E$4*2</f>
        <v>810</v>
      </c>
      <c r="M6" s="98"/>
      <c r="N6" s="98"/>
      <c r="O6" s="97"/>
    </row>
    <row r="7" spans="1:15" s="73" customFormat="1" ht="54.9" customHeight="1">
      <c r="A7" s="85">
        <v>2</v>
      </c>
      <c r="B7" s="137" t="s">
        <v>334</v>
      </c>
      <c r="C7" s="85"/>
      <c r="D7" s="86">
        <f>L8</f>
        <v>1.3851</v>
      </c>
      <c r="E7" s="86">
        <f>D7</f>
        <v>1.3851</v>
      </c>
      <c r="F7" s="85" t="s">
        <v>12</v>
      </c>
      <c r="G7" s="245"/>
      <c r="H7" s="196">
        <f t="shared" si="0"/>
        <v>0</v>
      </c>
      <c r="I7" s="88" t="s">
        <v>335</v>
      </c>
      <c r="J7" s="73" t="str">
        <f ca="1">J4&amp;"合计"</f>
        <v>C22合计</v>
      </c>
      <c r="K7" s="76" t="s">
        <v>329</v>
      </c>
      <c r="L7" s="98">
        <f>L4-'表5. XS'!$E$4*2</f>
        <v>1710</v>
      </c>
      <c r="M7" s="98"/>
      <c r="N7" s="98"/>
      <c r="O7" s="97"/>
    </row>
    <row r="8" spans="1:15" s="73" customFormat="1" ht="30" customHeight="1">
      <c r="A8" s="85">
        <v>3</v>
      </c>
      <c r="B8" s="137" t="s">
        <v>295</v>
      </c>
      <c r="C8" s="85"/>
      <c r="D8" s="86">
        <f>L8</f>
        <v>1.3851</v>
      </c>
      <c r="E8" s="86">
        <f>D8</f>
        <v>1.3851</v>
      </c>
      <c r="F8" s="85" t="s">
        <v>12</v>
      </c>
      <c r="G8" s="197">
        <f>+'表2.材料配置清单'!$F$6</f>
        <v>0</v>
      </c>
      <c r="H8" s="196">
        <f t="shared" si="0"/>
        <v>0</v>
      </c>
      <c r="I8" s="88" t="s">
        <v>336</v>
      </c>
      <c r="K8" s="76" t="s">
        <v>332</v>
      </c>
      <c r="L8" s="98">
        <f>L6*L7/1000000</f>
        <v>1.3851</v>
      </c>
      <c r="M8" s="98"/>
      <c r="N8" s="98"/>
      <c r="O8" s="97"/>
    </row>
    <row r="9" spans="1:15" s="73" customFormat="1" ht="66.599999999999994" customHeight="1">
      <c r="A9" s="85">
        <v>4</v>
      </c>
      <c r="B9" s="72" t="s">
        <v>296</v>
      </c>
      <c r="C9" s="85"/>
      <c r="D9" s="86">
        <f>L8</f>
        <v>1.3851</v>
      </c>
      <c r="E9" s="86">
        <f>D9</f>
        <v>1.3851</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1.3851</v>
      </c>
      <c r="E10" s="86">
        <f>D10</f>
        <v>1.3851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1.3851</v>
      </c>
      <c r="E11" s="86">
        <f>D11*0.9*(1+表一报价!$H$6)</f>
        <v>1.2465900000000001</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5.4</v>
      </c>
      <c r="E12" s="285">
        <f>D12*(1+表一报价!$H$8)</f>
        <v>5.4</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1.3851</v>
      </c>
      <c r="E13" s="86">
        <f t="shared" ref="E13:E18" si="1">D13</f>
        <v>1.3851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1.3851</v>
      </c>
      <c r="E16" s="86">
        <f t="shared" si="1"/>
        <v>1.3851</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1.3851</v>
      </c>
      <c r="E17" s="86">
        <f t="shared" si="1"/>
        <v>1.3851</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1.3851</v>
      </c>
      <c r="E18" s="86">
        <f t="shared" si="1"/>
        <v>1.3851</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1.3851</v>
      </c>
      <c r="E21" s="86">
        <f>D21</f>
        <v>1.3851</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1.3851</v>
      </c>
      <c r="E22" s="86">
        <f>D22</f>
        <v>1.3851</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2400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C23</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4.32</v>
      </c>
      <c r="M5" s="98"/>
      <c r="N5" s="98"/>
      <c r="O5" s="97"/>
    </row>
    <row r="6" spans="1:15" s="73" customFormat="1" ht="40.5" customHeight="1">
      <c r="A6" s="85">
        <v>1</v>
      </c>
      <c r="B6" s="72" t="s">
        <v>457</v>
      </c>
      <c r="C6" s="85"/>
      <c r="D6" s="244">
        <v>37.940855999999989</v>
      </c>
      <c r="E6" s="86">
        <f>D6*(1+表一报价!$H$5)</f>
        <v>37.940855999999989</v>
      </c>
      <c r="F6" s="85" t="s">
        <v>333</v>
      </c>
      <c r="G6" s="245">
        <f>+'表2.材料配置清单'!$F$5</f>
        <v>0</v>
      </c>
      <c r="H6" s="196">
        <f t="shared" ref="H6:H13" si="0">E6*G6</f>
        <v>0</v>
      </c>
      <c r="I6" s="88" t="s">
        <v>408</v>
      </c>
      <c r="J6" s="73" t="str">
        <f ca="1">J4&amp;"合计"</f>
        <v>C23合计</v>
      </c>
      <c r="K6" s="76" t="s">
        <v>324</v>
      </c>
      <c r="L6" s="98">
        <f>L3-'表5. XS'!$E$4*2</f>
        <v>2310</v>
      </c>
      <c r="M6" s="98"/>
      <c r="N6" s="98"/>
      <c r="O6" s="97"/>
    </row>
    <row r="7" spans="1:15" s="73" customFormat="1" ht="54.9" customHeight="1">
      <c r="A7" s="85">
        <v>2</v>
      </c>
      <c r="B7" s="137" t="s">
        <v>334</v>
      </c>
      <c r="C7" s="85"/>
      <c r="D7" s="86">
        <f>L8</f>
        <v>3.9500999999999999</v>
      </c>
      <c r="E7" s="86">
        <f>D7</f>
        <v>3.9500999999999999</v>
      </c>
      <c r="F7" s="85" t="s">
        <v>12</v>
      </c>
      <c r="G7" s="245"/>
      <c r="H7" s="196">
        <f t="shared" si="0"/>
        <v>0</v>
      </c>
      <c r="I7" s="88" t="s">
        <v>335</v>
      </c>
      <c r="J7" s="73" t="str">
        <f ca="1">J4&amp;"合计"</f>
        <v>C23合计</v>
      </c>
      <c r="K7" s="76" t="s">
        <v>329</v>
      </c>
      <c r="L7" s="98">
        <f>L4-'表5. XS'!$E$4*2</f>
        <v>1710</v>
      </c>
      <c r="M7" s="98"/>
      <c r="N7" s="98"/>
      <c r="O7" s="97"/>
    </row>
    <row r="8" spans="1:15" s="73" customFormat="1" ht="30" customHeight="1">
      <c r="A8" s="85">
        <v>3</v>
      </c>
      <c r="B8" s="137" t="s">
        <v>295</v>
      </c>
      <c r="C8" s="85"/>
      <c r="D8" s="86">
        <f>L8</f>
        <v>3.9500999999999999</v>
      </c>
      <c r="E8" s="86">
        <f>D8</f>
        <v>3.9500999999999999</v>
      </c>
      <c r="F8" s="85" t="s">
        <v>12</v>
      </c>
      <c r="G8" s="197">
        <f>+'表2.材料配置清单'!$F$6</f>
        <v>0</v>
      </c>
      <c r="H8" s="196">
        <f t="shared" si="0"/>
        <v>0</v>
      </c>
      <c r="I8" s="88" t="s">
        <v>336</v>
      </c>
      <c r="K8" s="76" t="s">
        <v>332</v>
      </c>
      <c r="L8" s="98">
        <f>L6*L7/1000000</f>
        <v>3.9500999999999999</v>
      </c>
      <c r="M8" s="98"/>
      <c r="N8" s="98"/>
      <c r="O8" s="97"/>
    </row>
    <row r="9" spans="1:15" s="73" customFormat="1" ht="66.599999999999994" customHeight="1">
      <c r="A9" s="85">
        <v>4</v>
      </c>
      <c r="B9" s="72" t="s">
        <v>296</v>
      </c>
      <c r="C9" s="85"/>
      <c r="D9" s="86">
        <f>L8</f>
        <v>3.9500999999999999</v>
      </c>
      <c r="E9" s="86">
        <f>D9</f>
        <v>3.9500999999999999</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3.9500999999999999</v>
      </c>
      <c r="E10" s="86">
        <f>D10</f>
        <v>3.9500999999999999</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3.9500999999999999</v>
      </c>
      <c r="E11" s="86">
        <f>D11*0.9*(1+表一报价!$H$6)</f>
        <v>3.5550899999999999</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8.4</v>
      </c>
      <c r="E12" s="285">
        <f>D12*(1+表一报价!$H$8)</f>
        <v>8.4</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3.9500999999999999</v>
      </c>
      <c r="E13" s="86">
        <f t="shared" ref="E13:E18" si="1">D13</f>
        <v>3.9500999999999999</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3.9500999999999999</v>
      </c>
      <c r="E16" s="86">
        <f t="shared" si="1"/>
        <v>3.9500999999999999</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3.9500999999999999</v>
      </c>
      <c r="E17" s="86">
        <f t="shared" si="1"/>
        <v>3.9500999999999999</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3.9500999999999999</v>
      </c>
      <c r="E18" s="86">
        <f t="shared" si="1"/>
        <v>3.9500999999999999</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3.9500999999999999</v>
      </c>
      <c r="E21" s="86">
        <f>D21</f>
        <v>3.9500999999999999</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3.9500999999999999</v>
      </c>
      <c r="E22" s="86">
        <f>D22</f>
        <v>3.9500999999999999</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1200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C24</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2.16</v>
      </c>
      <c r="M5" s="98"/>
      <c r="N5" s="98"/>
      <c r="O5" s="97"/>
    </row>
    <row r="6" spans="1:15" s="73" customFormat="1" ht="40.5" customHeight="1">
      <c r="A6" s="85">
        <v>1</v>
      </c>
      <c r="B6" s="72" t="s">
        <v>457</v>
      </c>
      <c r="C6" s="85"/>
      <c r="D6" s="244">
        <v>17.388913000000002</v>
      </c>
      <c r="E6" s="86">
        <f>D6*(1+表一报价!$H$5)</f>
        <v>17.388913000000002</v>
      </c>
      <c r="F6" s="85" t="s">
        <v>333</v>
      </c>
      <c r="G6" s="245">
        <f>+'表2.材料配置清单'!$F$5</f>
        <v>0</v>
      </c>
      <c r="H6" s="196">
        <f t="shared" ref="H6:H13" si="0">E6*G6</f>
        <v>0</v>
      </c>
      <c r="I6" s="88" t="s">
        <v>408</v>
      </c>
      <c r="J6" s="73" t="str">
        <f ca="1">J4&amp;"合计"</f>
        <v>C24合计</v>
      </c>
      <c r="K6" s="76" t="s">
        <v>324</v>
      </c>
      <c r="L6" s="98">
        <f>L3-'表5. XS'!$E$4*2</f>
        <v>1110</v>
      </c>
      <c r="M6" s="98"/>
      <c r="N6" s="98"/>
      <c r="O6" s="97"/>
    </row>
    <row r="7" spans="1:15" s="73" customFormat="1" ht="54.9" customHeight="1">
      <c r="A7" s="85">
        <v>2</v>
      </c>
      <c r="B7" s="137" t="s">
        <v>334</v>
      </c>
      <c r="C7" s="85"/>
      <c r="D7" s="86">
        <f>L8</f>
        <v>1.8980999999999999</v>
      </c>
      <c r="E7" s="86">
        <f>D7</f>
        <v>1.8980999999999999</v>
      </c>
      <c r="F7" s="85" t="s">
        <v>12</v>
      </c>
      <c r="G7" s="245"/>
      <c r="H7" s="196">
        <f t="shared" si="0"/>
        <v>0</v>
      </c>
      <c r="I7" s="88" t="s">
        <v>335</v>
      </c>
      <c r="J7" s="73" t="str">
        <f ca="1">J4&amp;"合计"</f>
        <v>C24合计</v>
      </c>
      <c r="K7" s="76" t="s">
        <v>329</v>
      </c>
      <c r="L7" s="98">
        <f>L4-'表5. XS'!$E$4*2</f>
        <v>1710</v>
      </c>
      <c r="M7" s="98"/>
      <c r="N7" s="98"/>
      <c r="O7" s="97"/>
    </row>
    <row r="8" spans="1:15" s="73" customFormat="1" ht="30" customHeight="1">
      <c r="A8" s="85">
        <v>3</v>
      </c>
      <c r="B8" s="137" t="s">
        <v>295</v>
      </c>
      <c r="C8" s="85"/>
      <c r="D8" s="86">
        <f>L8</f>
        <v>1.8980999999999999</v>
      </c>
      <c r="E8" s="86">
        <f>D8</f>
        <v>1.8980999999999999</v>
      </c>
      <c r="F8" s="85" t="s">
        <v>12</v>
      </c>
      <c r="G8" s="197">
        <f>+'表2.材料配置清单'!$F$6</f>
        <v>0</v>
      </c>
      <c r="H8" s="196">
        <f t="shared" si="0"/>
        <v>0</v>
      </c>
      <c r="I8" s="88" t="s">
        <v>336</v>
      </c>
      <c r="K8" s="76" t="s">
        <v>332</v>
      </c>
      <c r="L8" s="98">
        <f>L6*L7/1000000</f>
        <v>1.8980999999999999</v>
      </c>
      <c r="M8" s="98"/>
      <c r="N8" s="98"/>
      <c r="O8" s="97"/>
    </row>
    <row r="9" spans="1:15" s="73" customFormat="1" ht="66.599999999999994" customHeight="1">
      <c r="A9" s="85">
        <v>4</v>
      </c>
      <c r="B9" s="72" t="s">
        <v>296</v>
      </c>
      <c r="C9" s="85"/>
      <c r="D9" s="86">
        <f>L8</f>
        <v>1.8980999999999999</v>
      </c>
      <c r="E9" s="86">
        <f>D9</f>
        <v>1.8980999999999999</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1.8980999999999999</v>
      </c>
      <c r="E10" s="86">
        <f>D10</f>
        <v>1.8980999999999999</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1.8980999999999999</v>
      </c>
      <c r="E11" s="86">
        <f>D11*0.9*(1+表一报价!$H$6)</f>
        <v>1.7082899999999999</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6</v>
      </c>
      <c r="E12" s="285">
        <f>D12*(1+表一报价!$H$8)</f>
        <v>6</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1.8980999999999999</v>
      </c>
      <c r="E13" s="86">
        <f t="shared" ref="E13:E18" si="1">D13</f>
        <v>1.8980999999999999</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1.8980999999999999</v>
      </c>
      <c r="E16" s="86">
        <f t="shared" si="1"/>
        <v>1.8980999999999999</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1.8980999999999999</v>
      </c>
      <c r="E17" s="86">
        <f t="shared" si="1"/>
        <v>1.8980999999999999</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1.8980999999999999</v>
      </c>
      <c r="E18" s="86">
        <f t="shared" si="1"/>
        <v>1.8980999999999999</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1.8980999999999999</v>
      </c>
      <c r="E21" s="86">
        <f>D21</f>
        <v>1.8980999999999999</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1.8980999999999999</v>
      </c>
      <c r="E22" s="86">
        <f>D22</f>
        <v>1.8980999999999999</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1900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C25</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3.42</v>
      </c>
      <c r="M5" s="98"/>
      <c r="N5" s="98"/>
      <c r="O5" s="97"/>
    </row>
    <row r="6" spans="1:15" s="73" customFormat="1" ht="40.5" customHeight="1">
      <c r="A6" s="85">
        <v>1</v>
      </c>
      <c r="B6" s="72" t="s">
        <v>457</v>
      </c>
      <c r="C6" s="85"/>
      <c r="D6" s="244">
        <v>23.099542999999997</v>
      </c>
      <c r="E6" s="86">
        <f>D6*(1+表一报价!$H$5)</f>
        <v>23.099542999999997</v>
      </c>
      <c r="F6" s="85" t="s">
        <v>333</v>
      </c>
      <c r="G6" s="245">
        <f>+'表2.材料配置清单'!$F$5</f>
        <v>0</v>
      </c>
      <c r="H6" s="196">
        <f t="shared" ref="H6:H13" si="0">E6*G6</f>
        <v>0</v>
      </c>
      <c r="I6" s="88" t="s">
        <v>408</v>
      </c>
      <c r="J6" s="73" t="str">
        <f ca="1">J4&amp;"合计"</f>
        <v>C25合计</v>
      </c>
      <c r="K6" s="76" t="s">
        <v>324</v>
      </c>
      <c r="L6" s="98">
        <f>L3-'表5. XS'!$E$4*2</f>
        <v>1810</v>
      </c>
      <c r="M6" s="98"/>
      <c r="N6" s="98"/>
      <c r="O6" s="97"/>
    </row>
    <row r="7" spans="1:15" s="73" customFormat="1" ht="54.9" customHeight="1">
      <c r="A7" s="85">
        <v>2</v>
      </c>
      <c r="B7" s="137" t="s">
        <v>334</v>
      </c>
      <c r="C7" s="85"/>
      <c r="D7" s="86">
        <f>L8</f>
        <v>3.0951</v>
      </c>
      <c r="E7" s="86">
        <f>D7</f>
        <v>3.0951</v>
      </c>
      <c r="F7" s="85" t="s">
        <v>12</v>
      </c>
      <c r="G7" s="245"/>
      <c r="H7" s="196">
        <f t="shared" si="0"/>
        <v>0</v>
      </c>
      <c r="I7" s="88" t="s">
        <v>335</v>
      </c>
      <c r="J7" s="73" t="str">
        <f ca="1">J4&amp;"合计"</f>
        <v>C25合计</v>
      </c>
      <c r="K7" s="76" t="s">
        <v>329</v>
      </c>
      <c r="L7" s="98">
        <f>L4-'表5. XS'!$E$4*2</f>
        <v>1710</v>
      </c>
      <c r="M7" s="98"/>
      <c r="N7" s="98"/>
      <c r="O7" s="97"/>
    </row>
    <row r="8" spans="1:15" s="73" customFormat="1" ht="30" customHeight="1">
      <c r="A8" s="85">
        <v>3</v>
      </c>
      <c r="B8" s="137" t="s">
        <v>295</v>
      </c>
      <c r="C8" s="85"/>
      <c r="D8" s="86">
        <f>L8</f>
        <v>3.0951</v>
      </c>
      <c r="E8" s="86">
        <f>D8</f>
        <v>3.0951</v>
      </c>
      <c r="F8" s="85" t="s">
        <v>12</v>
      </c>
      <c r="G8" s="197">
        <f>+'表2.材料配置清单'!$F$6</f>
        <v>0</v>
      </c>
      <c r="H8" s="196">
        <f t="shared" si="0"/>
        <v>0</v>
      </c>
      <c r="I8" s="88" t="s">
        <v>336</v>
      </c>
      <c r="K8" s="76" t="s">
        <v>332</v>
      </c>
      <c r="L8" s="98">
        <f>L6*L7/1000000</f>
        <v>3.0951</v>
      </c>
      <c r="M8" s="98"/>
      <c r="N8" s="98"/>
      <c r="O8" s="97"/>
    </row>
    <row r="9" spans="1:15" s="73" customFormat="1" ht="66.599999999999994" customHeight="1">
      <c r="A9" s="85">
        <v>4</v>
      </c>
      <c r="B9" s="72" t="s">
        <v>296</v>
      </c>
      <c r="C9" s="85"/>
      <c r="D9" s="86">
        <f>L8</f>
        <v>3.0951</v>
      </c>
      <c r="E9" s="86">
        <f>D9</f>
        <v>3.0951</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3.0951</v>
      </c>
      <c r="E10" s="86">
        <f>D10</f>
        <v>3.0951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3.0951</v>
      </c>
      <c r="E11" s="86">
        <f>D11*0.9*(1+表一报价!$H$6)</f>
        <v>2.78559</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7.4</v>
      </c>
      <c r="E12" s="285">
        <f>D12*(1+表一报价!$H$8)</f>
        <v>7.4</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3.0951</v>
      </c>
      <c r="E13" s="86">
        <f t="shared" ref="E13:E18" si="1">D13</f>
        <v>3.0951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3.0951</v>
      </c>
      <c r="E16" s="86">
        <f t="shared" si="1"/>
        <v>3.0951</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3.0951</v>
      </c>
      <c r="E17" s="86">
        <f t="shared" si="1"/>
        <v>3.0951</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3.0951</v>
      </c>
      <c r="E18" s="86">
        <f t="shared" si="1"/>
        <v>3.0951</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3.0951</v>
      </c>
      <c r="E21" s="86">
        <f>D21</f>
        <v>3.0951</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3.0951</v>
      </c>
      <c r="E22" s="86">
        <f>D22</f>
        <v>3.0951</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800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C26</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1.44</v>
      </c>
      <c r="M5" s="98"/>
      <c r="N5" s="98"/>
      <c r="O5" s="97"/>
    </row>
    <row r="6" spans="1:15" s="73" customFormat="1" ht="40.5" customHeight="1">
      <c r="A6" s="85">
        <v>1</v>
      </c>
      <c r="B6" s="72" t="s">
        <v>457</v>
      </c>
      <c r="C6" s="85"/>
      <c r="D6" s="244">
        <v>12.786913</v>
      </c>
      <c r="E6" s="86">
        <f>D6*(1+表一报价!$H$5)</f>
        <v>12.786913</v>
      </c>
      <c r="F6" s="85" t="s">
        <v>333</v>
      </c>
      <c r="G6" s="245">
        <f>+'表2.材料配置清单'!$F$5</f>
        <v>0</v>
      </c>
      <c r="H6" s="196">
        <f t="shared" ref="H6:H13" si="0">E6*G6</f>
        <v>0</v>
      </c>
      <c r="I6" s="88" t="s">
        <v>408</v>
      </c>
      <c r="J6" s="73" t="str">
        <f ca="1">J4&amp;"合计"</f>
        <v>C26合计</v>
      </c>
      <c r="K6" s="76" t="s">
        <v>324</v>
      </c>
      <c r="L6" s="98">
        <f>L3-'表5. XS'!$E$4*2</f>
        <v>710</v>
      </c>
      <c r="M6" s="98"/>
      <c r="N6" s="98"/>
      <c r="O6" s="97"/>
    </row>
    <row r="7" spans="1:15" s="73" customFormat="1" ht="54.9" customHeight="1">
      <c r="A7" s="85">
        <v>2</v>
      </c>
      <c r="B7" s="137" t="s">
        <v>334</v>
      </c>
      <c r="C7" s="85"/>
      <c r="D7" s="86">
        <f>L8</f>
        <v>1.2141</v>
      </c>
      <c r="E7" s="86">
        <f>D7</f>
        <v>1.2141</v>
      </c>
      <c r="F7" s="85" t="s">
        <v>12</v>
      </c>
      <c r="G7" s="245"/>
      <c r="H7" s="196">
        <f t="shared" si="0"/>
        <v>0</v>
      </c>
      <c r="I7" s="88" t="s">
        <v>335</v>
      </c>
      <c r="J7" s="73" t="str">
        <f ca="1">J4&amp;"合计"</f>
        <v>C26合计</v>
      </c>
      <c r="K7" s="76" t="s">
        <v>329</v>
      </c>
      <c r="L7" s="98">
        <f>L4-'表5. XS'!$E$4*2</f>
        <v>1710</v>
      </c>
      <c r="M7" s="98"/>
      <c r="N7" s="98"/>
      <c r="O7" s="97"/>
    </row>
    <row r="8" spans="1:15" s="73" customFormat="1" ht="30" customHeight="1">
      <c r="A8" s="85">
        <v>3</v>
      </c>
      <c r="B8" s="137" t="s">
        <v>295</v>
      </c>
      <c r="C8" s="85"/>
      <c r="D8" s="86">
        <f>L8</f>
        <v>1.2141</v>
      </c>
      <c r="E8" s="86">
        <f>D8</f>
        <v>1.2141</v>
      </c>
      <c r="F8" s="85" t="s">
        <v>12</v>
      </c>
      <c r="G8" s="197">
        <f>+'表2.材料配置清单'!$F$6</f>
        <v>0</v>
      </c>
      <c r="H8" s="196">
        <f t="shared" si="0"/>
        <v>0</v>
      </c>
      <c r="I8" s="88" t="s">
        <v>336</v>
      </c>
      <c r="K8" s="76" t="s">
        <v>332</v>
      </c>
      <c r="L8" s="98">
        <f>L6*L7/1000000</f>
        <v>1.2141</v>
      </c>
      <c r="M8" s="98"/>
      <c r="N8" s="98"/>
      <c r="O8" s="97"/>
    </row>
    <row r="9" spans="1:15" s="73" customFormat="1" ht="66.599999999999994" customHeight="1">
      <c r="A9" s="85">
        <v>4</v>
      </c>
      <c r="B9" s="72" t="s">
        <v>296</v>
      </c>
      <c r="C9" s="85"/>
      <c r="D9" s="86">
        <f>L8</f>
        <v>1.2141</v>
      </c>
      <c r="E9" s="86">
        <f>D9</f>
        <v>1.2141</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1.2141</v>
      </c>
      <c r="E10" s="86">
        <f>D10</f>
        <v>1.2141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1.2141</v>
      </c>
      <c r="E11" s="86">
        <f>D11*0.9*(1+表一报价!$H$6)</f>
        <v>1.0926899999999999</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5.2</v>
      </c>
      <c r="E12" s="285">
        <f>D12*(1+表一报价!$H$8)</f>
        <v>5.2</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1.2141</v>
      </c>
      <c r="E13" s="86">
        <f t="shared" ref="E13:E18" si="1">D13</f>
        <v>1.2141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1.2141</v>
      </c>
      <c r="E16" s="86">
        <f t="shared" si="1"/>
        <v>1.2141</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1.2141</v>
      </c>
      <c r="E17" s="86">
        <f t="shared" si="1"/>
        <v>1.2141</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1.2141</v>
      </c>
      <c r="E18" s="86">
        <f t="shared" si="1"/>
        <v>1.2141</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1.2141</v>
      </c>
      <c r="E21" s="86">
        <f>D21</f>
        <v>1.2141</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1.2141</v>
      </c>
      <c r="E22" s="86">
        <f>D22</f>
        <v>1.2141</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2100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C27</v>
      </c>
      <c r="K4" s="76" t="s">
        <v>329</v>
      </c>
      <c r="L4" s="98">
        <v>1500</v>
      </c>
      <c r="M4" s="98"/>
      <c r="N4" s="98"/>
      <c r="O4" s="97"/>
    </row>
    <row r="5" spans="1:15" s="73" customFormat="1" ht="22.5" customHeight="1">
      <c r="A5" s="114" t="s">
        <v>330</v>
      </c>
      <c r="B5" s="82" t="s">
        <v>331</v>
      </c>
      <c r="C5" s="71"/>
      <c r="D5" s="71"/>
      <c r="E5" s="71"/>
      <c r="F5" s="71"/>
      <c r="G5" s="83"/>
      <c r="H5" s="115"/>
      <c r="I5" s="71"/>
      <c r="K5" s="76" t="s">
        <v>332</v>
      </c>
      <c r="L5" s="98">
        <f>L3*L4/1000000</f>
        <v>3.15</v>
      </c>
      <c r="M5" s="98"/>
      <c r="N5" s="98"/>
      <c r="O5" s="97"/>
    </row>
    <row r="6" spans="1:15" s="73" customFormat="1" ht="40.5" customHeight="1">
      <c r="A6" s="85">
        <v>1</v>
      </c>
      <c r="B6" s="72" t="s">
        <v>457</v>
      </c>
      <c r="C6" s="85"/>
      <c r="D6" s="244">
        <v>18.241432</v>
      </c>
      <c r="E6" s="86">
        <f>D6*(1+表一报价!$H$5)</f>
        <v>18.241432</v>
      </c>
      <c r="F6" s="85" t="s">
        <v>333</v>
      </c>
      <c r="G6" s="245">
        <f>+'表2.材料配置清单'!$F$5</f>
        <v>0</v>
      </c>
      <c r="H6" s="196">
        <f t="shared" ref="H6:H13" si="0">E6*G6</f>
        <v>0</v>
      </c>
      <c r="I6" s="88" t="s">
        <v>408</v>
      </c>
      <c r="J6" s="73" t="str">
        <f ca="1">J4&amp;"合计"</f>
        <v>C27合计</v>
      </c>
      <c r="K6" s="76" t="s">
        <v>324</v>
      </c>
      <c r="L6" s="98">
        <f>L3-'表5. XS'!$E$4*2</f>
        <v>2010</v>
      </c>
      <c r="M6" s="98"/>
      <c r="N6" s="98"/>
      <c r="O6" s="97"/>
    </row>
    <row r="7" spans="1:15" s="73" customFormat="1" ht="54.9" customHeight="1">
      <c r="A7" s="85">
        <v>2</v>
      </c>
      <c r="B7" s="137" t="s">
        <v>334</v>
      </c>
      <c r="C7" s="85"/>
      <c r="D7" s="86">
        <f>L8</f>
        <v>2.8340999999999998</v>
      </c>
      <c r="E7" s="86">
        <f>D7</f>
        <v>2.8340999999999998</v>
      </c>
      <c r="F7" s="85" t="s">
        <v>12</v>
      </c>
      <c r="G7" s="245"/>
      <c r="H7" s="196">
        <f t="shared" si="0"/>
        <v>0</v>
      </c>
      <c r="I7" s="88" t="s">
        <v>335</v>
      </c>
      <c r="J7" s="73" t="str">
        <f ca="1">J4&amp;"合计"</f>
        <v>C27合计</v>
      </c>
      <c r="K7" s="76" t="s">
        <v>329</v>
      </c>
      <c r="L7" s="98">
        <f>L4-'表5. XS'!$E$4*2</f>
        <v>1410</v>
      </c>
      <c r="M7" s="98"/>
      <c r="N7" s="98"/>
      <c r="O7" s="97"/>
    </row>
    <row r="8" spans="1:15" s="73" customFormat="1" ht="30" customHeight="1">
      <c r="A8" s="85">
        <v>3</v>
      </c>
      <c r="B8" s="137" t="s">
        <v>295</v>
      </c>
      <c r="C8" s="85"/>
      <c r="D8" s="86">
        <f>L8</f>
        <v>2.8340999999999998</v>
      </c>
      <c r="E8" s="86">
        <f>D8</f>
        <v>2.8340999999999998</v>
      </c>
      <c r="F8" s="85" t="s">
        <v>12</v>
      </c>
      <c r="G8" s="197">
        <f>+'表2.材料配置清单'!$F$6</f>
        <v>0</v>
      </c>
      <c r="H8" s="196">
        <f t="shared" si="0"/>
        <v>0</v>
      </c>
      <c r="I8" s="88" t="s">
        <v>336</v>
      </c>
      <c r="K8" s="76" t="s">
        <v>332</v>
      </c>
      <c r="L8" s="98">
        <f>L6*L7/1000000</f>
        <v>2.8340999999999998</v>
      </c>
      <c r="M8" s="98"/>
      <c r="N8" s="98"/>
      <c r="O8" s="97"/>
    </row>
    <row r="9" spans="1:15" s="73" customFormat="1" ht="66.599999999999994" customHeight="1">
      <c r="A9" s="85">
        <v>4</v>
      </c>
      <c r="B9" s="72" t="s">
        <v>296</v>
      </c>
      <c r="C9" s="85"/>
      <c r="D9" s="86">
        <f>L8</f>
        <v>2.8340999999999998</v>
      </c>
      <c r="E9" s="86">
        <f>D9</f>
        <v>2.8340999999999998</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2.8340999999999998</v>
      </c>
      <c r="E10" s="86">
        <f>D10</f>
        <v>2.8340999999999998</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2.8340999999999998</v>
      </c>
      <c r="E11" s="86">
        <f>D11*0.9*(1+表一报价!$H$6)</f>
        <v>2.5506899999999999</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7.2</v>
      </c>
      <c r="E12" s="285">
        <f>D12*(1+表一报价!$H$8)</f>
        <v>7.2</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2.8340999999999998</v>
      </c>
      <c r="E13" s="86">
        <f t="shared" ref="E13:E18" si="1">D13</f>
        <v>2.8340999999999998</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2.8340999999999998</v>
      </c>
      <c r="E16" s="86">
        <f t="shared" si="1"/>
        <v>2.8340999999999998</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2.8340999999999998</v>
      </c>
      <c r="E17" s="86">
        <f t="shared" si="1"/>
        <v>2.8340999999999998</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2.8340999999999998</v>
      </c>
      <c r="E18" s="86">
        <f t="shared" si="1"/>
        <v>2.8340999999999998</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2.8340999999999998</v>
      </c>
      <c r="E21" s="86">
        <f>D21</f>
        <v>2.8340999999999998</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2.8340999999999998</v>
      </c>
      <c r="E22" s="86">
        <f>D22</f>
        <v>2.8340999999999998</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800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C28</v>
      </c>
      <c r="K4" s="76" t="s">
        <v>329</v>
      </c>
      <c r="L4" s="98">
        <v>1500</v>
      </c>
      <c r="M4" s="98"/>
      <c r="N4" s="98"/>
      <c r="O4" s="97"/>
    </row>
    <row r="5" spans="1:15" s="73" customFormat="1" ht="22.5" customHeight="1">
      <c r="A5" s="114" t="s">
        <v>330</v>
      </c>
      <c r="B5" s="82" t="s">
        <v>331</v>
      </c>
      <c r="C5" s="71"/>
      <c r="D5" s="71"/>
      <c r="E5" s="71"/>
      <c r="F5" s="71"/>
      <c r="G5" s="83"/>
      <c r="H5" s="115"/>
      <c r="I5" s="71"/>
      <c r="K5" s="76" t="s">
        <v>332</v>
      </c>
      <c r="L5" s="98">
        <f>L3*L4/1000000</f>
        <v>1.2</v>
      </c>
      <c r="M5" s="98"/>
      <c r="N5" s="98"/>
      <c r="O5" s="97"/>
    </row>
    <row r="6" spans="1:15" s="73" customFormat="1" ht="40.5" customHeight="1">
      <c r="A6" s="85">
        <v>1</v>
      </c>
      <c r="B6" s="72" t="s">
        <v>457</v>
      </c>
      <c r="C6" s="85"/>
      <c r="D6" s="244">
        <v>11.926307</v>
      </c>
      <c r="E6" s="86">
        <f>D6*(1+表一报价!$H$5)</f>
        <v>11.926307</v>
      </c>
      <c r="F6" s="85" t="s">
        <v>333</v>
      </c>
      <c r="G6" s="245">
        <f>+'表2.材料配置清单'!$F$5</f>
        <v>0</v>
      </c>
      <c r="H6" s="196">
        <f t="shared" ref="H6:H13" si="0">E6*G6</f>
        <v>0</v>
      </c>
      <c r="I6" s="88" t="s">
        <v>408</v>
      </c>
      <c r="J6" s="73" t="str">
        <f ca="1">J4&amp;"合计"</f>
        <v>C28合计</v>
      </c>
      <c r="K6" s="76" t="s">
        <v>324</v>
      </c>
      <c r="L6" s="98">
        <f>L3-'表5. XS'!$E$4*2</f>
        <v>710</v>
      </c>
      <c r="M6" s="98"/>
      <c r="N6" s="98"/>
      <c r="O6" s="97"/>
    </row>
    <row r="7" spans="1:15" s="73" customFormat="1" ht="54.9" customHeight="1">
      <c r="A7" s="85">
        <v>2</v>
      </c>
      <c r="B7" s="137" t="s">
        <v>334</v>
      </c>
      <c r="C7" s="85"/>
      <c r="D7" s="86">
        <f>L8</f>
        <v>1.0011000000000001</v>
      </c>
      <c r="E7" s="86">
        <f>D7</f>
        <v>1.0011000000000001</v>
      </c>
      <c r="F7" s="85" t="s">
        <v>12</v>
      </c>
      <c r="G7" s="245"/>
      <c r="H7" s="196">
        <f t="shared" si="0"/>
        <v>0</v>
      </c>
      <c r="I7" s="88" t="s">
        <v>335</v>
      </c>
      <c r="J7" s="73" t="str">
        <f ca="1">J4&amp;"合计"</f>
        <v>C28合计</v>
      </c>
      <c r="K7" s="76" t="s">
        <v>329</v>
      </c>
      <c r="L7" s="98">
        <f>L4-'表5. XS'!$E$4*2</f>
        <v>1410</v>
      </c>
      <c r="M7" s="98"/>
      <c r="N7" s="98"/>
      <c r="O7" s="97"/>
    </row>
    <row r="8" spans="1:15" s="73" customFormat="1" ht="30" customHeight="1">
      <c r="A8" s="85">
        <v>3</v>
      </c>
      <c r="B8" s="137" t="s">
        <v>295</v>
      </c>
      <c r="C8" s="85"/>
      <c r="D8" s="86">
        <f>L8</f>
        <v>1.0011000000000001</v>
      </c>
      <c r="E8" s="86">
        <f>D8</f>
        <v>1.0011000000000001</v>
      </c>
      <c r="F8" s="85" t="s">
        <v>12</v>
      </c>
      <c r="G8" s="197">
        <f>+'表2.材料配置清单'!$F$6</f>
        <v>0</v>
      </c>
      <c r="H8" s="196">
        <f t="shared" si="0"/>
        <v>0</v>
      </c>
      <c r="I8" s="88" t="s">
        <v>336</v>
      </c>
      <c r="K8" s="76" t="s">
        <v>332</v>
      </c>
      <c r="L8" s="98">
        <f>L6*L7/1000000</f>
        <v>1.0011000000000001</v>
      </c>
      <c r="M8" s="98"/>
      <c r="N8" s="98"/>
      <c r="O8" s="97"/>
    </row>
    <row r="9" spans="1:15" s="73" customFormat="1" ht="66.599999999999994" customHeight="1">
      <c r="A9" s="85">
        <v>4</v>
      </c>
      <c r="B9" s="72" t="s">
        <v>296</v>
      </c>
      <c r="C9" s="85"/>
      <c r="D9" s="86">
        <f>L8</f>
        <v>1.0011000000000001</v>
      </c>
      <c r="E9" s="86">
        <f>D9</f>
        <v>1.0011000000000001</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1.0011000000000001</v>
      </c>
      <c r="E10" s="86">
        <f>D10</f>
        <v>1.0011000000000001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1.0011000000000001</v>
      </c>
      <c r="E11" s="86">
        <f>D11*0.9*(1+表一报价!$H$6)</f>
        <v>0.90099000000000007</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4.5999999999999996</v>
      </c>
      <c r="E12" s="285">
        <f>D12*(1+表一报价!$H$8)</f>
        <v>4.5999999999999996</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1.0011000000000001</v>
      </c>
      <c r="E13" s="86">
        <f t="shared" ref="E13:E18" si="1">D13</f>
        <v>1.0011000000000001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1.0011000000000001</v>
      </c>
      <c r="E16" s="86">
        <f t="shared" si="1"/>
        <v>1.0011000000000001</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1.0011000000000001</v>
      </c>
      <c r="E17" s="86">
        <f t="shared" si="1"/>
        <v>1.0011000000000001</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1.0011000000000001</v>
      </c>
      <c r="E18" s="86">
        <f t="shared" si="1"/>
        <v>1.0011000000000001</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1.0011000000000001</v>
      </c>
      <c r="E21" s="86">
        <f>D21</f>
        <v>1.0011000000000001</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1.0011000000000001</v>
      </c>
      <c r="E22" s="86">
        <f>D22</f>
        <v>1.0011000000000001</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indexed="15"/>
    <pageSetUpPr fitToPage="1"/>
  </sheetPr>
  <dimension ref="A1:Q48"/>
  <sheetViews>
    <sheetView view="pageBreakPreview" topLeftCell="A10" zoomScale="85" zoomScaleNormal="80" zoomScaleSheetLayoutView="85" workbookViewId="0">
      <selection activeCell="I37" sqref="I37"/>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2100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C29</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3.78</v>
      </c>
      <c r="M5" s="98"/>
      <c r="N5" s="98"/>
      <c r="O5" s="97"/>
    </row>
    <row r="6" spans="1:15" s="73" customFormat="1" ht="40.5" customHeight="1">
      <c r="A6" s="85">
        <v>1</v>
      </c>
      <c r="B6" s="72" t="s">
        <v>457</v>
      </c>
      <c r="C6" s="85"/>
      <c r="D6" s="244">
        <v>36.124955999999983</v>
      </c>
      <c r="E6" s="86">
        <f>D6*(1+表一报价!$H$5)</f>
        <v>36.124955999999983</v>
      </c>
      <c r="F6" s="85" t="s">
        <v>333</v>
      </c>
      <c r="G6" s="245">
        <f>+'表2.材料配置清单'!$F$5</f>
        <v>0</v>
      </c>
      <c r="H6" s="196">
        <f t="shared" ref="H6:H13" si="0">E6*G6</f>
        <v>0</v>
      </c>
      <c r="I6" s="88" t="s">
        <v>408</v>
      </c>
      <c r="J6" s="73" t="str">
        <f ca="1">J4&amp;"合计"</f>
        <v>C29合计</v>
      </c>
      <c r="K6" s="76" t="s">
        <v>324</v>
      </c>
      <c r="L6" s="98">
        <f>L3-'表5. XS'!$E$4*2</f>
        <v>2010</v>
      </c>
      <c r="M6" s="98"/>
      <c r="N6" s="98"/>
      <c r="O6" s="97"/>
    </row>
    <row r="7" spans="1:15" s="73" customFormat="1" ht="54.9" customHeight="1">
      <c r="A7" s="85">
        <v>2</v>
      </c>
      <c r="B7" s="137" t="s">
        <v>334</v>
      </c>
      <c r="C7" s="85"/>
      <c r="D7" s="86">
        <f>L8</f>
        <v>3.4371</v>
      </c>
      <c r="E7" s="86">
        <f>D7</f>
        <v>3.4371</v>
      </c>
      <c r="F7" s="85" t="s">
        <v>12</v>
      </c>
      <c r="G7" s="245"/>
      <c r="H7" s="196">
        <f t="shared" si="0"/>
        <v>0</v>
      </c>
      <c r="I7" s="88" t="s">
        <v>335</v>
      </c>
      <c r="J7" s="73" t="str">
        <f ca="1">J4&amp;"合计"</f>
        <v>C29合计</v>
      </c>
      <c r="K7" s="76" t="s">
        <v>329</v>
      </c>
      <c r="L7" s="98">
        <f>L4-'表5. XS'!$E$4*2</f>
        <v>1710</v>
      </c>
      <c r="M7" s="98"/>
      <c r="N7" s="98"/>
      <c r="O7" s="97"/>
    </row>
    <row r="8" spans="1:15" s="73" customFormat="1" ht="30" customHeight="1">
      <c r="A8" s="85">
        <v>3</v>
      </c>
      <c r="B8" s="137" t="s">
        <v>295</v>
      </c>
      <c r="C8" s="85"/>
      <c r="D8" s="86">
        <f>L8</f>
        <v>3.4371</v>
      </c>
      <c r="E8" s="86">
        <f>D8</f>
        <v>3.4371</v>
      </c>
      <c r="F8" s="85" t="s">
        <v>12</v>
      </c>
      <c r="G8" s="197">
        <f>+'表2.材料配置清单'!$F$6</f>
        <v>0</v>
      </c>
      <c r="H8" s="196">
        <f t="shared" si="0"/>
        <v>0</v>
      </c>
      <c r="I8" s="88" t="s">
        <v>336</v>
      </c>
      <c r="K8" s="76" t="s">
        <v>332</v>
      </c>
      <c r="L8" s="98">
        <f>L6*L7/1000000</f>
        <v>3.4371</v>
      </c>
      <c r="M8" s="98"/>
      <c r="N8" s="98"/>
      <c r="O8" s="97"/>
    </row>
    <row r="9" spans="1:15" s="73" customFormat="1" ht="66.599999999999994" customHeight="1">
      <c r="A9" s="85">
        <v>4</v>
      </c>
      <c r="B9" s="72" t="s">
        <v>296</v>
      </c>
      <c r="C9" s="85"/>
      <c r="D9" s="86">
        <f>L8</f>
        <v>3.4371</v>
      </c>
      <c r="E9" s="86">
        <f>D9</f>
        <v>3.4371</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3.4371</v>
      </c>
      <c r="E10" s="86">
        <f>D10</f>
        <v>3.4371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3.4371</v>
      </c>
      <c r="E11" s="86">
        <f>D11*0.9*(1+表一报价!$H$6)</f>
        <v>3.0933900000000003</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7.8</v>
      </c>
      <c r="E12" s="285">
        <f>D12*(1+表一报价!$H$8)</f>
        <v>7.8</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3.4371</v>
      </c>
      <c r="E13" s="86">
        <f t="shared" ref="E13:E18" si="1">D13</f>
        <v>3.4371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3.4371</v>
      </c>
      <c r="E16" s="86">
        <f t="shared" si="1"/>
        <v>3.4371</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3.4371</v>
      </c>
      <c r="E17" s="86">
        <f t="shared" si="1"/>
        <v>3.4371</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3.4371</v>
      </c>
      <c r="E18" s="86">
        <f t="shared" si="1"/>
        <v>3.4371</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3.4371</v>
      </c>
      <c r="E21" s="86">
        <f>D21</f>
        <v>3.4371</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3.4371</v>
      </c>
      <c r="E22" s="86">
        <f>D22</f>
        <v>3.4371</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900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C30</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1.62</v>
      </c>
      <c r="M5" s="98"/>
      <c r="N5" s="98"/>
      <c r="O5" s="97"/>
    </row>
    <row r="6" spans="1:15" s="73" customFormat="1" ht="40.5" customHeight="1">
      <c r="A6" s="85">
        <v>1</v>
      </c>
      <c r="B6" s="72" t="s">
        <v>457</v>
      </c>
      <c r="C6" s="85"/>
      <c r="D6" s="244">
        <v>13.564712999999998</v>
      </c>
      <c r="E6" s="86">
        <f>D6*(1+表一报价!$H$5)</f>
        <v>13.564712999999998</v>
      </c>
      <c r="F6" s="85" t="s">
        <v>333</v>
      </c>
      <c r="G6" s="245">
        <f>+'表2.材料配置清单'!$F$5</f>
        <v>0</v>
      </c>
      <c r="H6" s="196">
        <f t="shared" ref="H6:H13" si="0">E6*G6</f>
        <v>0</v>
      </c>
      <c r="I6" s="88" t="s">
        <v>408</v>
      </c>
      <c r="J6" s="73" t="str">
        <f ca="1">J4&amp;"合计"</f>
        <v>C30合计</v>
      </c>
      <c r="K6" s="76" t="s">
        <v>324</v>
      </c>
      <c r="L6" s="98">
        <f>L3-'表5. XS'!$E$4*2</f>
        <v>810</v>
      </c>
      <c r="M6" s="98"/>
      <c r="N6" s="98"/>
      <c r="O6" s="97"/>
    </row>
    <row r="7" spans="1:15" s="73" customFormat="1" ht="54.9" customHeight="1">
      <c r="A7" s="85">
        <v>2</v>
      </c>
      <c r="B7" s="137" t="s">
        <v>334</v>
      </c>
      <c r="C7" s="85"/>
      <c r="D7" s="86">
        <f>L8</f>
        <v>1.3851</v>
      </c>
      <c r="E7" s="86">
        <f>D7</f>
        <v>1.3851</v>
      </c>
      <c r="F7" s="85" t="s">
        <v>12</v>
      </c>
      <c r="G7" s="245"/>
      <c r="H7" s="196">
        <f t="shared" si="0"/>
        <v>0</v>
      </c>
      <c r="I7" s="88" t="s">
        <v>335</v>
      </c>
      <c r="J7" s="73" t="str">
        <f ca="1">J4&amp;"合计"</f>
        <v>C30合计</v>
      </c>
      <c r="K7" s="76" t="s">
        <v>329</v>
      </c>
      <c r="L7" s="98">
        <f>L4-'表5. XS'!$E$4*2</f>
        <v>1710</v>
      </c>
      <c r="M7" s="98"/>
      <c r="N7" s="98"/>
      <c r="O7" s="97"/>
    </row>
    <row r="8" spans="1:15" s="73" customFormat="1" ht="30" customHeight="1">
      <c r="A8" s="85">
        <v>3</v>
      </c>
      <c r="B8" s="137" t="s">
        <v>295</v>
      </c>
      <c r="C8" s="85"/>
      <c r="D8" s="86">
        <f>L8</f>
        <v>1.3851</v>
      </c>
      <c r="E8" s="86">
        <f>D8</f>
        <v>1.3851</v>
      </c>
      <c r="F8" s="85" t="s">
        <v>12</v>
      </c>
      <c r="G8" s="197">
        <f>+'表2.材料配置清单'!$F$6</f>
        <v>0</v>
      </c>
      <c r="H8" s="196">
        <f t="shared" si="0"/>
        <v>0</v>
      </c>
      <c r="I8" s="88" t="s">
        <v>336</v>
      </c>
      <c r="K8" s="76" t="s">
        <v>332</v>
      </c>
      <c r="L8" s="98">
        <f>L6*L7/1000000</f>
        <v>1.3851</v>
      </c>
      <c r="M8" s="98"/>
      <c r="N8" s="98"/>
      <c r="O8" s="97"/>
    </row>
    <row r="9" spans="1:15" s="73" customFormat="1" ht="66.599999999999994" customHeight="1">
      <c r="A9" s="85">
        <v>4</v>
      </c>
      <c r="B9" s="72" t="s">
        <v>296</v>
      </c>
      <c r="C9" s="85"/>
      <c r="D9" s="86">
        <f>L8</f>
        <v>1.3851</v>
      </c>
      <c r="E9" s="86">
        <f>D9</f>
        <v>1.3851</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1.3851</v>
      </c>
      <c r="E10" s="86">
        <f>D10</f>
        <v>1.3851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1.3851</v>
      </c>
      <c r="E11" s="86">
        <f>D11*0.9*(1+表一报价!$H$6)</f>
        <v>1.2465900000000001</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5.4</v>
      </c>
      <c r="E12" s="285">
        <f>D12*(1+表一报价!$H$8)</f>
        <v>5.4</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1.3851</v>
      </c>
      <c r="E13" s="86">
        <f t="shared" ref="E13:E18" si="1">D13</f>
        <v>1.3851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1.3851</v>
      </c>
      <c r="E16" s="86">
        <f t="shared" si="1"/>
        <v>1.3851</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1.3851</v>
      </c>
      <c r="E17" s="86">
        <f t="shared" si="1"/>
        <v>1.3851</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1.3851</v>
      </c>
      <c r="E18" s="86">
        <f t="shared" si="1"/>
        <v>1.3851</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1.3851</v>
      </c>
      <c r="E21" s="86">
        <f>D21</f>
        <v>1.3851</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1.3851</v>
      </c>
      <c r="E22" s="86">
        <f>D22</f>
        <v>1.3851</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900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C31</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1.62</v>
      </c>
      <c r="M5" s="98"/>
      <c r="N5" s="98"/>
      <c r="O5" s="97"/>
    </row>
    <row r="6" spans="1:15" s="73" customFormat="1" ht="40.5" customHeight="1">
      <c r="A6" s="85">
        <v>1</v>
      </c>
      <c r="B6" s="72" t="s">
        <v>457</v>
      </c>
      <c r="C6" s="85"/>
      <c r="D6" s="244">
        <v>13.564712999999998</v>
      </c>
      <c r="E6" s="86">
        <f>D6*(1+表一报价!$H$5)</f>
        <v>13.564712999999998</v>
      </c>
      <c r="F6" s="85" t="s">
        <v>333</v>
      </c>
      <c r="G6" s="245">
        <f>+'表2.材料配置清单'!$F$5</f>
        <v>0</v>
      </c>
      <c r="H6" s="196">
        <f t="shared" ref="H6:H13" si="0">E6*G6</f>
        <v>0</v>
      </c>
      <c r="I6" s="88" t="s">
        <v>408</v>
      </c>
      <c r="J6" s="73" t="str">
        <f ca="1">J4&amp;"合计"</f>
        <v>C31合计</v>
      </c>
      <c r="K6" s="76" t="s">
        <v>324</v>
      </c>
      <c r="L6" s="98">
        <f>L3-'表5. XS'!$E$4*2</f>
        <v>810</v>
      </c>
      <c r="M6" s="98"/>
      <c r="N6" s="98"/>
      <c r="O6" s="97"/>
    </row>
    <row r="7" spans="1:15" s="73" customFormat="1" ht="54.9" customHeight="1">
      <c r="A7" s="85">
        <v>2</v>
      </c>
      <c r="B7" s="137" t="s">
        <v>334</v>
      </c>
      <c r="C7" s="85"/>
      <c r="D7" s="86">
        <f>L8</f>
        <v>1.3851</v>
      </c>
      <c r="E7" s="86">
        <f>D7</f>
        <v>1.3851</v>
      </c>
      <c r="F7" s="85" t="s">
        <v>12</v>
      </c>
      <c r="G7" s="245"/>
      <c r="H7" s="196">
        <f t="shared" si="0"/>
        <v>0</v>
      </c>
      <c r="I7" s="88" t="s">
        <v>335</v>
      </c>
      <c r="J7" s="73" t="str">
        <f ca="1">J4&amp;"合计"</f>
        <v>C31合计</v>
      </c>
      <c r="K7" s="76" t="s">
        <v>329</v>
      </c>
      <c r="L7" s="98">
        <f>L4-'表5. XS'!$E$4*2</f>
        <v>1710</v>
      </c>
      <c r="M7" s="98"/>
      <c r="N7" s="98"/>
      <c r="O7" s="97"/>
    </row>
    <row r="8" spans="1:15" s="73" customFormat="1" ht="30" customHeight="1">
      <c r="A8" s="85">
        <v>3</v>
      </c>
      <c r="B8" s="137" t="s">
        <v>295</v>
      </c>
      <c r="C8" s="85"/>
      <c r="D8" s="86">
        <f>L8</f>
        <v>1.3851</v>
      </c>
      <c r="E8" s="86">
        <f>D8</f>
        <v>1.3851</v>
      </c>
      <c r="F8" s="85" t="s">
        <v>12</v>
      </c>
      <c r="G8" s="197">
        <f>+'表2.材料配置清单'!$F$6</f>
        <v>0</v>
      </c>
      <c r="H8" s="196">
        <f t="shared" si="0"/>
        <v>0</v>
      </c>
      <c r="I8" s="88" t="s">
        <v>336</v>
      </c>
      <c r="K8" s="76" t="s">
        <v>332</v>
      </c>
      <c r="L8" s="98">
        <f>L6*L7/1000000</f>
        <v>1.3851</v>
      </c>
      <c r="M8" s="98"/>
      <c r="N8" s="98"/>
      <c r="O8" s="97"/>
    </row>
    <row r="9" spans="1:15" s="73" customFormat="1" ht="66.599999999999994" customHeight="1">
      <c r="A9" s="85">
        <v>4</v>
      </c>
      <c r="B9" s="72" t="s">
        <v>296</v>
      </c>
      <c r="C9" s="85"/>
      <c r="D9" s="86">
        <f>L8</f>
        <v>1.3851</v>
      </c>
      <c r="E9" s="86">
        <f>D9</f>
        <v>1.3851</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1.3851</v>
      </c>
      <c r="E10" s="86">
        <f>D10</f>
        <v>1.3851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1.3851</v>
      </c>
      <c r="E11" s="86">
        <f>D11*0.9*(1+表一报价!$H$6)</f>
        <v>1.2465900000000001</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5.4</v>
      </c>
      <c r="E12" s="285">
        <f>D12*(1+表一报价!$H$8)</f>
        <v>5.4</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1.3851</v>
      </c>
      <c r="E13" s="86">
        <f t="shared" ref="E13:E18" si="1">D13</f>
        <v>1.3851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1.3851</v>
      </c>
      <c r="E16" s="86">
        <f t="shared" si="1"/>
        <v>1.3851</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1.3851</v>
      </c>
      <c r="E17" s="86">
        <f t="shared" si="1"/>
        <v>1.3851</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1.3851</v>
      </c>
      <c r="E18" s="86">
        <f t="shared" si="1"/>
        <v>1.3851</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1.3851</v>
      </c>
      <c r="E21" s="86">
        <f>D21</f>
        <v>1.3851</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1.3851</v>
      </c>
      <c r="E22" s="86">
        <f>D22</f>
        <v>1.3851</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indexed="15"/>
    <pageSetUpPr fitToPage="1"/>
  </sheetPr>
  <dimension ref="A1:Q48"/>
  <sheetViews>
    <sheetView view="pageBreakPreview" topLeftCell="A7" zoomScale="85" zoomScaleNormal="80" zoomScaleSheetLayoutView="85" workbookViewId="0">
      <selection activeCell="I16" sqref="I16"/>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2100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C32</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3.78</v>
      </c>
      <c r="M5" s="98"/>
      <c r="N5" s="98"/>
      <c r="O5" s="97"/>
    </row>
    <row r="6" spans="1:15" s="73" customFormat="1" ht="40.5" customHeight="1">
      <c r="A6" s="85">
        <v>1</v>
      </c>
      <c r="B6" s="72" t="s">
        <v>457</v>
      </c>
      <c r="C6" s="85"/>
      <c r="D6" s="244">
        <v>36.124955999999983</v>
      </c>
      <c r="E6" s="86">
        <f>D6*(1+表一报价!$H$5)</f>
        <v>36.124955999999983</v>
      </c>
      <c r="F6" s="85" t="s">
        <v>333</v>
      </c>
      <c r="G6" s="245">
        <f>+'表2.材料配置清单'!$F$5</f>
        <v>0</v>
      </c>
      <c r="H6" s="196">
        <f t="shared" ref="H6:H13" si="0">E6*G6</f>
        <v>0</v>
      </c>
      <c r="I6" s="88" t="s">
        <v>408</v>
      </c>
      <c r="J6" s="73" t="str">
        <f ca="1">J4&amp;"合计"</f>
        <v>C32合计</v>
      </c>
      <c r="K6" s="76" t="s">
        <v>324</v>
      </c>
      <c r="L6" s="98">
        <f>L3-'表5. XS'!$E$4*2</f>
        <v>2010</v>
      </c>
      <c r="M6" s="98"/>
      <c r="N6" s="98"/>
      <c r="O6" s="97"/>
    </row>
    <row r="7" spans="1:15" s="73" customFormat="1" ht="54.9" customHeight="1">
      <c r="A7" s="85">
        <v>2</v>
      </c>
      <c r="B7" s="137" t="s">
        <v>334</v>
      </c>
      <c r="C7" s="85"/>
      <c r="D7" s="86">
        <f>L8</f>
        <v>3.4371</v>
      </c>
      <c r="E7" s="86">
        <f>D7</f>
        <v>3.4371</v>
      </c>
      <c r="F7" s="85" t="s">
        <v>12</v>
      </c>
      <c r="G7" s="245"/>
      <c r="H7" s="196">
        <f t="shared" si="0"/>
        <v>0</v>
      </c>
      <c r="I7" s="88" t="s">
        <v>335</v>
      </c>
      <c r="J7" s="73" t="str">
        <f ca="1">J4&amp;"合计"</f>
        <v>C32合计</v>
      </c>
      <c r="K7" s="76" t="s">
        <v>329</v>
      </c>
      <c r="L7" s="98">
        <f>L4-'表5. XS'!$E$4*2</f>
        <v>1710</v>
      </c>
      <c r="M7" s="98"/>
      <c r="N7" s="98"/>
      <c r="O7" s="97"/>
    </row>
    <row r="8" spans="1:15" s="73" customFormat="1" ht="30" customHeight="1">
      <c r="A8" s="85">
        <v>3</v>
      </c>
      <c r="B8" s="137" t="s">
        <v>295</v>
      </c>
      <c r="C8" s="85"/>
      <c r="D8" s="86">
        <f>L8</f>
        <v>3.4371</v>
      </c>
      <c r="E8" s="86">
        <f>D8</f>
        <v>3.4371</v>
      </c>
      <c r="F8" s="85" t="s">
        <v>12</v>
      </c>
      <c r="G8" s="197">
        <f>+'表2.材料配置清单'!$F$6</f>
        <v>0</v>
      </c>
      <c r="H8" s="196">
        <f t="shared" si="0"/>
        <v>0</v>
      </c>
      <c r="I8" s="88" t="s">
        <v>336</v>
      </c>
      <c r="K8" s="76" t="s">
        <v>332</v>
      </c>
      <c r="L8" s="98">
        <f>L6*L7/1000000</f>
        <v>3.4371</v>
      </c>
      <c r="M8" s="98"/>
      <c r="N8" s="98"/>
      <c r="O8" s="97"/>
    </row>
    <row r="9" spans="1:15" s="73" customFormat="1" ht="66.599999999999994" customHeight="1">
      <c r="A9" s="85">
        <v>4</v>
      </c>
      <c r="B9" s="72" t="s">
        <v>296</v>
      </c>
      <c r="C9" s="85"/>
      <c r="D9" s="86">
        <f>L8</f>
        <v>3.4371</v>
      </c>
      <c r="E9" s="86">
        <f>D9</f>
        <v>3.4371</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3.4371</v>
      </c>
      <c r="E10" s="86">
        <f>D10</f>
        <v>3.4371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3.4371</v>
      </c>
      <c r="E11" s="86">
        <f>D11*0.9*(1+表一报价!$H$6)</f>
        <v>3.0933900000000003</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7.8</v>
      </c>
      <c r="E12" s="285">
        <f>D12*(1+表一报价!$H$8)</f>
        <v>7.8</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3.4371</v>
      </c>
      <c r="E13" s="86">
        <f t="shared" ref="E13:E18" si="1">D13</f>
        <v>3.4371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3.4371</v>
      </c>
      <c r="E16" s="86">
        <f t="shared" si="1"/>
        <v>3.4371</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3.4371</v>
      </c>
      <c r="E17" s="86">
        <f t="shared" si="1"/>
        <v>3.4371</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3.4371</v>
      </c>
      <c r="E18" s="86">
        <f t="shared" si="1"/>
        <v>3.4371</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3.4371</v>
      </c>
      <c r="E21" s="86">
        <f>D21</f>
        <v>3.4371</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3.4371</v>
      </c>
      <c r="E22" s="86">
        <f>D22</f>
        <v>3.4371</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indexed="15"/>
    <pageSetUpPr fitToPage="1"/>
  </sheetPr>
  <dimension ref="A1:Q48"/>
  <sheetViews>
    <sheetView view="pageBreakPreview" topLeftCell="A7" zoomScale="85" zoomScaleNormal="80" zoomScaleSheetLayoutView="85" workbookViewId="0">
      <selection activeCell="I21" sqref="I21"/>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3000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C33</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5.4</v>
      </c>
      <c r="M5" s="98"/>
      <c r="N5" s="98"/>
      <c r="O5" s="97"/>
    </row>
    <row r="6" spans="1:15" s="73" customFormat="1" ht="40.5" customHeight="1">
      <c r="A6" s="85">
        <v>1</v>
      </c>
      <c r="B6" s="72" t="s">
        <v>457</v>
      </c>
      <c r="C6" s="85"/>
      <c r="D6" s="244">
        <v>41.055155999999982</v>
      </c>
      <c r="E6" s="86">
        <f>D6*(1+表一报价!$H$5)</f>
        <v>41.055155999999982</v>
      </c>
      <c r="F6" s="85" t="s">
        <v>333</v>
      </c>
      <c r="G6" s="245">
        <f>+'表2.材料配置清单'!$F$5</f>
        <v>0</v>
      </c>
      <c r="H6" s="196">
        <f t="shared" ref="H6:H13" si="0">E6*G6</f>
        <v>0</v>
      </c>
      <c r="I6" s="88" t="s">
        <v>408</v>
      </c>
      <c r="J6" s="73" t="str">
        <f ca="1">J4&amp;"合计"</f>
        <v>C33合计</v>
      </c>
      <c r="K6" s="76" t="s">
        <v>324</v>
      </c>
      <c r="L6" s="98">
        <f>L3-'表5. XS'!$E$4*2</f>
        <v>2910</v>
      </c>
      <c r="M6" s="98"/>
      <c r="N6" s="98"/>
      <c r="O6" s="97"/>
    </row>
    <row r="7" spans="1:15" s="73" customFormat="1" ht="54.9" customHeight="1">
      <c r="A7" s="85">
        <v>2</v>
      </c>
      <c r="B7" s="137" t="s">
        <v>334</v>
      </c>
      <c r="C7" s="85"/>
      <c r="D7" s="86">
        <f>L8</f>
        <v>4.9760999999999997</v>
      </c>
      <c r="E7" s="86">
        <f>D7</f>
        <v>4.9760999999999997</v>
      </c>
      <c r="F7" s="85" t="s">
        <v>12</v>
      </c>
      <c r="G7" s="245"/>
      <c r="H7" s="196">
        <f t="shared" si="0"/>
        <v>0</v>
      </c>
      <c r="I7" s="88" t="s">
        <v>335</v>
      </c>
      <c r="J7" s="73" t="str">
        <f ca="1">J4&amp;"合计"</f>
        <v>C33合计</v>
      </c>
      <c r="K7" s="76" t="s">
        <v>329</v>
      </c>
      <c r="L7" s="98">
        <f>L4-'表5. XS'!$E$4*2</f>
        <v>1710</v>
      </c>
      <c r="M7" s="98"/>
      <c r="N7" s="98"/>
      <c r="O7" s="97"/>
    </row>
    <row r="8" spans="1:15" s="73" customFormat="1" ht="30" customHeight="1">
      <c r="A8" s="85">
        <v>3</v>
      </c>
      <c r="B8" s="137" t="s">
        <v>295</v>
      </c>
      <c r="C8" s="85"/>
      <c r="D8" s="86">
        <f>L8</f>
        <v>4.9760999999999997</v>
      </c>
      <c r="E8" s="86">
        <f>D8</f>
        <v>4.9760999999999997</v>
      </c>
      <c r="F8" s="85" t="s">
        <v>12</v>
      </c>
      <c r="G8" s="197">
        <f>+'表2.材料配置清单'!$F$6</f>
        <v>0</v>
      </c>
      <c r="H8" s="196">
        <f t="shared" si="0"/>
        <v>0</v>
      </c>
      <c r="I8" s="88" t="s">
        <v>336</v>
      </c>
      <c r="K8" s="76" t="s">
        <v>332</v>
      </c>
      <c r="L8" s="98">
        <f>L6*L7/1000000</f>
        <v>4.9760999999999997</v>
      </c>
      <c r="M8" s="98"/>
      <c r="N8" s="98"/>
      <c r="O8" s="97"/>
    </row>
    <row r="9" spans="1:15" s="73" customFormat="1" ht="66.599999999999994" customHeight="1">
      <c r="A9" s="85">
        <v>4</v>
      </c>
      <c r="B9" s="72" t="s">
        <v>296</v>
      </c>
      <c r="C9" s="85"/>
      <c r="D9" s="86">
        <f>L8</f>
        <v>4.9760999999999997</v>
      </c>
      <c r="E9" s="86">
        <f>D9</f>
        <v>4.9760999999999997</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4.9760999999999997</v>
      </c>
      <c r="E10" s="86">
        <f>D10</f>
        <v>4.9760999999999997</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4.9760999999999997</v>
      </c>
      <c r="E11" s="86">
        <f>D11*0.9*(1+表一报价!$H$6)</f>
        <v>4.4784899999999999</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9.6</v>
      </c>
      <c r="E12" s="285">
        <f>D12*(1+表一报价!$H$8)</f>
        <v>9.6</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4.9760999999999997</v>
      </c>
      <c r="E13" s="86">
        <f t="shared" ref="E13:E18" si="1">D13</f>
        <v>4.9760999999999997</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4.9760999999999997</v>
      </c>
      <c r="E16" s="86">
        <f t="shared" si="1"/>
        <v>4.9760999999999997</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4.9760999999999997</v>
      </c>
      <c r="E17" s="86">
        <f t="shared" si="1"/>
        <v>4.9760999999999997</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4.9760999999999997</v>
      </c>
      <c r="E18" s="86">
        <f t="shared" si="1"/>
        <v>4.9760999999999997</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4.9760999999999997</v>
      </c>
      <c r="E21" s="86">
        <f>D21</f>
        <v>4.9760999999999997</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4.9760999999999997</v>
      </c>
      <c r="E22" s="86">
        <f>D22</f>
        <v>4.9760999999999997</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indexed="15"/>
    <pageSetUpPr fitToPage="1"/>
  </sheetPr>
  <dimension ref="A1:Q48"/>
  <sheetViews>
    <sheetView view="pageBreakPreview" topLeftCell="A7" zoomScale="85" zoomScaleNormal="80" zoomScaleSheetLayoutView="85" workbookViewId="0">
      <selection activeCell="I16" sqref="I16"/>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1500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C34</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2.7</v>
      </c>
      <c r="M5" s="98"/>
      <c r="N5" s="98"/>
      <c r="O5" s="97"/>
    </row>
    <row r="6" spans="1:15" s="73" customFormat="1" ht="40.5" customHeight="1">
      <c r="A6" s="85">
        <v>1</v>
      </c>
      <c r="B6" s="72" t="s">
        <v>457</v>
      </c>
      <c r="C6" s="85"/>
      <c r="D6" s="244">
        <v>19.880112999999998</v>
      </c>
      <c r="E6" s="86">
        <f>D6*(1+表一报价!$H$5)</f>
        <v>19.880112999999998</v>
      </c>
      <c r="F6" s="85" t="s">
        <v>333</v>
      </c>
      <c r="G6" s="245">
        <f>+'表2.材料配置清单'!$F$5</f>
        <v>0</v>
      </c>
      <c r="H6" s="196">
        <f t="shared" ref="H6:H13" si="0">E6*G6</f>
        <v>0</v>
      </c>
      <c r="I6" s="88" t="s">
        <v>408</v>
      </c>
      <c r="J6" s="73" t="str">
        <f ca="1">J4&amp;"合计"</f>
        <v>C34合计</v>
      </c>
      <c r="K6" s="76" t="s">
        <v>324</v>
      </c>
      <c r="L6" s="98">
        <f>L3-'表5. XS'!$E$4*2</f>
        <v>1410</v>
      </c>
      <c r="M6" s="98"/>
      <c r="N6" s="98"/>
      <c r="O6" s="97"/>
    </row>
    <row r="7" spans="1:15" s="73" customFormat="1" ht="54.9" customHeight="1">
      <c r="A7" s="85">
        <v>2</v>
      </c>
      <c r="B7" s="137" t="s">
        <v>334</v>
      </c>
      <c r="C7" s="85"/>
      <c r="D7" s="86">
        <f>L8</f>
        <v>2.4110999999999998</v>
      </c>
      <c r="E7" s="86">
        <f>D7</f>
        <v>2.4110999999999998</v>
      </c>
      <c r="F7" s="85" t="s">
        <v>12</v>
      </c>
      <c r="G7" s="245"/>
      <c r="H7" s="196">
        <f t="shared" si="0"/>
        <v>0</v>
      </c>
      <c r="I7" s="88" t="s">
        <v>335</v>
      </c>
      <c r="J7" s="73" t="str">
        <f ca="1">J4&amp;"合计"</f>
        <v>C34合计</v>
      </c>
      <c r="K7" s="76" t="s">
        <v>329</v>
      </c>
      <c r="L7" s="98">
        <f>L4-'表5. XS'!$E$4*2</f>
        <v>1710</v>
      </c>
      <c r="M7" s="98"/>
      <c r="N7" s="98"/>
      <c r="O7" s="97"/>
    </row>
    <row r="8" spans="1:15" s="73" customFormat="1" ht="30" customHeight="1">
      <c r="A8" s="85">
        <v>3</v>
      </c>
      <c r="B8" s="137" t="s">
        <v>295</v>
      </c>
      <c r="C8" s="85"/>
      <c r="D8" s="86">
        <f>L8</f>
        <v>2.4110999999999998</v>
      </c>
      <c r="E8" s="86">
        <f>D8</f>
        <v>2.4110999999999998</v>
      </c>
      <c r="F8" s="85" t="s">
        <v>12</v>
      </c>
      <c r="G8" s="197">
        <f>+'表2.材料配置清单'!$F$6</f>
        <v>0</v>
      </c>
      <c r="H8" s="196">
        <f t="shared" si="0"/>
        <v>0</v>
      </c>
      <c r="I8" s="88" t="s">
        <v>336</v>
      </c>
      <c r="K8" s="76" t="s">
        <v>332</v>
      </c>
      <c r="L8" s="98">
        <f>L6*L7/1000000</f>
        <v>2.4110999999999998</v>
      </c>
      <c r="M8" s="98"/>
      <c r="N8" s="98"/>
      <c r="O8" s="97"/>
    </row>
    <row r="9" spans="1:15" s="73" customFormat="1" ht="66.599999999999994" customHeight="1">
      <c r="A9" s="85">
        <v>4</v>
      </c>
      <c r="B9" s="72" t="s">
        <v>296</v>
      </c>
      <c r="C9" s="85"/>
      <c r="D9" s="86">
        <f>L8</f>
        <v>2.4110999999999998</v>
      </c>
      <c r="E9" s="86">
        <f>D9</f>
        <v>2.4110999999999998</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2.4110999999999998</v>
      </c>
      <c r="E10" s="86">
        <f>D10</f>
        <v>2.4110999999999998</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2.4110999999999998</v>
      </c>
      <c r="E11" s="86">
        <f>D11*0.9*(1+表一报价!$H$6)</f>
        <v>2.1699899999999999</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6.6</v>
      </c>
      <c r="E12" s="285">
        <f>D12*(1+表一报价!$H$8)</f>
        <v>6.6</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2.4110999999999998</v>
      </c>
      <c r="E13" s="86">
        <f t="shared" ref="E13:E18" si="1">D13</f>
        <v>2.4110999999999998</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2.4110999999999998</v>
      </c>
      <c r="E16" s="86">
        <f t="shared" si="1"/>
        <v>2.4110999999999998</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2.4110999999999998</v>
      </c>
      <c r="E17" s="86">
        <f t="shared" si="1"/>
        <v>2.4110999999999998</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2.4110999999999998</v>
      </c>
      <c r="E18" s="86">
        <f t="shared" si="1"/>
        <v>2.4110999999999998</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2.4110999999999998</v>
      </c>
      <c r="E21" s="86">
        <f>D21</f>
        <v>2.4110999999999998</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2.4110999999999998</v>
      </c>
      <c r="E22" s="86">
        <f>D22</f>
        <v>2.4110999999999998</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1800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C35</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3.24</v>
      </c>
      <c r="M5" s="98"/>
      <c r="N5" s="98"/>
      <c r="O5" s="97"/>
    </row>
    <row r="6" spans="1:15" s="73" customFormat="1" ht="40.5" customHeight="1">
      <c r="A6" s="85">
        <v>1</v>
      </c>
      <c r="B6" s="72" t="s">
        <v>457</v>
      </c>
      <c r="C6" s="85"/>
      <c r="D6" s="244">
        <v>23.099542999999997</v>
      </c>
      <c r="E6" s="86">
        <f>D6*(1+表一报价!$H$5)</f>
        <v>23.099542999999997</v>
      </c>
      <c r="F6" s="85" t="s">
        <v>333</v>
      </c>
      <c r="G6" s="245">
        <f>+'表2.材料配置清单'!$F$5</f>
        <v>0</v>
      </c>
      <c r="H6" s="196">
        <f t="shared" ref="H6:H13" si="0">E6*G6</f>
        <v>0</v>
      </c>
      <c r="I6" s="88" t="s">
        <v>408</v>
      </c>
      <c r="J6" s="73" t="str">
        <f ca="1">J4&amp;"合计"</f>
        <v>C35合计</v>
      </c>
      <c r="K6" s="76" t="s">
        <v>324</v>
      </c>
      <c r="L6" s="98">
        <f>L3-'表5. XS'!$E$4*2</f>
        <v>1710</v>
      </c>
      <c r="M6" s="98"/>
      <c r="N6" s="98"/>
      <c r="O6" s="97"/>
    </row>
    <row r="7" spans="1:15" s="73" customFormat="1" ht="54.9" customHeight="1">
      <c r="A7" s="85">
        <v>2</v>
      </c>
      <c r="B7" s="137" t="s">
        <v>334</v>
      </c>
      <c r="C7" s="85"/>
      <c r="D7" s="86">
        <f>L8</f>
        <v>2.9241000000000001</v>
      </c>
      <c r="E7" s="86">
        <f>D7</f>
        <v>2.9241000000000001</v>
      </c>
      <c r="F7" s="85" t="s">
        <v>12</v>
      </c>
      <c r="G7" s="245"/>
      <c r="H7" s="196">
        <f t="shared" si="0"/>
        <v>0</v>
      </c>
      <c r="I7" s="88" t="s">
        <v>335</v>
      </c>
      <c r="J7" s="73" t="str">
        <f ca="1">J4&amp;"合计"</f>
        <v>C35合计</v>
      </c>
      <c r="K7" s="76" t="s">
        <v>329</v>
      </c>
      <c r="L7" s="98">
        <f>L4-'表5. XS'!$E$4*2</f>
        <v>1710</v>
      </c>
      <c r="M7" s="98"/>
      <c r="N7" s="98"/>
      <c r="O7" s="97"/>
    </row>
    <row r="8" spans="1:15" s="73" customFormat="1" ht="30" customHeight="1">
      <c r="A8" s="85">
        <v>3</v>
      </c>
      <c r="B8" s="137" t="s">
        <v>295</v>
      </c>
      <c r="C8" s="85"/>
      <c r="D8" s="86">
        <f>L8</f>
        <v>2.9241000000000001</v>
      </c>
      <c r="E8" s="86">
        <f>D8</f>
        <v>2.9241000000000001</v>
      </c>
      <c r="F8" s="85" t="s">
        <v>12</v>
      </c>
      <c r="G8" s="197">
        <f>+'表2.材料配置清单'!$F$6</f>
        <v>0</v>
      </c>
      <c r="H8" s="196">
        <f t="shared" si="0"/>
        <v>0</v>
      </c>
      <c r="I8" s="88" t="s">
        <v>336</v>
      </c>
      <c r="K8" s="76" t="s">
        <v>332</v>
      </c>
      <c r="L8" s="98">
        <f>L6*L7/1000000</f>
        <v>2.9241000000000001</v>
      </c>
      <c r="M8" s="98"/>
      <c r="N8" s="98"/>
      <c r="O8" s="97"/>
    </row>
    <row r="9" spans="1:15" s="73" customFormat="1" ht="66.599999999999994" customHeight="1">
      <c r="A9" s="85">
        <v>4</v>
      </c>
      <c r="B9" s="72" t="s">
        <v>296</v>
      </c>
      <c r="C9" s="85"/>
      <c r="D9" s="86">
        <f>L8</f>
        <v>2.9241000000000001</v>
      </c>
      <c r="E9" s="86">
        <f>D9</f>
        <v>2.9241000000000001</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2.9241000000000001</v>
      </c>
      <c r="E10" s="86">
        <f>D10</f>
        <v>2.9241000000000001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2.9241000000000001</v>
      </c>
      <c r="E11" s="86">
        <f>D11*0.9*(1+表一报价!$H$6)</f>
        <v>2.6316900000000003</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7.2</v>
      </c>
      <c r="E12" s="285">
        <f>D12*(1+表一报价!$H$8)</f>
        <v>7.2</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2.9241000000000001</v>
      </c>
      <c r="E13" s="86">
        <f t="shared" ref="E13:E18" si="1">D13</f>
        <v>2.9241000000000001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2.9241000000000001</v>
      </c>
      <c r="E16" s="86">
        <f t="shared" si="1"/>
        <v>2.9241000000000001</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2.9241000000000001</v>
      </c>
      <c r="E17" s="86">
        <f t="shared" si="1"/>
        <v>2.9241000000000001</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2.9241000000000001</v>
      </c>
      <c r="E18" s="86">
        <f t="shared" si="1"/>
        <v>2.9241000000000001</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2.9241000000000001</v>
      </c>
      <c r="E21" s="86">
        <f>D21</f>
        <v>2.9241000000000001</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2.9241000000000001</v>
      </c>
      <c r="E22" s="86">
        <f>D22</f>
        <v>2.9241000000000001</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indexed="15"/>
    <pageSetUpPr fitToPage="1"/>
  </sheetPr>
  <dimension ref="A1:Q48"/>
  <sheetViews>
    <sheetView view="pageBreakPreview" topLeftCell="A7" zoomScale="85" zoomScaleNormal="80" zoomScaleSheetLayoutView="85" workbookViewId="0">
      <selection activeCell="I21" sqref="I21"/>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900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C36</v>
      </c>
      <c r="K4" s="76" t="s">
        <v>329</v>
      </c>
      <c r="L4" s="98">
        <v>1800</v>
      </c>
      <c r="M4" s="98"/>
      <c r="N4" s="98"/>
      <c r="O4" s="97"/>
    </row>
    <row r="5" spans="1:15" s="73" customFormat="1" ht="22.5" customHeight="1">
      <c r="A5" s="114" t="s">
        <v>330</v>
      </c>
      <c r="B5" s="82" t="s">
        <v>331</v>
      </c>
      <c r="C5" s="71"/>
      <c r="D5" s="71"/>
      <c r="E5" s="71"/>
      <c r="F5" s="71"/>
      <c r="G5" s="83"/>
      <c r="H5" s="115"/>
      <c r="I5" s="71"/>
      <c r="K5" s="76" t="s">
        <v>332</v>
      </c>
      <c r="L5" s="98">
        <f>L3*L4/1000000</f>
        <v>1.62</v>
      </c>
      <c r="M5" s="98"/>
      <c r="N5" s="98"/>
      <c r="O5" s="97"/>
    </row>
    <row r="6" spans="1:15" s="73" customFormat="1" ht="40.5" customHeight="1">
      <c r="A6" s="85">
        <v>1</v>
      </c>
      <c r="B6" s="72" t="s">
        <v>457</v>
      </c>
      <c r="C6" s="85"/>
      <c r="D6" s="244">
        <v>12.786913</v>
      </c>
      <c r="E6" s="86">
        <f>D6*(1+表一报价!$H$5)</f>
        <v>12.786913</v>
      </c>
      <c r="F6" s="85" t="s">
        <v>333</v>
      </c>
      <c r="G6" s="245">
        <f>+'表2.材料配置清单'!$F$5</f>
        <v>0</v>
      </c>
      <c r="H6" s="196">
        <f t="shared" ref="H6:H13" si="0">E6*G6</f>
        <v>0</v>
      </c>
      <c r="I6" s="88" t="s">
        <v>408</v>
      </c>
      <c r="J6" s="73" t="str">
        <f ca="1">J4&amp;"合计"</f>
        <v>C36合计</v>
      </c>
      <c r="K6" s="76" t="s">
        <v>324</v>
      </c>
      <c r="L6" s="98">
        <f>L3-'表5. XS'!$E$4*2</f>
        <v>810</v>
      </c>
      <c r="M6" s="98"/>
      <c r="N6" s="98"/>
      <c r="O6" s="97"/>
    </row>
    <row r="7" spans="1:15" s="73" customFormat="1" ht="54.9" customHeight="1">
      <c r="A7" s="85">
        <v>2</v>
      </c>
      <c r="B7" s="137" t="s">
        <v>334</v>
      </c>
      <c r="C7" s="85"/>
      <c r="D7" s="86">
        <f>L8</f>
        <v>1.3851</v>
      </c>
      <c r="E7" s="86">
        <f>D7</f>
        <v>1.3851</v>
      </c>
      <c r="F7" s="85" t="s">
        <v>12</v>
      </c>
      <c r="G7" s="245"/>
      <c r="H7" s="196">
        <f t="shared" si="0"/>
        <v>0</v>
      </c>
      <c r="I7" s="88" t="s">
        <v>335</v>
      </c>
      <c r="J7" s="73" t="str">
        <f ca="1">J4&amp;"合计"</f>
        <v>C36合计</v>
      </c>
      <c r="K7" s="76" t="s">
        <v>329</v>
      </c>
      <c r="L7" s="98">
        <f>L4-'表5. XS'!$E$4*2</f>
        <v>1710</v>
      </c>
      <c r="M7" s="98"/>
      <c r="N7" s="98"/>
      <c r="O7" s="97"/>
    </row>
    <row r="8" spans="1:15" s="73" customFormat="1" ht="30" customHeight="1">
      <c r="A8" s="85">
        <v>3</v>
      </c>
      <c r="B8" s="137" t="s">
        <v>295</v>
      </c>
      <c r="C8" s="85"/>
      <c r="D8" s="86">
        <f>L8</f>
        <v>1.3851</v>
      </c>
      <c r="E8" s="86">
        <f>D8</f>
        <v>1.3851</v>
      </c>
      <c r="F8" s="85" t="s">
        <v>12</v>
      </c>
      <c r="G8" s="197">
        <f>+'表2.材料配置清单'!$F$6</f>
        <v>0</v>
      </c>
      <c r="H8" s="196">
        <f t="shared" si="0"/>
        <v>0</v>
      </c>
      <c r="I8" s="88" t="s">
        <v>336</v>
      </c>
      <c r="K8" s="76" t="s">
        <v>332</v>
      </c>
      <c r="L8" s="98">
        <f>L6*L7/1000000</f>
        <v>1.3851</v>
      </c>
      <c r="M8" s="98"/>
      <c r="N8" s="98"/>
      <c r="O8" s="97"/>
    </row>
    <row r="9" spans="1:15" s="73" customFormat="1" ht="66.599999999999994" customHeight="1">
      <c r="A9" s="85">
        <v>4</v>
      </c>
      <c r="B9" s="72" t="s">
        <v>296</v>
      </c>
      <c r="C9" s="85"/>
      <c r="D9" s="86">
        <f>L8</f>
        <v>1.3851</v>
      </c>
      <c r="E9" s="86">
        <f>D9</f>
        <v>1.3851</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1.3851</v>
      </c>
      <c r="E10" s="86">
        <f>D10</f>
        <v>1.3851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1.3851</v>
      </c>
      <c r="E11" s="86">
        <f>D11*0.9*(1+表一报价!$H$6)</f>
        <v>1.2465900000000001</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5.4</v>
      </c>
      <c r="E12" s="285">
        <f>D12*(1+表一报价!$H$8)</f>
        <v>5.4</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1.3851</v>
      </c>
      <c r="E13" s="86">
        <f t="shared" ref="E13:E18" si="1">D13</f>
        <v>1.3851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1.3851</v>
      </c>
      <c r="E16" s="86">
        <f t="shared" si="1"/>
        <v>1.3851</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1.3851</v>
      </c>
      <c r="E17" s="86">
        <f t="shared" si="1"/>
        <v>1.3851</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1.3851</v>
      </c>
      <c r="E18" s="86">
        <f t="shared" si="1"/>
        <v>1.3851</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1.3851</v>
      </c>
      <c r="E21" s="86">
        <f>D21</f>
        <v>1.3851</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1.3851</v>
      </c>
      <c r="E22" s="86">
        <f>D22</f>
        <v>1.3851</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600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C37</v>
      </c>
      <c r="K4" s="76" t="s">
        <v>329</v>
      </c>
      <c r="L4" s="98">
        <v>1500</v>
      </c>
      <c r="M4" s="98"/>
      <c r="N4" s="98"/>
      <c r="O4" s="97"/>
    </row>
    <row r="5" spans="1:15" s="73" customFormat="1" ht="22.5" customHeight="1">
      <c r="A5" s="114" t="s">
        <v>330</v>
      </c>
      <c r="B5" s="82" t="s">
        <v>331</v>
      </c>
      <c r="C5" s="71"/>
      <c r="D5" s="71"/>
      <c r="E5" s="71"/>
      <c r="F5" s="71"/>
      <c r="G5" s="83"/>
      <c r="H5" s="115"/>
      <c r="I5" s="71"/>
      <c r="K5" s="76" t="s">
        <v>332</v>
      </c>
      <c r="L5" s="98">
        <f>L3*L4/1000000</f>
        <v>0.9</v>
      </c>
      <c r="M5" s="98"/>
      <c r="N5" s="98"/>
      <c r="O5" s="97"/>
    </row>
    <row r="6" spans="1:15" s="73" customFormat="1" ht="40.5" customHeight="1">
      <c r="A6" s="85">
        <v>1</v>
      </c>
      <c r="B6" s="72" t="s">
        <v>457</v>
      </c>
      <c r="C6" s="85"/>
      <c r="D6" s="244">
        <v>10.701907</v>
      </c>
      <c r="E6" s="86">
        <f>D6*(1+表一报价!$H$5)</f>
        <v>10.701907</v>
      </c>
      <c r="F6" s="85" t="s">
        <v>333</v>
      </c>
      <c r="G6" s="245">
        <f>+'表2.材料配置清单'!$F$5</f>
        <v>0</v>
      </c>
      <c r="H6" s="196">
        <f t="shared" ref="H6:H13" si="0">E6*G6</f>
        <v>0</v>
      </c>
      <c r="I6" s="88" t="s">
        <v>408</v>
      </c>
      <c r="J6" s="73" t="str">
        <f ca="1">J4&amp;"合计"</f>
        <v>C37合计</v>
      </c>
      <c r="K6" s="76" t="s">
        <v>324</v>
      </c>
      <c r="L6" s="98">
        <f>L3-'表5. XS'!$E$4*2</f>
        <v>510</v>
      </c>
      <c r="M6" s="98"/>
      <c r="N6" s="98"/>
      <c r="O6" s="97"/>
    </row>
    <row r="7" spans="1:15" s="73" customFormat="1" ht="54.9" customHeight="1">
      <c r="A7" s="85">
        <v>2</v>
      </c>
      <c r="B7" s="137" t="s">
        <v>334</v>
      </c>
      <c r="C7" s="85"/>
      <c r="D7" s="86">
        <f>L8</f>
        <v>0.71909999999999996</v>
      </c>
      <c r="E7" s="86">
        <f>D7</f>
        <v>0.71909999999999996</v>
      </c>
      <c r="F7" s="85" t="s">
        <v>12</v>
      </c>
      <c r="G7" s="245"/>
      <c r="H7" s="196">
        <f t="shared" si="0"/>
        <v>0</v>
      </c>
      <c r="I7" s="88" t="s">
        <v>335</v>
      </c>
      <c r="J7" s="73" t="str">
        <f ca="1">J4&amp;"合计"</f>
        <v>C37合计</v>
      </c>
      <c r="K7" s="76" t="s">
        <v>329</v>
      </c>
      <c r="L7" s="98">
        <f>L4-'表5. XS'!$E$4*2</f>
        <v>1410</v>
      </c>
      <c r="M7" s="98"/>
      <c r="N7" s="98"/>
      <c r="O7" s="97"/>
    </row>
    <row r="8" spans="1:15" s="73" customFormat="1" ht="30" customHeight="1">
      <c r="A8" s="85">
        <v>3</v>
      </c>
      <c r="B8" s="137" t="s">
        <v>295</v>
      </c>
      <c r="C8" s="85"/>
      <c r="D8" s="86">
        <f>L8</f>
        <v>0.71909999999999996</v>
      </c>
      <c r="E8" s="86">
        <f>D8</f>
        <v>0.71909999999999996</v>
      </c>
      <c r="F8" s="85" t="s">
        <v>12</v>
      </c>
      <c r="G8" s="197">
        <f>+'表2.材料配置清单'!$F$6</f>
        <v>0</v>
      </c>
      <c r="H8" s="196">
        <f t="shared" si="0"/>
        <v>0</v>
      </c>
      <c r="I8" s="88" t="s">
        <v>336</v>
      </c>
      <c r="K8" s="76" t="s">
        <v>332</v>
      </c>
      <c r="L8" s="98">
        <f>L6*L7/1000000</f>
        <v>0.71909999999999996</v>
      </c>
      <c r="M8" s="98"/>
      <c r="N8" s="98"/>
      <c r="O8" s="97"/>
    </row>
    <row r="9" spans="1:15" s="73" customFormat="1" ht="66.599999999999994" customHeight="1">
      <c r="A9" s="85">
        <v>4</v>
      </c>
      <c r="B9" s="72" t="s">
        <v>296</v>
      </c>
      <c r="C9" s="85"/>
      <c r="D9" s="86">
        <f>L8</f>
        <v>0.71909999999999996</v>
      </c>
      <c r="E9" s="86">
        <f>D9</f>
        <v>0.71909999999999996</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0.71909999999999996</v>
      </c>
      <c r="E10" s="86">
        <f>D10</f>
        <v>0.71909999999999996</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0.71909999999999996</v>
      </c>
      <c r="E11" s="86">
        <f>D11*0.9*(1+表一报价!$H$6)</f>
        <v>0.64718999999999993</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4.2</v>
      </c>
      <c r="E12" s="285">
        <f>D12*(1+表一报价!$H$8)</f>
        <v>4.2</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0.71909999999999996</v>
      </c>
      <c r="E13" s="86">
        <f t="shared" ref="E13:E18" si="1">D13</f>
        <v>0.71909999999999996</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0.71909999999999996</v>
      </c>
      <c r="E16" s="86">
        <f t="shared" si="1"/>
        <v>0.71909999999999996</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0.71909999999999996</v>
      </c>
      <c r="E17" s="86">
        <f t="shared" si="1"/>
        <v>0.71909999999999996</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0.71909999999999996</v>
      </c>
      <c r="E18" s="86">
        <f t="shared" si="1"/>
        <v>0.71909999999999996</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0.71909999999999996</v>
      </c>
      <c r="E21" s="86">
        <f>D21</f>
        <v>0.71909999999999996</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0.71909999999999996</v>
      </c>
      <c r="E22" s="86">
        <f>D22</f>
        <v>0.71909999999999996</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tabColor indexed="15"/>
    <pageSetUpPr fitToPage="1"/>
  </sheetPr>
  <dimension ref="A1:Q48"/>
  <sheetViews>
    <sheetView view="pageBreakPreview" topLeftCell="A7" zoomScale="85" zoomScaleNormal="80" zoomScaleSheetLayoutView="85" workbookViewId="0">
      <selection activeCell="I21" sqref="I21"/>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1500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C38</v>
      </c>
      <c r="K4" s="76" t="s">
        <v>329</v>
      </c>
      <c r="L4" s="98">
        <v>1500</v>
      </c>
      <c r="M4" s="98"/>
      <c r="N4" s="98"/>
      <c r="O4" s="97"/>
    </row>
    <row r="5" spans="1:15" s="73" customFormat="1" ht="22.5" customHeight="1">
      <c r="A5" s="114" t="s">
        <v>330</v>
      </c>
      <c r="B5" s="82" t="s">
        <v>331</v>
      </c>
      <c r="C5" s="71"/>
      <c r="D5" s="71"/>
      <c r="E5" s="71"/>
      <c r="F5" s="71"/>
      <c r="G5" s="83"/>
      <c r="H5" s="115"/>
      <c r="I5" s="71"/>
      <c r="K5" s="76" t="s">
        <v>332</v>
      </c>
      <c r="L5" s="98">
        <f>L3*L4/1000000</f>
        <v>2.25</v>
      </c>
      <c r="M5" s="98"/>
      <c r="N5" s="98"/>
      <c r="O5" s="97"/>
    </row>
    <row r="6" spans="1:15" s="73" customFormat="1" ht="40.5" customHeight="1">
      <c r="A6" s="85">
        <v>1</v>
      </c>
      <c r="B6" s="72" t="s">
        <v>457</v>
      </c>
      <c r="C6" s="85"/>
      <c r="D6" s="244">
        <v>16.169032000000001</v>
      </c>
      <c r="E6" s="86">
        <f>D6*(1+表一报价!$H$5)</f>
        <v>16.169032000000001</v>
      </c>
      <c r="F6" s="85" t="s">
        <v>333</v>
      </c>
      <c r="G6" s="245">
        <f>+'表2.材料配置清单'!$F$5</f>
        <v>0</v>
      </c>
      <c r="H6" s="196">
        <f t="shared" ref="H6:H13" si="0">E6*G6</f>
        <v>0</v>
      </c>
      <c r="I6" s="88" t="s">
        <v>408</v>
      </c>
      <c r="J6" s="73" t="str">
        <f ca="1">J4&amp;"合计"</f>
        <v>C38合计</v>
      </c>
      <c r="K6" s="76" t="s">
        <v>324</v>
      </c>
      <c r="L6" s="98">
        <f>L3-'表5. XS'!$E$4*2</f>
        <v>1410</v>
      </c>
      <c r="M6" s="98"/>
      <c r="N6" s="98"/>
      <c r="O6" s="97"/>
    </row>
    <row r="7" spans="1:15" s="73" customFormat="1" ht="54.9" customHeight="1">
      <c r="A7" s="85">
        <v>2</v>
      </c>
      <c r="B7" s="137" t="s">
        <v>334</v>
      </c>
      <c r="C7" s="85"/>
      <c r="D7" s="86">
        <f>L8</f>
        <v>1.9881</v>
      </c>
      <c r="E7" s="86">
        <f>D7</f>
        <v>1.9881</v>
      </c>
      <c r="F7" s="85" t="s">
        <v>12</v>
      </c>
      <c r="G7" s="245"/>
      <c r="H7" s="196">
        <f t="shared" si="0"/>
        <v>0</v>
      </c>
      <c r="I7" s="88" t="s">
        <v>335</v>
      </c>
      <c r="J7" s="73" t="str">
        <f ca="1">J4&amp;"合计"</f>
        <v>C38合计</v>
      </c>
      <c r="K7" s="76" t="s">
        <v>329</v>
      </c>
      <c r="L7" s="98">
        <f>L4-'表5. XS'!$E$4*2</f>
        <v>1410</v>
      </c>
      <c r="M7" s="98"/>
      <c r="N7" s="98"/>
      <c r="O7" s="97"/>
    </row>
    <row r="8" spans="1:15" s="73" customFormat="1" ht="30" customHeight="1">
      <c r="A8" s="85">
        <v>3</v>
      </c>
      <c r="B8" s="137" t="s">
        <v>295</v>
      </c>
      <c r="C8" s="85"/>
      <c r="D8" s="86">
        <f>L8</f>
        <v>1.9881</v>
      </c>
      <c r="E8" s="86">
        <f>D8</f>
        <v>1.9881</v>
      </c>
      <c r="F8" s="85" t="s">
        <v>12</v>
      </c>
      <c r="G8" s="197">
        <f>+'表2.材料配置清单'!$F$6</f>
        <v>0</v>
      </c>
      <c r="H8" s="196">
        <f t="shared" si="0"/>
        <v>0</v>
      </c>
      <c r="I8" s="88" t="s">
        <v>336</v>
      </c>
      <c r="K8" s="76" t="s">
        <v>332</v>
      </c>
      <c r="L8" s="98">
        <f>L6*L7/1000000</f>
        <v>1.9881</v>
      </c>
      <c r="M8" s="98"/>
      <c r="N8" s="98"/>
      <c r="O8" s="97"/>
    </row>
    <row r="9" spans="1:15" s="73" customFormat="1" ht="66.599999999999994" customHeight="1">
      <c r="A9" s="85">
        <v>4</v>
      </c>
      <c r="B9" s="72" t="s">
        <v>296</v>
      </c>
      <c r="C9" s="85"/>
      <c r="D9" s="86">
        <f>L8</f>
        <v>1.9881</v>
      </c>
      <c r="E9" s="86">
        <f>D9</f>
        <v>1.9881</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1.9881</v>
      </c>
      <c r="E10" s="86">
        <f>D10</f>
        <v>1.9881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1.9881</v>
      </c>
      <c r="E11" s="86">
        <f>D11*0.9*(1+表一报价!$H$6)</f>
        <v>1.78929</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6</v>
      </c>
      <c r="E12" s="285">
        <f>D12*(1+表一报价!$H$8)</f>
        <v>6</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1.9881</v>
      </c>
      <c r="E13" s="86">
        <f t="shared" ref="E13:E18" si="1">D13</f>
        <v>1.9881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1.9881</v>
      </c>
      <c r="E16" s="86">
        <f t="shared" si="1"/>
        <v>1.9881</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1.9881</v>
      </c>
      <c r="E17" s="86">
        <f t="shared" si="1"/>
        <v>1.9881</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1.9881</v>
      </c>
      <c r="E18" s="86">
        <f t="shared" si="1"/>
        <v>1.9881</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1.9881</v>
      </c>
      <c r="E21" s="86">
        <f>D21</f>
        <v>1.9881</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1.9881</v>
      </c>
      <c r="E22" s="86">
        <f>D22</f>
        <v>1.9881</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495</v>
      </c>
      <c r="B3" s="497"/>
      <c r="C3" s="497"/>
      <c r="D3" s="497"/>
      <c r="E3" s="497"/>
      <c r="F3" s="497"/>
      <c r="G3" s="497"/>
      <c r="H3" s="499" t="s">
        <v>323</v>
      </c>
      <c r="I3" s="499"/>
      <c r="K3" s="76" t="s">
        <v>324</v>
      </c>
      <c r="L3" s="98">
        <v>4200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C39</v>
      </c>
      <c r="K4" s="76" t="s">
        <v>329</v>
      </c>
      <c r="L4" s="98">
        <v>1500</v>
      </c>
      <c r="M4" s="98"/>
      <c r="N4" s="98"/>
      <c r="O4" s="97"/>
    </row>
    <row r="5" spans="1:15" s="73" customFormat="1" ht="22.5" customHeight="1">
      <c r="A5" s="114" t="s">
        <v>330</v>
      </c>
      <c r="B5" s="82" t="s">
        <v>331</v>
      </c>
      <c r="C5" s="71"/>
      <c r="D5" s="71"/>
      <c r="E5" s="71"/>
      <c r="F5" s="71"/>
      <c r="G5" s="83"/>
      <c r="H5" s="115"/>
      <c r="I5" s="71"/>
      <c r="K5" s="76" t="s">
        <v>332</v>
      </c>
      <c r="L5" s="98">
        <f>L3*L4/1000000</f>
        <v>6.3</v>
      </c>
      <c r="M5" s="98"/>
      <c r="N5" s="98"/>
      <c r="O5" s="97"/>
    </row>
    <row r="6" spans="1:15" s="73" customFormat="1" ht="40.5" customHeight="1">
      <c r="A6" s="85">
        <v>1</v>
      </c>
      <c r="B6" s="72" t="s">
        <v>457</v>
      </c>
      <c r="C6" s="85"/>
      <c r="D6" s="244">
        <v>34.280358000000007</v>
      </c>
      <c r="E6" s="86">
        <f>D6*(1+表一报价!$H$5)</f>
        <v>34.280358000000007</v>
      </c>
      <c r="F6" s="85" t="s">
        <v>333</v>
      </c>
      <c r="G6" s="245">
        <f>+'表2.材料配置清单'!$F$5</f>
        <v>0</v>
      </c>
      <c r="H6" s="196">
        <f t="shared" ref="H6:H13" si="0">E6*G6</f>
        <v>0</v>
      </c>
      <c r="I6" s="88" t="s">
        <v>408</v>
      </c>
      <c r="J6" s="73" t="str">
        <f ca="1">J4&amp;"合计"</f>
        <v>C39合计</v>
      </c>
      <c r="K6" s="76" t="s">
        <v>324</v>
      </c>
      <c r="L6" s="98">
        <f>L3-'表5. XS'!$E$4*2</f>
        <v>4110</v>
      </c>
      <c r="M6" s="98"/>
      <c r="N6" s="98"/>
      <c r="O6" s="97"/>
    </row>
    <row r="7" spans="1:15" s="73" customFormat="1" ht="54.9" customHeight="1">
      <c r="A7" s="85">
        <v>2</v>
      </c>
      <c r="B7" s="137" t="s">
        <v>334</v>
      </c>
      <c r="C7" s="85"/>
      <c r="D7" s="86">
        <f>L8</f>
        <v>5.7950999999999997</v>
      </c>
      <c r="E7" s="86">
        <f>D7</f>
        <v>5.7950999999999997</v>
      </c>
      <c r="F7" s="85" t="s">
        <v>12</v>
      </c>
      <c r="G7" s="245"/>
      <c r="H7" s="196">
        <f t="shared" si="0"/>
        <v>0</v>
      </c>
      <c r="I7" s="88" t="s">
        <v>335</v>
      </c>
      <c r="J7" s="73" t="str">
        <f ca="1">J4&amp;"合计"</f>
        <v>C39合计</v>
      </c>
      <c r="K7" s="76" t="s">
        <v>329</v>
      </c>
      <c r="L7" s="98">
        <f>L4-'表5. XS'!$E$4*2</f>
        <v>1410</v>
      </c>
      <c r="M7" s="98"/>
      <c r="N7" s="98"/>
      <c r="O7" s="97"/>
    </row>
    <row r="8" spans="1:15" s="73" customFormat="1" ht="30" customHeight="1">
      <c r="A8" s="85">
        <v>3</v>
      </c>
      <c r="B8" s="137" t="s">
        <v>295</v>
      </c>
      <c r="C8" s="85"/>
      <c r="D8" s="86">
        <f>L8</f>
        <v>5.7950999999999997</v>
      </c>
      <c r="E8" s="86">
        <f>D8</f>
        <v>5.7950999999999997</v>
      </c>
      <c r="F8" s="85" t="s">
        <v>12</v>
      </c>
      <c r="G8" s="197">
        <f>+'表2.材料配置清单'!$F$6</f>
        <v>0</v>
      </c>
      <c r="H8" s="196">
        <f t="shared" si="0"/>
        <v>0</v>
      </c>
      <c r="I8" s="88" t="s">
        <v>336</v>
      </c>
      <c r="K8" s="76" t="s">
        <v>332</v>
      </c>
      <c r="L8" s="98">
        <f>L6*L7/1000000</f>
        <v>5.7950999999999997</v>
      </c>
      <c r="M8" s="98"/>
      <c r="N8" s="98"/>
      <c r="O8" s="97"/>
    </row>
    <row r="9" spans="1:15" s="73" customFormat="1" ht="66.599999999999994" customHeight="1">
      <c r="A9" s="85">
        <v>4</v>
      </c>
      <c r="B9" s="72" t="s">
        <v>296</v>
      </c>
      <c r="C9" s="85"/>
      <c r="D9" s="86">
        <f>L8</f>
        <v>5.7950999999999997</v>
      </c>
      <c r="E9" s="86">
        <f>D9</f>
        <v>5.7950999999999997</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5.7950999999999997</v>
      </c>
      <c r="E10" s="86">
        <f>D10</f>
        <v>5.7950999999999997</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5.7950999999999997</v>
      </c>
      <c r="E11" s="86">
        <f>D11*0.9*(1+表一报价!$H$6)</f>
        <v>5.2155899999999997</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11.4</v>
      </c>
      <c r="E12" s="285">
        <f>D12*(1+表一报价!$H$8)</f>
        <v>11.4</v>
      </c>
      <c r="F12" s="85" t="s">
        <v>50</v>
      </c>
      <c r="G12" s="286">
        <f>表一报价!$J$8</f>
        <v>0</v>
      </c>
      <c r="H12" s="196">
        <f t="shared" si="0"/>
        <v>0</v>
      </c>
      <c r="I12" s="88" t="s">
        <v>341</v>
      </c>
      <c r="K12" s="76"/>
      <c r="L12" s="98"/>
      <c r="M12" s="98"/>
      <c r="N12" s="98"/>
      <c r="O12" s="97"/>
    </row>
    <row r="13" spans="1:15" s="73" customFormat="1" ht="54" customHeight="1">
      <c r="A13" s="85">
        <v>8</v>
      </c>
      <c r="B13" s="71" t="s">
        <v>342</v>
      </c>
      <c r="C13" s="99"/>
      <c r="D13" s="86">
        <f>L8</f>
        <v>5.7950999999999997</v>
      </c>
      <c r="E13" s="86">
        <f t="shared" ref="E13:E18" si="1">D13</f>
        <v>5.7950999999999997</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5.7950999999999997</v>
      </c>
      <c r="E16" s="86">
        <f t="shared" si="1"/>
        <v>5.7950999999999997</v>
      </c>
      <c r="F16" s="85" t="s">
        <v>12</v>
      </c>
      <c r="G16" s="286">
        <f>表三人工!D14</f>
        <v>0</v>
      </c>
      <c r="H16" s="196">
        <f>G16*E16</f>
        <v>0</v>
      </c>
      <c r="I16" s="296" t="s">
        <v>638</v>
      </c>
      <c r="K16" s="74"/>
      <c r="L16" s="97"/>
      <c r="M16" s="97"/>
      <c r="N16" s="102"/>
      <c r="O16" s="102"/>
    </row>
    <row r="17" spans="1:17" s="73" customFormat="1" ht="18" customHeight="1">
      <c r="A17" s="85">
        <v>2</v>
      </c>
      <c r="B17" s="71" t="s">
        <v>346</v>
      </c>
      <c r="C17" s="85"/>
      <c r="D17" s="86">
        <f>L8</f>
        <v>5.7950999999999997</v>
      </c>
      <c r="E17" s="86">
        <f t="shared" si="1"/>
        <v>5.7950999999999997</v>
      </c>
      <c r="F17" s="85" t="s">
        <v>12</v>
      </c>
      <c r="G17" s="197">
        <f>表三人工!$D$7</f>
        <v>0</v>
      </c>
      <c r="H17" s="196">
        <f>G17*E17</f>
        <v>0</v>
      </c>
      <c r="I17" s="88" t="s">
        <v>347</v>
      </c>
      <c r="K17" s="74"/>
      <c r="L17" s="97"/>
      <c r="M17" s="97"/>
      <c r="N17" s="102"/>
      <c r="O17" s="102"/>
    </row>
    <row r="18" spans="1:17" s="73" customFormat="1" ht="26.25" customHeight="1">
      <c r="A18" s="85">
        <v>3</v>
      </c>
      <c r="B18" s="72" t="s">
        <v>348</v>
      </c>
      <c r="C18" s="85"/>
      <c r="D18" s="86">
        <f>L8</f>
        <v>5.7950999999999997</v>
      </c>
      <c r="E18" s="86">
        <f t="shared" si="1"/>
        <v>5.7950999999999997</v>
      </c>
      <c r="F18" s="85" t="s">
        <v>12</v>
      </c>
      <c r="G18" s="197">
        <f>表一报价!$J$35</f>
        <v>0</v>
      </c>
      <c r="H18" s="196">
        <f>G18*E18</f>
        <v>0</v>
      </c>
      <c r="I18" s="88" t="s">
        <v>349</v>
      </c>
      <c r="K18" s="74"/>
      <c r="L18" s="97"/>
      <c r="M18" s="97"/>
      <c r="N18" s="102"/>
      <c r="O18" s="102"/>
    </row>
    <row r="19" spans="1:17" s="73" customFormat="1" ht="26.25" customHeight="1">
      <c r="A19" s="85"/>
      <c r="B19" s="80" t="s">
        <v>344</v>
      </c>
      <c r="C19" s="85"/>
      <c r="D19" s="86"/>
      <c r="E19" s="86"/>
      <c r="F19" s="85"/>
      <c r="G19" s="197"/>
      <c r="H19" s="196">
        <f>SUM(H16:H18)</f>
        <v>0</v>
      </c>
      <c r="I19" s="100"/>
      <c r="K19" s="74"/>
      <c r="L19" s="97"/>
      <c r="M19" s="97"/>
      <c r="N19" s="102"/>
      <c r="O19" s="102"/>
    </row>
    <row r="20" spans="1:17" s="73" customFormat="1" ht="18" customHeight="1">
      <c r="A20" s="114" t="s">
        <v>350</v>
      </c>
      <c r="B20" s="82" t="s">
        <v>265</v>
      </c>
      <c r="C20" s="85"/>
      <c r="D20" s="86"/>
      <c r="E20" s="86"/>
      <c r="F20" s="85"/>
      <c r="G20" s="197"/>
      <c r="H20" s="196"/>
      <c r="I20" s="100"/>
      <c r="K20" s="74"/>
      <c r="L20" s="97"/>
      <c r="M20" s="97"/>
      <c r="N20" s="102"/>
      <c r="O20" s="102"/>
    </row>
    <row r="21" spans="1:17" s="73" customFormat="1" ht="32.25" customHeight="1">
      <c r="A21" s="85">
        <v>1</v>
      </c>
      <c r="B21" s="287" t="s">
        <v>610</v>
      </c>
      <c r="C21" s="85"/>
      <c r="D21" s="86">
        <f>L8</f>
        <v>5.7950999999999997</v>
      </c>
      <c r="E21" s="86">
        <f>D21</f>
        <v>5.7950999999999997</v>
      </c>
      <c r="F21" s="85" t="s">
        <v>12</v>
      </c>
      <c r="G21" s="286">
        <f>表三人工!E14</f>
        <v>0</v>
      </c>
      <c r="H21" s="196">
        <f>E21*G21</f>
        <v>0</v>
      </c>
      <c r="I21" s="296" t="s">
        <v>639</v>
      </c>
      <c r="K21" s="74"/>
      <c r="L21" s="97"/>
      <c r="M21" s="97"/>
      <c r="N21" s="102"/>
      <c r="O21" s="102"/>
    </row>
    <row r="22" spans="1:17" s="73" customFormat="1" ht="42.75" customHeight="1">
      <c r="A22" s="85">
        <v>2</v>
      </c>
      <c r="B22" s="71" t="s">
        <v>351</v>
      </c>
      <c r="C22" s="85"/>
      <c r="D22" s="86">
        <f>L8</f>
        <v>5.7950999999999997</v>
      </c>
      <c r="E22" s="86">
        <f>D22</f>
        <v>5.7950999999999997</v>
      </c>
      <c r="F22" s="85" t="s">
        <v>12</v>
      </c>
      <c r="G22" s="197">
        <f>表三人工!$E$7</f>
        <v>0</v>
      </c>
      <c r="H22" s="196">
        <f>E22*G22</f>
        <v>0</v>
      </c>
      <c r="I22" s="88" t="s">
        <v>352</v>
      </c>
      <c r="K22" s="74"/>
      <c r="L22" s="97"/>
      <c r="M22" s="97"/>
      <c r="N22" s="102"/>
      <c r="O22" s="102"/>
    </row>
    <row r="23" spans="1:17" s="73" customFormat="1" ht="28.5" customHeight="1">
      <c r="A23" s="85"/>
      <c r="B23" s="80" t="s">
        <v>344</v>
      </c>
      <c r="C23" s="85"/>
      <c r="D23" s="85"/>
      <c r="E23" s="85"/>
      <c r="F23" s="85"/>
      <c r="G23" s="197"/>
      <c r="H23" s="196">
        <f>SUM(H21:H22)</f>
        <v>0</v>
      </c>
      <c r="I23" s="103"/>
      <c r="J23" s="89"/>
      <c r="K23" s="74"/>
      <c r="L23" s="97"/>
      <c r="M23" s="97"/>
      <c r="N23" s="102"/>
      <c r="O23" s="102"/>
    </row>
    <row r="24" spans="1:17" s="73" customFormat="1" ht="28.5" customHeight="1">
      <c r="A24" s="85"/>
      <c r="B24" s="80" t="s">
        <v>353</v>
      </c>
      <c r="C24" s="85"/>
      <c r="D24" s="85"/>
      <c r="E24" s="85"/>
      <c r="F24" s="85"/>
      <c r="G24" s="197"/>
      <c r="H24" s="196">
        <f>H14+H19+H23</f>
        <v>0</v>
      </c>
      <c r="I24" s="103"/>
      <c r="J24" s="89"/>
      <c r="K24" s="74"/>
      <c r="L24" s="97"/>
      <c r="M24" s="97"/>
      <c r="N24" s="102"/>
      <c r="O24" s="102"/>
    </row>
    <row r="25" spans="1:17" s="73" customFormat="1" ht="18.75" customHeight="1">
      <c r="A25" s="114" t="s">
        <v>354</v>
      </c>
      <c r="B25" s="90" t="s">
        <v>355</v>
      </c>
      <c r="C25" s="85"/>
      <c r="D25" s="85"/>
      <c r="E25" s="85"/>
      <c r="F25" s="85"/>
      <c r="G25" s="197"/>
      <c r="H25" s="196"/>
      <c r="I25" s="71"/>
      <c r="J25" s="89"/>
      <c r="K25" s="74"/>
      <c r="L25" s="97"/>
      <c r="M25" s="97"/>
      <c r="N25" s="102"/>
      <c r="O25" s="102"/>
    </row>
    <row r="26" spans="1:17"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7" s="73" customFormat="1" ht="18" customHeight="1">
      <c r="A27" s="85">
        <v>2</v>
      </c>
      <c r="B27" s="71" t="s">
        <v>111</v>
      </c>
      <c r="C27" s="85"/>
      <c r="D27" s="85">
        <v>1</v>
      </c>
      <c r="E27" s="85"/>
      <c r="F27" s="205">
        <f>表一报价!$J$43</f>
        <v>0</v>
      </c>
      <c r="G27" s="196">
        <f>H24*F27</f>
        <v>0</v>
      </c>
      <c r="H27" s="196">
        <f>D27*G27</f>
        <v>0</v>
      </c>
      <c r="I27" s="71" t="s">
        <v>356</v>
      </c>
      <c r="J27" s="89"/>
      <c r="K27" s="74"/>
      <c r="L27" s="97"/>
      <c r="M27" s="97"/>
      <c r="N27" s="102"/>
      <c r="O27" s="102"/>
    </row>
    <row r="28" spans="1:17" s="73" customFormat="1" ht="18" customHeight="1">
      <c r="A28" s="114" t="s">
        <v>357</v>
      </c>
      <c r="B28" s="104" t="s">
        <v>358</v>
      </c>
      <c r="C28" s="71"/>
      <c r="D28" s="71"/>
      <c r="E28" s="71"/>
      <c r="F28" s="71"/>
      <c r="G28" s="196"/>
      <c r="H28" s="198">
        <f>H24+H26+H27</f>
        <v>0</v>
      </c>
      <c r="I28" s="105"/>
      <c r="J28" s="92"/>
      <c r="K28" s="74"/>
      <c r="L28" s="97"/>
      <c r="M28" s="97"/>
      <c r="N28" s="102"/>
      <c r="O28" s="102"/>
    </row>
    <row r="29" spans="1:17" s="206" customFormat="1" ht="18.75" customHeight="1">
      <c r="A29" s="106" t="s">
        <v>359</v>
      </c>
      <c r="B29" s="107" t="s">
        <v>360</v>
      </c>
      <c r="C29" s="108"/>
      <c r="D29" s="108"/>
      <c r="E29" s="108"/>
      <c r="F29" s="108"/>
      <c r="G29" s="201"/>
      <c r="H29" s="202">
        <f>H28/L8</f>
        <v>0</v>
      </c>
      <c r="I29" s="108"/>
      <c r="J29" s="96"/>
      <c r="K29" s="74"/>
      <c r="L29" s="97"/>
      <c r="M29" s="97"/>
      <c r="N29" s="102"/>
      <c r="O29" s="102"/>
      <c r="P29" s="96"/>
      <c r="Q29" s="96"/>
    </row>
    <row r="30" spans="1:17" s="95" customFormat="1" ht="18.75" customHeight="1">
      <c r="A30" s="93"/>
      <c r="B30" s="93"/>
      <c r="C30" s="500"/>
      <c r="D30" s="500"/>
      <c r="E30" s="500"/>
      <c r="F30" s="500"/>
      <c r="G30" s="500"/>
      <c r="H30" s="500"/>
      <c r="I30" s="93"/>
      <c r="J30" s="93"/>
      <c r="K30" s="94"/>
      <c r="L30" s="97"/>
      <c r="M30" s="97"/>
      <c r="N30" s="102"/>
      <c r="O30" s="102"/>
    </row>
    <row r="31" spans="1:17" customFormat="1" ht="15.6">
      <c r="K31" s="208"/>
    </row>
    <row r="32" spans="1:17" customFormat="1" ht="15.6">
      <c r="K32" s="208"/>
    </row>
    <row r="33" spans="1:11" customFormat="1" ht="15.6">
      <c r="K33" s="208"/>
    </row>
    <row r="34" spans="1:11" customFormat="1" ht="15.6">
      <c r="C34" s="209"/>
      <c r="K34" s="208"/>
    </row>
    <row r="35" spans="1:11" customFormat="1" ht="15.6"/>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tabColor indexed="15"/>
    <pageSetUpPr fitToPage="1"/>
  </sheetPr>
  <dimension ref="A1:O49"/>
  <sheetViews>
    <sheetView view="pageBreakPreview" topLeftCell="A10" zoomScale="85" zoomScaleNormal="70" zoomScaleSheetLayoutView="85" workbookViewId="0">
      <selection activeCell="I22" sqref="I22"/>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496</v>
      </c>
      <c r="B3" s="497"/>
      <c r="C3" s="497"/>
      <c r="D3" s="497"/>
      <c r="E3" s="497"/>
      <c r="F3" s="497"/>
      <c r="G3" s="497"/>
      <c r="H3" s="499" t="s">
        <v>323</v>
      </c>
      <c r="I3" s="499"/>
      <c r="K3" s="76" t="s">
        <v>324</v>
      </c>
      <c r="L3" s="98">
        <v>9600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ZJC1</v>
      </c>
      <c r="K4" s="76" t="s">
        <v>329</v>
      </c>
      <c r="L4" s="98">
        <v>2300</v>
      </c>
      <c r="M4" s="98"/>
      <c r="N4" s="98"/>
      <c r="O4" s="97"/>
    </row>
    <row r="5" spans="1:15" s="73" customFormat="1" ht="22.5" customHeight="1">
      <c r="A5" s="114" t="s">
        <v>330</v>
      </c>
      <c r="B5" s="82" t="s">
        <v>331</v>
      </c>
      <c r="C5" s="71"/>
      <c r="D5" s="71"/>
      <c r="E5" s="71"/>
      <c r="F5" s="71"/>
      <c r="G5" s="83"/>
      <c r="H5" s="115"/>
      <c r="I5" s="71"/>
      <c r="K5" s="76" t="s">
        <v>332</v>
      </c>
      <c r="L5" s="98">
        <f>L3*L4/1000000</f>
        <v>22.08</v>
      </c>
      <c r="M5" s="98"/>
      <c r="N5" s="98"/>
      <c r="O5" s="97"/>
    </row>
    <row r="6" spans="1:15" s="73" customFormat="1" ht="44.1" customHeight="1">
      <c r="A6" s="85">
        <v>1</v>
      </c>
      <c r="B6" s="72" t="s">
        <v>457</v>
      </c>
      <c r="C6" s="85"/>
      <c r="D6" s="244">
        <v>139.03359600000005</v>
      </c>
      <c r="E6" s="86">
        <f>D6*(1+表一报价!$H$5)</f>
        <v>139.03359600000005</v>
      </c>
      <c r="F6" s="85" t="s">
        <v>333</v>
      </c>
      <c r="G6" s="245">
        <f>+'表2.材料配置清单'!$F$5</f>
        <v>0</v>
      </c>
      <c r="H6" s="196">
        <f t="shared" ref="H6:H14" si="0">E6*G6</f>
        <v>0</v>
      </c>
      <c r="I6" s="88" t="s">
        <v>408</v>
      </c>
      <c r="J6" s="73" t="str">
        <f ca="1">J4&amp;"合计"</f>
        <v>ZJC1合计</v>
      </c>
      <c r="K6" s="76" t="s">
        <v>324</v>
      </c>
      <c r="L6" s="98">
        <f>L3-'表5. XS'!$E$4*2</f>
        <v>9510</v>
      </c>
      <c r="M6" s="98"/>
      <c r="N6" s="98"/>
      <c r="O6" s="97"/>
    </row>
    <row r="7" spans="1:15" s="73" customFormat="1" ht="45.6" customHeight="1">
      <c r="A7" s="85">
        <v>2</v>
      </c>
      <c r="B7" s="137" t="s">
        <v>334</v>
      </c>
      <c r="C7" s="85"/>
      <c r="D7" s="86">
        <f>L8</f>
        <v>21.017099999999999</v>
      </c>
      <c r="E7" s="86">
        <f>D7</f>
        <v>21.017099999999999</v>
      </c>
      <c r="F7" s="85" t="s">
        <v>12</v>
      </c>
      <c r="G7" s="245"/>
      <c r="H7" s="196">
        <f t="shared" si="0"/>
        <v>0</v>
      </c>
      <c r="I7" s="88" t="s">
        <v>335</v>
      </c>
      <c r="J7" s="73" t="str">
        <f ca="1">J4&amp;"合计"</f>
        <v>ZJC1合计</v>
      </c>
      <c r="K7" s="76" t="s">
        <v>329</v>
      </c>
      <c r="L7" s="98">
        <f>L4-'表5. XS'!$E$4*2</f>
        <v>2210</v>
      </c>
      <c r="M7" s="98"/>
      <c r="N7" s="98"/>
      <c r="O7" s="97"/>
    </row>
    <row r="8" spans="1:15" s="73" customFormat="1" ht="30" customHeight="1">
      <c r="A8" s="85">
        <v>3</v>
      </c>
      <c r="B8" s="137" t="s">
        <v>295</v>
      </c>
      <c r="C8" s="85"/>
      <c r="D8" s="86">
        <f>L8</f>
        <v>21.017099999999999</v>
      </c>
      <c r="E8" s="86">
        <f>D8</f>
        <v>21.017099999999999</v>
      </c>
      <c r="F8" s="85" t="s">
        <v>12</v>
      </c>
      <c r="G8" s="197">
        <f>+'表2.材料配置清单'!$F$6</f>
        <v>0</v>
      </c>
      <c r="H8" s="196">
        <f t="shared" si="0"/>
        <v>0</v>
      </c>
      <c r="I8" s="88" t="s">
        <v>336</v>
      </c>
      <c r="K8" s="76" t="s">
        <v>332</v>
      </c>
      <c r="L8" s="98">
        <f>L6*L7/1000000</f>
        <v>21.017099999999999</v>
      </c>
      <c r="M8" s="98"/>
      <c r="N8" s="98"/>
      <c r="O8" s="97"/>
    </row>
    <row r="9" spans="1:15" s="73" customFormat="1" ht="66.599999999999994" customHeight="1">
      <c r="A9" s="85">
        <v>4</v>
      </c>
      <c r="B9" s="72" t="s">
        <v>296</v>
      </c>
      <c r="C9" s="85"/>
      <c r="D9" s="86">
        <f>L8</f>
        <v>21.017099999999999</v>
      </c>
      <c r="E9" s="86">
        <f>D9</f>
        <v>21.017099999999999</v>
      </c>
      <c r="F9" s="85" t="s">
        <v>12</v>
      </c>
      <c r="G9" s="197">
        <f>+'表2.材料配置清单'!$F$7</f>
        <v>0</v>
      </c>
      <c r="H9" s="196">
        <f t="shared" si="0"/>
        <v>0</v>
      </c>
      <c r="I9" s="88" t="s">
        <v>337</v>
      </c>
      <c r="K9" s="76" t="s">
        <v>324</v>
      </c>
      <c r="L9" s="98">
        <v>1950</v>
      </c>
      <c r="M9" s="98"/>
      <c r="N9" s="98"/>
      <c r="O9" s="97"/>
    </row>
    <row r="10" spans="1:15" s="73" customFormat="1" ht="66.599999999999994" customHeight="1">
      <c r="A10" s="85">
        <v>5</v>
      </c>
      <c r="B10" s="72" t="s">
        <v>338</v>
      </c>
      <c r="C10" s="85"/>
      <c r="D10" s="86">
        <f>L8</f>
        <v>21.017099999999999</v>
      </c>
      <c r="E10" s="86">
        <f>D10</f>
        <v>21.017099999999999</v>
      </c>
      <c r="F10" s="85" t="s">
        <v>12</v>
      </c>
      <c r="G10" s="245">
        <f>+表五系统窗材料运输费!$E$5</f>
        <v>0</v>
      </c>
      <c r="H10" s="196">
        <f t="shared" si="0"/>
        <v>0</v>
      </c>
      <c r="I10" s="185" t="s">
        <v>499</v>
      </c>
      <c r="K10" s="76" t="s">
        <v>329</v>
      </c>
      <c r="L10" s="98">
        <v>2210</v>
      </c>
      <c r="M10" s="98"/>
      <c r="N10" s="98"/>
      <c r="O10" s="97"/>
    </row>
    <row r="11" spans="1:15" s="73" customFormat="1" ht="44.1" customHeight="1">
      <c r="A11" s="85">
        <v>6</v>
      </c>
      <c r="B11" s="283" t="s">
        <v>618</v>
      </c>
      <c r="C11" s="290" t="s">
        <v>636</v>
      </c>
      <c r="D11" s="285">
        <f>L8-D12</f>
        <v>12.398099999999999</v>
      </c>
      <c r="E11" s="86">
        <f>D11*0.9*(1+表一报价!$H$6)</f>
        <v>11.158289999999999</v>
      </c>
      <c r="F11" s="85" t="s">
        <v>12</v>
      </c>
      <c r="G11" s="286">
        <f>表二玻璃!$E$97</f>
        <v>0</v>
      </c>
      <c r="H11" s="196">
        <f t="shared" si="0"/>
        <v>0</v>
      </c>
      <c r="I11" s="88" t="s">
        <v>340</v>
      </c>
      <c r="K11" s="76" t="s">
        <v>332</v>
      </c>
      <c r="L11" s="98">
        <f>L9*L10/1000000</f>
        <v>4.3094999999999999</v>
      </c>
      <c r="M11" s="98"/>
      <c r="N11" s="98"/>
      <c r="O11" s="97"/>
    </row>
    <row r="12" spans="1:15" s="73" customFormat="1" ht="44.1" customHeight="1">
      <c r="A12" s="85">
        <v>7</v>
      </c>
      <c r="B12" s="283" t="s">
        <v>618</v>
      </c>
      <c r="C12" s="290" t="s">
        <v>633</v>
      </c>
      <c r="D12" s="285">
        <f>L11*2</f>
        <v>8.6189999999999998</v>
      </c>
      <c r="E12" s="86">
        <f>D12*0.9*(1+表一报价!$H$6)</f>
        <v>7.7571000000000003</v>
      </c>
      <c r="F12" s="85" t="s">
        <v>12</v>
      </c>
      <c r="G12" s="286">
        <f>表二玻璃!$E$98</f>
        <v>0</v>
      </c>
      <c r="H12" s="196">
        <f t="shared" ref="H12" si="1">E12*G12</f>
        <v>0</v>
      </c>
      <c r="I12" s="88" t="s">
        <v>340</v>
      </c>
      <c r="K12" s="76"/>
      <c r="L12" s="98"/>
      <c r="M12" s="98"/>
      <c r="N12" s="98"/>
      <c r="O12" s="97"/>
    </row>
    <row r="13" spans="1:15" s="73" customFormat="1" ht="30.6" customHeight="1">
      <c r="A13" s="85">
        <v>8</v>
      </c>
      <c r="B13" s="283" t="s">
        <v>607</v>
      </c>
      <c r="C13" s="284" t="s">
        <v>605</v>
      </c>
      <c r="D13" s="86">
        <f>(L3+L4)*2/1000</f>
        <v>23.8</v>
      </c>
      <c r="E13" s="285">
        <f>D13*(1+表一报价!$H$8)</f>
        <v>23.8</v>
      </c>
      <c r="F13" s="85" t="s">
        <v>50</v>
      </c>
      <c r="G13" s="286">
        <f>表一报价!$J$8</f>
        <v>0</v>
      </c>
      <c r="H13" s="196">
        <f t="shared" si="0"/>
        <v>0</v>
      </c>
      <c r="I13" s="88" t="s">
        <v>341</v>
      </c>
      <c r="K13" s="76"/>
      <c r="L13" s="98"/>
      <c r="M13" s="98"/>
      <c r="N13" s="98"/>
      <c r="O13" s="97"/>
    </row>
    <row r="14" spans="1:15" s="73" customFormat="1" ht="57.9" customHeight="1">
      <c r="A14" s="85">
        <v>9</v>
      </c>
      <c r="B14" s="71" t="s">
        <v>342</v>
      </c>
      <c r="C14" s="99"/>
      <c r="D14" s="86">
        <f>L8</f>
        <v>21.017099999999999</v>
      </c>
      <c r="E14" s="86">
        <f t="shared" ref="E14:E19" si="2">D14</f>
        <v>21.017099999999999</v>
      </c>
      <c r="F14" s="85" t="s">
        <v>12</v>
      </c>
      <c r="G14" s="197">
        <f>表一报价!K27</f>
        <v>0</v>
      </c>
      <c r="H14" s="196">
        <f t="shared" si="0"/>
        <v>0</v>
      </c>
      <c r="I14" s="88" t="s">
        <v>343</v>
      </c>
      <c r="K14" s="76"/>
      <c r="L14" s="98"/>
      <c r="M14" s="98"/>
      <c r="N14" s="98"/>
      <c r="O14" s="97"/>
    </row>
    <row r="15" spans="1:15" s="73" customFormat="1" ht="22.5" customHeight="1">
      <c r="A15" s="85"/>
      <c r="B15" s="80" t="s">
        <v>344</v>
      </c>
      <c r="C15" s="85"/>
      <c r="D15" s="86"/>
      <c r="E15" s="86"/>
      <c r="F15" s="85"/>
      <c r="G15" s="197"/>
      <c r="H15" s="198">
        <f>SUM(H6:H14)</f>
        <v>0</v>
      </c>
      <c r="I15" s="100"/>
      <c r="K15" s="74"/>
      <c r="L15" s="97"/>
      <c r="M15" s="97"/>
      <c r="N15" s="97"/>
      <c r="O15" s="97"/>
    </row>
    <row r="16" spans="1:15" s="73" customFormat="1" ht="18" customHeight="1">
      <c r="A16" s="114" t="s">
        <v>345</v>
      </c>
      <c r="B16" s="82" t="s">
        <v>264</v>
      </c>
      <c r="C16" s="85"/>
      <c r="D16" s="86"/>
      <c r="E16" s="86"/>
      <c r="F16" s="85"/>
      <c r="G16" s="197"/>
      <c r="H16" s="196"/>
      <c r="I16" s="101"/>
      <c r="K16" s="74"/>
      <c r="L16" s="97"/>
      <c r="M16" s="97"/>
      <c r="N16" s="97"/>
      <c r="O16" s="97"/>
    </row>
    <row r="17" spans="1:15" s="73" customFormat="1" ht="42.75" customHeight="1">
      <c r="A17" s="85">
        <v>1</v>
      </c>
      <c r="B17" s="287" t="s">
        <v>609</v>
      </c>
      <c r="C17" s="85"/>
      <c r="D17" s="86">
        <f>L8</f>
        <v>21.017099999999999</v>
      </c>
      <c r="E17" s="86">
        <f t="shared" si="2"/>
        <v>21.017099999999999</v>
      </c>
      <c r="F17" s="85" t="s">
        <v>12</v>
      </c>
      <c r="G17" s="286">
        <f>表三人工!D14</f>
        <v>0</v>
      </c>
      <c r="H17" s="196">
        <f>G17*E17</f>
        <v>0</v>
      </c>
      <c r="I17" s="296" t="s">
        <v>638</v>
      </c>
      <c r="K17" s="74"/>
      <c r="L17" s="97"/>
      <c r="M17" s="97"/>
      <c r="N17" s="102"/>
      <c r="O17" s="102"/>
    </row>
    <row r="18" spans="1:15" s="73" customFormat="1" ht="24">
      <c r="A18" s="85">
        <v>2</v>
      </c>
      <c r="B18" s="71" t="s">
        <v>346</v>
      </c>
      <c r="C18" s="85"/>
      <c r="D18" s="86">
        <f>L8</f>
        <v>21.017099999999999</v>
      </c>
      <c r="E18" s="86">
        <f t="shared" si="2"/>
        <v>21.017099999999999</v>
      </c>
      <c r="F18" s="85" t="s">
        <v>12</v>
      </c>
      <c r="G18" s="197">
        <f>表三人工!$D$7</f>
        <v>0</v>
      </c>
      <c r="H18" s="196">
        <f>G18*E18</f>
        <v>0</v>
      </c>
      <c r="I18" s="88" t="s">
        <v>347</v>
      </c>
      <c r="K18" s="74"/>
      <c r="L18" s="97"/>
      <c r="M18" s="97"/>
      <c r="N18" s="102"/>
      <c r="O18" s="102"/>
    </row>
    <row r="19" spans="1:15" s="73" customFormat="1" ht="26.25" customHeight="1">
      <c r="A19" s="85">
        <v>3</v>
      </c>
      <c r="B19" s="72" t="s">
        <v>348</v>
      </c>
      <c r="C19" s="85"/>
      <c r="D19" s="86">
        <f>L8</f>
        <v>21.017099999999999</v>
      </c>
      <c r="E19" s="86">
        <f t="shared" si="2"/>
        <v>21.017099999999999</v>
      </c>
      <c r="F19" s="85" t="s">
        <v>12</v>
      </c>
      <c r="G19" s="197">
        <f>表一报价!$J$35</f>
        <v>0</v>
      </c>
      <c r="H19" s="196">
        <f>G19*E19</f>
        <v>0</v>
      </c>
      <c r="I19" s="88" t="s">
        <v>349</v>
      </c>
      <c r="K19" s="74"/>
      <c r="L19" s="97"/>
      <c r="M19" s="97"/>
      <c r="N19" s="102"/>
      <c r="O19" s="102"/>
    </row>
    <row r="20" spans="1:15" s="73" customFormat="1" ht="26.25" customHeight="1">
      <c r="A20" s="85"/>
      <c r="B20" s="80" t="s">
        <v>344</v>
      </c>
      <c r="C20" s="85"/>
      <c r="D20" s="86"/>
      <c r="E20" s="86"/>
      <c r="F20" s="85"/>
      <c r="G20" s="197"/>
      <c r="H20" s="196">
        <f>SUM(H17:H19)</f>
        <v>0</v>
      </c>
      <c r="I20" s="100"/>
      <c r="K20" s="74"/>
      <c r="L20" s="97"/>
      <c r="M20" s="97"/>
      <c r="N20" s="102"/>
      <c r="O20" s="102"/>
    </row>
    <row r="21" spans="1:15" s="73" customFormat="1" ht="18" customHeight="1">
      <c r="A21" s="114" t="s">
        <v>350</v>
      </c>
      <c r="B21" s="82" t="s">
        <v>265</v>
      </c>
      <c r="C21" s="85"/>
      <c r="D21" s="86"/>
      <c r="E21" s="86"/>
      <c r="F21" s="85"/>
      <c r="G21" s="197"/>
      <c r="H21" s="196"/>
      <c r="I21" s="100"/>
      <c r="K21" s="74"/>
      <c r="L21" s="97"/>
      <c r="M21" s="97"/>
      <c r="N21" s="102"/>
      <c r="O21" s="102"/>
    </row>
    <row r="22" spans="1:15" s="73" customFormat="1" ht="32.25" customHeight="1">
      <c r="A22" s="85">
        <v>1</v>
      </c>
      <c r="B22" s="287" t="s">
        <v>610</v>
      </c>
      <c r="C22" s="85"/>
      <c r="D22" s="86">
        <f>L8</f>
        <v>21.017099999999999</v>
      </c>
      <c r="E22" s="86">
        <f>D22</f>
        <v>21.017099999999999</v>
      </c>
      <c r="F22" s="85" t="s">
        <v>12</v>
      </c>
      <c r="G22" s="286">
        <f>表三人工!E14</f>
        <v>0</v>
      </c>
      <c r="H22" s="196">
        <f>E22*G22</f>
        <v>0</v>
      </c>
      <c r="I22" s="296" t="s">
        <v>639</v>
      </c>
      <c r="K22" s="74"/>
      <c r="L22" s="97"/>
      <c r="M22" s="97"/>
      <c r="N22" s="102"/>
      <c r="O22" s="102"/>
    </row>
    <row r="23" spans="1:15" s="73" customFormat="1" ht="42.75" customHeight="1">
      <c r="A23" s="85">
        <v>2</v>
      </c>
      <c r="B23" s="71" t="s">
        <v>351</v>
      </c>
      <c r="C23" s="85"/>
      <c r="D23" s="86">
        <f>L8</f>
        <v>21.017099999999999</v>
      </c>
      <c r="E23" s="86">
        <f>D23</f>
        <v>21.017099999999999</v>
      </c>
      <c r="F23" s="85" t="s">
        <v>12</v>
      </c>
      <c r="G23" s="197">
        <f>表三人工!$E$7</f>
        <v>0</v>
      </c>
      <c r="H23" s="196">
        <f>E23*G23</f>
        <v>0</v>
      </c>
      <c r="I23" s="88" t="s">
        <v>352</v>
      </c>
      <c r="K23" s="74"/>
      <c r="L23" s="97"/>
      <c r="M23" s="97"/>
      <c r="N23" s="102"/>
      <c r="O23" s="102"/>
    </row>
    <row r="24" spans="1:15" s="73" customFormat="1" ht="28.5" customHeight="1">
      <c r="A24" s="85"/>
      <c r="B24" s="80" t="s">
        <v>344</v>
      </c>
      <c r="C24" s="85"/>
      <c r="D24" s="85"/>
      <c r="E24" s="85"/>
      <c r="F24" s="85"/>
      <c r="G24" s="197"/>
      <c r="H24" s="196">
        <f>SUM(H22:H23)</f>
        <v>0</v>
      </c>
      <c r="I24" s="103"/>
      <c r="J24" s="89"/>
      <c r="K24" s="74"/>
      <c r="L24" s="97"/>
      <c r="M24" s="97"/>
      <c r="N24" s="102"/>
      <c r="O24" s="102"/>
    </row>
    <row r="25" spans="1:15" s="73" customFormat="1" ht="28.5" customHeight="1">
      <c r="A25" s="85"/>
      <c r="B25" s="80" t="s">
        <v>353</v>
      </c>
      <c r="C25" s="85"/>
      <c r="D25" s="85"/>
      <c r="E25" s="85"/>
      <c r="F25" s="85"/>
      <c r="G25" s="197"/>
      <c r="H25" s="196">
        <f>H15+H20+H24</f>
        <v>0</v>
      </c>
      <c r="I25" s="103"/>
      <c r="J25" s="89"/>
      <c r="K25" s="74"/>
      <c r="L25" s="97"/>
      <c r="M25" s="97"/>
      <c r="N25" s="102"/>
      <c r="O25" s="102"/>
    </row>
    <row r="26" spans="1:15" s="73" customFormat="1" ht="18.75" customHeight="1">
      <c r="A26" s="114" t="s">
        <v>354</v>
      </c>
      <c r="B26" s="90" t="s">
        <v>355</v>
      </c>
      <c r="C26" s="85"/>
      <c r="D26" s="85"/>
      <c r="E26" s="85"/>
      <c r="F26" s="85"/>
      <c r="G26" s="197"/>
      <c r="H26" s="196"/>
      <c r="I26" s="71"/>
      <c r="J26" s="89"/>
      <c r="K26" s="74"/>
      <c r="L26" s="97"/>
      <c r="M26" s="97"/>
      <c r="N26" s="102"/>
      <c r="O26" s="102"/>
    </row>
    <row r="27" spans="1:15" s="73" customFormat="1" ht="18" customHeight="1">
      <c r="A27" s="85">
        <v>1</v>
      </c>
      <c r="B27" s="71" t="s">
        <v>108</v>
      </c>
      <c r="C27" s="85"/>
      <c r="D27" s="85">
        <v>1</v>
      </c>
      <c r="E27" s="85"/>
      <c r="F27" s="205">
        <f>表一报价!$J$42</f>
        <v>0</v>
      </c>
      <c r="G27" s="196">
        <f>H25*F27</f>
        <v>0</v>
      </c>
      <c r="H27" s="196">
        <f>D27*G27</f>
        <v>0</v>
      </c>
      <c r="I27" s="71" t="s">
        <v>356</v>
      </c>
      <c r="J27" s="91"/>
      <c r="K27" s="74"/>
      <c r="L27" s="97"/>
      <c r="M27" s="97"/>
      <c r="N27" s="102"/>
      <c r="O27" s="102"/>
    </row>
    <row r="28" spans="1:15" s="73" customFormat="1" ht="18" customHeight="1">
      <c r="A28" s="85">
        <v>2</v>
      </c>
      <c r="B28" s="71" t="s">
        <v>111</v>
      </c>
      <c r="C28" s="85"/>
      <c r="D28" s="85">
        <v>1</v>
      </c>
      <c r="E28" s="85"/>
      <c r="F28" s="205">
        <f>表一报价!$J$43</f>
        <v>0</v>
      </c>
      <c r="G28" s="196">
        <f>H25*F28</f>
        <v>0</v>
      </c>
      <c r="H28" s="196">
        <f>D28*G28</f>
        <v>0</v>
      </c>
      <c r="I28" s="71" t="s">
        <v>356</v>
      </c>
      <c r="J28" s="89"/>
      <c r="K28" s="74"/>
      <c r="L28" s="97"/>
      <c r="M28" s="97"/>
      <c r="N28" s="102"/>
      <c r="O28" s="102"/>
    </row>
    <row r="29" spans="1:15" s="73" customFormat="1" ht="18" customHeight="1">
      <c r="A29" s="114" t="s">
        <v>357</v>
      </c>
      <c r="B29" s="82" t="s">
        <v>358</v>
      </c>
      <c r="C29" s="71"/>
      <c r="D29" s="71"/>
      <c r="E29" s="71"/>
      <c r="F29" s="71"/>
      <c r="G29" s="196"/>
      <c r="H29" s="198">
        <f>H25+H27+H28</f>
        <v>0</v>
      </c>
      <c r="I29" s="105"/>
      <c r="J29" s="92"/>
      <c r="K29" s="74"/>
      <c r="L29" s="97"/>
      <c r="M29" s="97"/>
      <c r="N29" s="102"/>
      <c r="O29" s="102"/>
    </row>
    <row r="30" spans="1:15" s="206" customFormat="1" ht="18.75" customHeight="1">
      <c r="A30" s="106" t="s">
        <v>359</v>
      </c>
      <c r="B30" s="107" t="s">
        <v>360</v>
      </c>
      <c r="C30" s="108"/>
      <c r="D30" s="108"/>
      <c r="E30" s="108"/>
      <c r="F30" s="108"/>
      <c r="G30" s="201"/>
      <c r="H30" s="202">
        <f>H29/L8</f>
        <v>0</v>
      </c>
      <c r="I30" s="108"/>
      <c r="J30" s="96"/>
      <c r="K30" s="193"/>
      <c r="L30" s="194"/>
      <c r="M30" s="194"/>
      <c r="N30" s="195"/>
      <c r="O30" s="195"/>
    </row>
    <row r="31" spans="1:15" s="95" customFormat="1" ht="18.75" customHeight="1">
      <c r="A31" s="93"/>
      <c r="B31" s="93"/>
      <c r="C31" s="500"/>
      <c r="D31" s="500"/>
      <c r="E31" s="500"/>
      <c r="F31" s="500"/>
      <c r="G31" s="500"/>
      <c r="H31" s="500"/>
      <c r="I31" s="93"/>
      <c r="J31" s="93"/>
      <c r="K31" s="94"/>
      <c r="L31" s="97"/>
      <c r="M31" s="97"/>
      <c r="N31" s="102"/>
      <c r="O31" s="102"/>
    </row>
    <row r="32" spans="1:15" customFormat="1" ht="15.6">
      <c r="K32" s="208"/>
    </row>
    <row r="33" spans="1:11" customFormat="1" ht="15.6">
      <c r="K33" s="208"/>
    </row>
    <row r="34" spans="1:11" customFormat="1" ht="15.6">
      <c r="K34" s="208"/>
    </row>
    <row r="35" spans="1:11" customFormat="1" ht="15.6">
      <c r="C35" s="209"/>
      <c r="K35" s="208"/>
    </row>
    <row r="36" spans="1:11" customFormat="1" ht="15.6"/>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row r="49" spans="1:10">
      <c r="A49" s="74"/>
      <c r="B49" s="97"/>
      <c r="C49" s="78"/>
      <c r="D49" s="97"/>
      <c r="E49" s="97"/>
      <c r="F49" s="97"/>
      <c r="G49" s="97"/>
      <c r="H49" s="97"/>
      <c r="I49" s="97"/>
      <c r="J49" s="97"/>
    </row>
  </sheetData>
  <mergeCells count="5">
    <mergeCell ref="A1:I1"/>
    <mergeCell ref="A2:H2"/>
    <mergeCell ref="A3:G3"/>
    <mergeCell ref="H3:I3"/>
    <mergeCell ref="C31:H31"/>
  </mergeCells>
  <phoneticPr fontId="63" type="noConversion"/>
  <printOptions horizontalCentered="1"/>
  <pageMargins left="0.56999999999999995" right="0.49" top="0.98425196850393715" bottom="0.98425196850393715" header="0.51181102362204722" footer="0.51181102362204722"/>
  <pageSetup paperSize="9" scale="66"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indexed="15"/>
    <pageSetUpPr fitToPage="1"/>
  </sheetPr>
  <dimension ref="A1:O49"/>
  <sheetViews>
    <sheetView view="pageBreakPreview" topLeftCell="A10" zoomScale="85" zoomScaleNormal="70" zoomScaleSheetLayoutView="85" workbookViewId="0">
      <selection activeCell="I22" sqref="I22"/>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9"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496</v>
      </c>
      <c r="B3" s="497"/>
      <c r="C3" s="497"/>
      <c r="D3" s="497"/>
      <c r="E3" s="497"/>
      <c r="F3" s="497"/>
      <c r="G3" s="497"/>
      <c r="H3" s="499" t="s">
        <v>323</v>
      </c>
      <c r="I3" s="499"/>
      <c r="K3" s="76" t="s">
        <v>324</v>
      </c>
      <c r="L3" s="98">
        <v>11600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ZJC2</v>
      </c>
      <c r="K4" s="76" t="s">
        <v>329</v>
      </c>
      <c r="L4" s="98">
        <v>2300</v>
      </c>
      <c r="M4" s="98"/>
      <c r="N4" s="98"/>
      <c r="O4" s="97"/>
    </row>
    <row r="5" spans="1:15" s="73" customFormat="1" ht="22.5" customHeight="1">
      <c r="A5" s="114" t="s">
        <v>330</v>
      </c>
      <c r="B5" s="82" t="s">
        <v>331</v>
      </c>
      <c r="C5" s="71"/>
      <c r="D5" s="71"/>
      <c r="E5" s="71"/>
      <c r="F5" s="71"/>
      <c r="G5" s="83"/>
      <c r="H5" s="115"/>
      <c r="I5" s="71"/>
      <c r="K5" s="76" t="s">
        <v>332</v>
      </c>
      <c r="L5" s="98">
        <f>L3*L4/1000000</f>
        <v>26.68</v>
      </c>
      <c r="M5" s="98"/>
      <c r="N5" s="98"/>
      <c r="O5" s="97"/>
    </row>
    <row r="6" spans="1:15" s="73" customFormat="1" ht="44.1" customHeight="1">
      <c r="A6" s="85">
        <v>1</v>
      </c>
      <c r="B6" s="72" t="s">
        <v>457</v>
      </c>
      <c r="C6" s="85"/>
      <c r="D6" s="244">
        <v>158.98909300000014</v>
      </c>
      <c r="E6" s="86">
        <f>D6*(1+表一报价!$H$5)</f>
        <v>158.98909300000014</v>
      </c>
      <c r="F6" s="85" t="s">
        <v>333</v>
      </c>
      <c r="G6" s="245">
        <f>+'表2.材料配置清单'!$F$5</f>
        <v>0</v>
      </c>
      <c r="H6" s="196">
        <f t="shared" ref="H6:H14" si="0">E6*G6</f>
        <v>0</v>
      </c>
      <c r="I6" s="88" t="s">
        <v>408</v>
      </c>
      <c r="J6" s="73" t="str">
        <f ca="1">J4&amp;"合计"</f>
        <v>ZJC2合计</v>
      </c>
      <c r="K6" s="76" t="s">
        <v>324</v>
      </c>
      <c r="L6" s="98">
        <f>L3-'表5. XS'!$E$4*2</f>
        <v>11510</v>
      </c>
      <c r="M6" s="98"/>
      <c r="N6" s="98"/>
      <c r="O6" s="97"/>
    </row>
    <row r="7" spans="1:15" s="73" customFormat="1" ht="45.6" customHeight="1">
      <c r="A7" s="85">
        <v>2</v>
      </c>
      <c r="B7" s="137" t="s">
        <v>334</v>
      </c>
      <c r="C7" s="85"/>
      <c r="D7" s="86">
        <f>L8</f>
        <v>25.437100000000001</v>
      </c>
      <c r="E7" s="86">
        <f>D7</f>
        <v>25.437100000000001</v>
      </c>
      <c r="F7" s="85" t="s">
        <v>12</v>
      </c>
      <c r="G7" s="245"/>
      <c r="H7" s="196">
        <f t="shared" si="0"/>
        <v>0</v>
      </c>
      <c r="I7" s="88" t="s">
        <v>335</v>
      </c>
      <c r="J7" s="73" t="str">
        <f ca="1">J4&amp;"合计"</f>
        <v>ZJC2合计</v>
      </c>
      <c r="K7" s="76" t="s">
        <v>329</v>
      </c>
      <c r="L7" s="98">
        <f>L4-'表5. XS'!$E$4*2</f>
        <v>2210</v>
      </c>
      <c r="M7" s="98"/>
      <c r="N7" s="98"/>
      <c r="O7" s="97"/>
    </row>
    <row r="8" spans="1:15" s="73" customFormat="1" ht="30" customHeight="1">
      <c r="A8" s="85">
        <v>3</v>
      </c>
      <c r="B8" s="137" t="s">
        <v>295</v>
      </c>
      <c r="C8" s="85"/>
      <c r="D8" s="86">
        <f>L8</f>
        <v>25.437100000000001</v>
      </c>
      <c r="E8" s="86">
        <f>D8</f>
        <v>25.437100000000001</v>
      </c>
      <c r="F8" s="85" t="s">
        <v>12</v>
      </c>
      <c r="G8" s="197">
        <f>+'表2.材料配置清单'!$F$6</f>
        <v>0</v>
      </c>
      <c r="H8" s="196">
        <f t="shared" si="0"/>
        <v>0</v>
      </c>
      <c r="I8" s="88" t="s">
        <v>336</v>
      </c>
      <c r="K8" s="76" t="s">
        <v>332</v>
      </c>
      <c r="L8" s="98">
        <f>L6*L7/1000000</f>
        <v>25.437100000000001</v>
      </c>
      <c r="M8" s="98"/>
      <c r="N8" s="98"/>
      <c r="O8" s="97"/>
    </row>
    <row r="9" spans="1:15" s="73" customFormat="1" ht="66.599999999999994" customHeight="1">
      <c r="A9" s="85">
        <v>4</v>
      </c>
      <c r="B9" s="72" t="s">
        <v>296</v>
      </c>
      <c r="C9" s="85"/>
      <c r="D9" s="86">
        <f>L8</f>
        <v>25.437100000000001</v>
      </c>
      <c r="E9" s="86">
        <f>D9</f>
        <v>25.437100000000001</v>
      </c>
      <c r="F9" s="85" t="s">
        <v>12</v>
      </c>
      <c r="G9" s="197">
        <f>+'表2.材料配置清单'!$F$7</f>
        <v>0</v>
      </c>
      <c r="H9" s="196">
        <f t="shared" si="0"/>
        <v>0</v>
      </c>
      <c r="I9" s="88" t="s">
        <v>337</v>
      </c>
      <c r="K9" s="76" t="s">
        <v>324</v>
      </c>
      <c r="L9" s="98">
        <v>1950</v>
      </c>
      <c r="M9" s="98"/>
      <c r="N9" s="98"/>
      <c r="O9" s="97"/>
    </row>
    <row r="10" spans="1:15" s="73" customFormat="1" ht="66.599999999999994" customHeight="1">
      <c r="A10" s="85">
        <v>5</v>
      </c>
      <c r="B10" s="72" t="s">
        <v>338</v>
      </c>
      <c r="C10" s="85"/>
      <c r="D10" s="86">
        <f>L8</f>
        <v>25.437100000000001</v>
      </c>
      <c r="E10" s="86">
        <f>D10</f>
        <v>25.437100000000001</v>
      </c>
      <c r="F10" s="85" t="s">
        <v>12</v>
      </c>
      <c r="G10" s="245">
        <f>+表五系统窗材料运输费!$E$5</f>
        <v>0</v>
      </c>
      <c r="H10" s="196">
        <f t="shared" si="0"/>
        <v>0</v>
      </c>
      <c r="I10" s="185" t="s">
        <v>499</v>
      </c>
      <c r="K10" s="76" t="s">
        <v>329</v>
      </c>
      <c r="L10" s="98">
        <v>2210</v>
      </c>
      <c r="M10" s="98"/>
      <c r="N10" s="98"/>
      <c r="O10" s="97"/>
    </row>
    <row r="11" spans="1:15" s="73" customFormat="1" ht="44.1" customHeight="1">
      <c r="A11" s="85">
        <v>6</v>
      </c>
      <c r="B11" s="283" t="s">
        <v>618</v>
      </c>
      <c r="C11" s="290" t="s">
        <v>636</v>
      </c>
      <c r="D11" s="285">
        <f>L8-D12</f>
        <v>16.818100000000001</v>
      </c>
      <c r="E11" s="86">
        <f>D11*0.9*(1+表一报价!$H$6)</f>
        <v>15.136290000000001</v>
      </c>
      <c r="F11" s="85" t="s">
        <v>12</v>
      </c>
      <c r="G11" s="286">
        <f>表二玻璃!$E$97</f>
        <v>0</v>
      </c>
      <c r="H11" s="196">
        <f t="shared" ref="H11" si="1">E11*G11</f>
        <v>0</v>
      </c>
      <c r="I11" s="88" t="s">
        <v>340</v>
      </c>
      <c r="K11" s="76" t="s">
        <v>332</v>
      </c>
      <c r="L11" s="98">
        <f>L9*L10/1000000</f>
        <v>4.3094999999999999</v>
      </c>
      <c r="M11" s="98"/>
      <c r="N11" s="98"/>
      <c r="O11" s="97"/>
    </row>
    <row r="12" spans="1:15" s="73" customFormat="1" ht="44.1" customHeight="1">
      <c r="A12" s="85">
        <v>7</v>
      </c>
      <c r="B12" s="283" t="s">
        <v>618</v>
      </c>
      <c r="C12" s="290" t="s">
        <v>633</v>
      </c>
      <c r="D12" s="285">
        <f>L11*2</f>
        <v>8.6189999999999998</v>
      </c>
      <c r="E12" s="86">
        <f>D12*0.9*(1+表一报价!$H$6)</f>
        <v>7.7571000000000003</v>
      </c>
      <c r="F12" s="85" t="s">
        <v>12</v>
      </c>
      <c r="G12" s="286">
        <f>表二玻璃!$E$98</f>
        <v>0</v>
      </c>
      <c r="H12" s="196">
        <f t="shared" si="0"/>
        <v>0</v>
      </c>
      <c r="I12" s="88" t="s">
        <v>340</v>
      </c>
      <c r="K12" s="76"/>
      <c r="L12" s="98"/>
      <c r="M12" s="98"/>
      <c r="N12" s="98"/>
      <c r="O12" s="97"/>
    </row>
    <row r="13" spans="1:15" s="73" customFormat="1" ht="30.6" customHeight="1">
      <c r="A13" s="85">
        <v>8</v>
      </c>
      <c r="B13" s="283" t="s">
        <v>607</v>
      </c>
      <c r="C13" s="284" t="s">
        <v>605</v>
      </c>
      <c r="D13" s="86">
        <f>(L3+L4)*2/1000</f>
        <v>27.8</v>
      </c>
      <c r="E13" s="285">
        <f>D13*(1+表一报价!$H$8)</f>
        <v>27.8</v>
      </c>
      <c r="F13" s="85" t="s">
        <v>50</v>
      </c>
      <c r="G13" s="286">
        <f>表一报价!$J$8</f>
        <v>0</v>
      </c>
      <c r="H13" s="196">
        <f t="shared" si="0"/>
        <v>0</v>
      </c>
      <c r="I13" s="88" t="s">
        <v>341</v>
      </c>
      <c r="K13" s="76"/>
      <c r="L13" s="98"/>
      <c r="M13" s="98"/>
      <c r="N13" s="98"/>
      <c r="O13" s="97"/>
    </row>
    <row r="14" spans="1:15" s="73" customFormat="1" ht="57.9" customHeight="1">
      <c r="A14" s="85">
        <v>9</v>
      </c>
      <c r="B14" s="71" t="s">
        <v>342</v>
      </c>
      <c r="C14" s="99"/>
      <c r="D14" s="86">
        <f>L8</f>
        <v>25.437100000000001</v>
      </c>
      <c r="E14" s="86">
        <f t="shared" ref="E14:E19" si="2">D14</f>
        <v>25.437100000000001</v>
      </c>
      <c r="F14" s="85" t="s">
        <v>12</v>
      </c>
      <c r="G14" s="197">
        <f>表一报价!K27</f>
        <v>0</v>
      </c>
      <c r="H14" s="196">
        <f t="shared" si="0"/>
        <v>0</v>
      </c>
      <c r="I14" s="88" t="s">
        <v>343</v>
      </c>
      <c r="K14" s="76"/>
      <c r="L14" s="98"/>
      <c r="M14" s="98"/>
      <c r="N14" s="98"/>
      <c r="O14" s="97"/>
    </row>
    <row r="15" spans="1:15" s="73" customFormat="1" ht="22.5" customHeight="1">
      <c r="A15" s="85"/>
      <c r="B15" s="80" t="s">
        <v>344</v>
      </c>
      <c r="C15" s="85"/>
      <c r="D15" s="86"/>
      <c r="E15" s="86"/>
      <c r="F15" s="85"/>
      <c r="G15" s="197"/>
      <c r="H15" s="198">
        <f>SUM(H6:H14)</f>
        <v>0</v>
      </c>
      <c r="I15" s="100"/>
      <c r="K15" s="74"/>
      <c r="L15" s="97"/>
      <c r="M15" s="97"/>
      <c r="N15" s="97"/>
      <c r="O15" s="97"/>
    </row>
    <row r="16" spans="1:15" s="73" customFormat="1" ht="18" customHeight="1">
      <c r="A16" s="114" t="s">
        <v>345</v>
      </c>
      <c r="B16" s="82" t="s">
        <v>264</v>
      </c>
      <c r="C16" s="85"/>
      <c r="D16" s="86"/>
      <c r="E16" s="86"/>
      <c r="F16" s="85"/>
      <c r="G16" s="197"/>
      <c r="H16" s="196"/>
      <c r="I16" s="101"/>
      <c r="K16" s="74"/>
      <c r="L16" s="97"/>
      <c r="M16" s="97"/>
      <c r="N16" s="97"/>
      <c r="O16" s="97"/>
    </row>
    <row r="17" spans="1:15" s="73" customFormat="1" ht="42.75" customHeight="1">
      <c r="A17" s="85">
        <v>1</v>
      </c>
      <c r="B17" s="287" t="s">
        <v>609</v>
      </c>
      <c r="C17" s="85"/>
      <c r="D17" s="86">
        <f>L8</f>
        <v>25.437100000000001</v>
      </c>
      <c r="E17" s="86">
        <f t="shared" si="2"/>
        <v>25.437100000000001</v>
      </c>
      <c r="F17" s="85" t="s">
        <v>12</v>
      </c>
      <c r="G17" s="286">
        <f>表三人工!D14</f>
        <v>0</v>
      </c>
      <c r="H17" s="196">
        <f>G17*E17</f>
        <v>0</v>
      </c>
      <c r="I17" s="296" t="s">
        <v>638</v>
      </c>
      <c r="K17" s="74"/>
      <c r="L17" s="97"/>
      <c r="M17" s="97"/>
      <c r="N17" s="102"/>
      <c r="O17" s="102"/>
    </row>
    <row r="18" spans="1:15" s="73" customFormat="1" ht="24">
      <c r="A18" s="85">
        <v>2</v>
      </c>
      <c r="B18" s="71" t="s">
        <v>346</v>
      </c>
      <c r="C18" s="85"/>
      <c r="D18" s="86">
        <f>L8</f>
        <v>25.437100000000001</v>
      </c>
      <c r="E18" s="86">
        <f t="shared" si="2"/>
        <v>25.437100000000001</v>
      </c>
      <c r="F18" s="85" t="s">
        <v>12</v>
      </c>
      <c r="G18" s="197">
        <f>表三人工!$D$7</f>
        <v>0</v>
      </c>
      <c r="H18" s="196">
        <f>G18*E18</f>
        <v>0</v>
      </c>
      <c r="I18" s="88" t="s">
        <v>347</v>
      </c>
      <c r="K18" s="74"/>
      <c r="L18" s="97"/>
      <c r="M18" s="97"/>
      <c r="N18" s="102"/>
      <c r="O18" s="102"/>
    </row>
    <row r="19" spans="1:15" s="73" customFormat="1" ht="26.25" customHeight="1">
      <c r="A19" s="85">
        <v>3</v>
      </c>
      <c r="B19" s="72" t="s">
        <v>348</v>
      </c>
      <c r="C19" s="85"/>
      <c r="D19" s="86">
        <f>L8</f>
        <v>25.437100000000001</v>
      </c>
      <c r="E19" s="86">
        <f t="shared" si="2"/>
        <v>25.437100000000001</v>
      </c>
      <c r="F19" s="85" t="s">
        <v>12</v>
      </c>
      <c r="G19" s="197">
        <f>表一报价!$J$35</f>
        <v>0</v>
      </c>
      <c r="H19" s="196">
        <f>G19*E19</f>
        <v>0</v>
      </c>
      <c r="I19" s="88" t="s">
        <v>349</v>
      </c>
      <c r="K19" s="74"/>
      <c r="L19" s="97"/>
      <c r="M19" s="97"/>
      <c r="N19" s="102"/>
      <c r="O19" s="102"/>
    </row>
    <row r="20" spans="1:15" s="73" customFormat="1" ht="26.25" customHeight="1">
      <c r="A20" s="85"/>
      <c r="B20" s="80" t="s">
        <v>344</v>
      </c>
      <c r="C20" s="85"/>
      <c r="D20" s="86"/>
      <c r="E20" s="86"/>
      <c r="F20" s="85"/>
      <c r="G20" s="197"/>
      <c r="H20" s="196">
        <f>SUM(H17:H19)</f>
        <v>0</v>
      </c>
      <c r="I20" s="100"/>
      <c r="K20" s="74"/>
      <c r="L20" s="97"/>
      <c r="M20" s="97"/>
      <c r="N20" s="102"/>
      <c r="O20" s="102"/>
    </row>
    <row r="21" spans="1:15" s="73" customFormat="1" ht="18" customHeight="1">
      <c r="A21" s="114" t="s">
        <v>350</v>
      </c>
      <c r="B21" s="82" t="s">
        <v>265</v>
      </c>
      <c r="C21" s="85"/>
      <c r="D21" s="86"/>
      <c r="E21" s="86"/>
      <c r="F21" s="85"/>
      <c r="G21" s="197"/>
      <c r="H21" s="196"/>
      <c r="I21" s="100"/>
      <c r="K21" s="74"/>
      <c r="L21" s="97"/>
      <c r="M21" s="97"/>
      <c r="N21" s="102"/>
      <c r="O21" s="102"/>
    </row>
    <row r="22" spans="1:15" s="73" customFormat="1" ht="32.25" customHeight="1">
      <c r="A22" s="85">
        <v>1</v>
      </c>
      <c r="B22" s="287" t="s">
        <v>610</v>
      </c>
      <c r="C22" s="85"/>
      <c r="D22" s="86">
        <f>L8</f>
        <v>25.437100000000001</v>
      </c>
      <c r="E22" s="86">
        <f>D22</f>
        <v>25.437100000000001</v>
      </c>
      <c r="F22" s="85" t="s">
        <v>12</v>
      </c>
      <c r="G22" s="286">
        <f>表三人工!E14</f>
        <v>0</v>
      </c>
      <c r="H22" s="196">
        <f>E22*G22</f>
        <v>0</v>
      </c>
      <c r="I22" s="296" t="s">
        <v>639</v>
      </c>
      <c r="K22" s="74"/>
      <c r="L22" s="97"/>
      <c r="M22" s="97"/>
      <c r="N22" s="102"/>
      <c r="O22" s="102"/>
    </row>
    <row r="23" spans="1:15" s="73" customFormat="1" ht="42.75" customHeight="1">
      <c r="A23" s="85">
        <v>2</v>
      </c>
      <c r="B23" s="71" t="s">
        <v>351</v>
      </c>
      <c r="C23" s="85"/>
      <c r="D23" s="86">
        <f>L8</f>
        <v>25.437100000000001</v>
      </c>
      <c r="E23" s="86">
        <f>D23</f>
        <v>25.437100000000001</v>
      </c>
      <c r="F23" s="85" t="s">
        <v>12</v>
      </c>
      <c r="G23" s="197">
        <f>表三人工!$E$7</f>
        <v>0</v>
      </c>
      <c r="H23" s="196">
        <f>E23*G23</f>
        <v>0</v>
      </c>
      <c r="I23" s="88" t="s">
        <v>352</v>
      </c>
      <c r="K23" s="74"/>
      <c r="L23" s="97"/>
      <c r="M23" s="97"/>
      <c r="N23" s="102"/>
      <c r="O23" s="102"/>
    </row>
    <row r="24" spans="1:15" s="73" customFormat="1" ht="28.5" customHeight="1">
      <c r="A24" s="85"/>
      <c r="B24" s="80" t="s">
        <v>344</v>
      </c>
      <c r="C24" s="85"/>
      <c r="D24" s="85"/>
      <c r="E24" s="85"/>
      <c r="F24" s="85"/>
      <c r="G24" s="197"/>
      <c r="H24" s="196">
        <f>SUM(H22:H23)</f>
        <v>0</v>
      </c>
      <c r="I24" s="103"/>
      <c r="J24" s="89"/>
      <c r="K24" s="74"/>
      <c r="L24" s="97"/>
      <c r="M24" s="97"/>
      <c r="N24" s="102"/>
      <c r="O24" s="102"/>
    </row>
    <row r="25" spans="1:15" s="73" customFormat="1" ht="28.5" customHeight="1">
      <c r="A25" s="85"/>
      <c r="B25" s="80" t="s">
        <v>353</v>
      </c>
      <c r="C25" s="85"/>
      <c r="D25" s="85"/>
      <c r="E25" s="85"/>
      <c r="F25" s="85"/>
      <c r="G25" s="197"/>
      <c r="H25" s="196">
        <f>H15+H20+H24</f>
        <v>0</v>
      </c>
      <c r="I25" s="103"/>
      <c r="J25" s="89"/>
      <c r="K25" s="74"/>
      <c r="L25" s="97"/>
      <c r="M25" s="97"/>
      <c r="N25" s="102"/>
      <c r="O25" s="102"/>
    </row>
    <row r="26" spans="1:15" s="73" customFormat="1" ht="18.75" customHeight="1">
      <c r="A26" s="114" t="s">
        <v>354</v>
      </c>
      <c r="B26" s="90" t="s">
        <v>355</v>
      </c>
      <c r="C26" s="85"/>
      <c r="D26" s="85"/>
      <c r="E26" s="85"/>
      <c r="F26" s="85"/>
      <c r="G26" s="197"/>
      <c r="H26" s="196"/>
      <c r="I26" s="71"/>
      <c r="J26" s="89"/>
      <c r="K26" s="74"/>
      <c r="L26" s="97"/>
      <c r="M26" s="97"/>
      <c r="N26" s="102"/>
      <c r="O26" s="102"/>
    </row>
    <row r="27" spans="1:15" s="73" customFormat="1" ht="18" customHeight="1">
      <c r="A27" s="85">
        <v>1</v>
      </c>
      <c r="B27" s="71" t="s">
        <v>108</v>
      </c>
      <c r="C27" s="85"/>
      <c r="D27" s="85">
        <v>1</v>
      </c>
      <c r="E27" s="85"/>
      <c r="F27" s="205">
        <f>表一报价!$J$42</f>
        <v>0</v>
      </c>
      <c r="G27" s="196">
        <f>H25*F27</f>
        <v>0</v>
      </c>
      <c r="H27" s="196">
        <f>D27*G27</f>
        <v>0</v>
      </c>
      <c r="I27" s="71" t="s">
        <v>356</v>
      </c>
      <c r="J27" s="91"/>
      <c r="K27" s="74"/>
      <c r="L27" s="97"/>
      <c r="M27" s="97"/>
      <c r="N27" s="102"/>
      <c r="O27" s="102"/>
    </row>
    <row r="28" spans="1:15" s="73" customFormat="1" ht="18" customHeight="1">
      <c r="A28" s="85">
        <v>2</v>
      </c>
      <c r="B28" s="71" t="s">
        <v>111</v>
      </c>
      <c r="C28" s="85"/>
      <c r="D28" s="85">
        <v>1</v>
      </c>
      <c r="E28" s="85"/>
      <c r="F28" s="205">
        <f>表一报价!$J$43</f>
        <v>0</v>
      </c>
      <c r="G28" s="196">
        <f>H25*F28</f>
        <v>0</v>
      </c>
      <c r="H28" s="196">
        <f>D28*G28</f>
        <v>0</v>
      </c>
      <c r="I28" s="71" t="s">
        <v>356</v>
      </c>
      <c r="J28" s="89"/>
      <c r="K28" s="74"/>
      <c r="L28" s="97"/>
      <c r="M28" s="97"/>
      <c r="N28" s="102"/>
      <c r="O28" s="102"/>
    </row>
    <row r="29" spans="1:15" s="73" customFormat="1" ht="18" customHeight="1">
      <c r="A29" s="114" t="s">
        <v>357</v>
      </c>
      <c r="B29" s="82" t="s">
        <v>358</v>
      </c>
      <c r="C29" s="71"/>
      <c r="D29" s="71"/>
      <c r="E29" s="71"/>
      <c r="F29" s="71"/>
      <c r="G29" s="196"/>
      <c r="H29" s="198">
        <f>H25+H27+H28</f>
        <v>0</v>
      </c>
      <c r="I29" s="105"/>
      <c r="J29" s="92"/>
      <c r="K29" s="74"/>
      <c r="L29" s="97"/>
      <c r="M29" s="97"/>
      <c r="N29" s="102"/>
      <c r="O29" s="102"/>
    </row>
    <row r="30" spans="1:15" s="206" customFormat="1" ht="18.75" customHeight="1">
      <c r="A30" s="106" t="s">
        <v>359</v>
      </c>
      <c r="B30" s="107" t="s">
        <v>360</v>
      </c>
      <c r="C30" s="108"/>
      <c r="D30" s="108"/>
      <c r="E30" s="108"/>
      <c r="F30" s="108"/>
      <c r="G30" s="201"/>
      <c r="H30" s="202">
        <f>H29/L8</f>
        <v>0</v>
      </c>
      <c r="I30" s="108"/>
      <c r="J30" s="96"/>
      <c r="K30" s="193"/>
      <c r="L30" s="194"/>
      <c r="M30" s="194"/>
      <c r="N30" s="195"/>
      <c r="O30" s="195"/>
    </row>
    <row r="31" spans="1:15" s="95" customFormat="1" ht="18.75" customHeight="1">
      <c r="A31" s="93"/>
      <c r="B31" s="93"/>
      <c r="C31" s="500"/>
      <c r="D31" s="500"/>
      <c r="E31" s="500"/>
      <c r="F31" s="500"/>
      <c r="G31" s="500"/>
      <c r="H31" s="500"/>
      <c r="I31" s="93"/>
      <c r="J31" s="93"/>
      <c r="K31" s="94"/>
      <c r="L31" s="97"/>
      <c r="M31" s="97"/>
      <c r="N31" s="102"/>
      <c r="O31" s="102"/>
    </row>
    <row r="32" spans="1:15" customFormat="1" ht="15.6">
      <c r="K32" s="208"/>
    </row>
    <row r="33" spans="1:11" customFormat="1" ht="15.6">
      <c r="K33" s="208"/>
    </row>
    <row r="34" spans="1:11" customFormat="1" ht="15.6">
      <c r="K34" s="208"/>
    </row>
    <row r="35" spans="1:11" customFormat="1" ht="15.6">
      <c r="C35" s="209"/>
      <c r="K35" s="208"/>
    </row>
    <row r="36" spans="1:11" customFormat="1" ht="15.6"/>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row r="49" spans="1:10">
      <c r="A49" s="74"/>
      <c r="B49" s="97"/>
      <c r="C49" s="78"/>
      <c r="D49" s="97"/>
      <c r="E49" s="97"/>
      <c r="F49" s="97"/>
      <c r="G49" s="97"/>
      <c r="H49" s="97"/>
      <c r="I49" s="97"/>
      <c r="J49" s="97"/>
    </row>
  </sheetData>
  <mergeCells count="5">
    <mergeCell ref="A1:I1"/>
    <mergeCell ref="A2:H2"/>
    <mergeCell ref="A3:G3"/>
    <mergeCell ref="H3:I3"/>
    <mergeCell ref="C31:H31"/>
  </mergeCells>
  <phoneticPr fontId="17" type="noConversion"/>
  <printOptions horizontalCentered="1"/>
  <pageMargins left="0.56999999999999995" right="0.49" top="0.98425196850393715" bottom="0.98425196850393715" header="0.51181102362204722" footer="0.51181102362204722"/>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abColor indexed="15"/>
    <pageSetUpPr fitToPage="1"/>
  </sheetPr>
  <dimension ref="A1:O49"/>
  <sheetViews>
    <sheetView view="pageBreakPreview" topLeftCell="A10" zoomScale="85" zoomScaleNormal="70" zoomScaleSheetLayoutView="85" workbookViewId="0">
      <selection activeCell="I22" sqref="I22"/>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9"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496</v>
      </c>
      <c r="B3" s="497"/>
      <c r="C3" s="497"/>
      <c r="D3" s="497"/>
      <c r="E3" s="497"/>
      <c r="F3" s="497"/>
      <c r="G3" s="497"/>
      <c r="H3" s="499" t="s">
        <v>323</v>
      </c>
      <c r="I3" s="499"/>
      <c r="K3" s="76" t="s">
        <v>324</v>
      </c>
      <c r="L3" s="98">
        <v>12700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ZJC3</v>
      </c>
      <c r="K4" s="76" t="s">
        <v>329</v>
      </c>
      <c r="L4" s="98">
        <v>2300</v>
      </c>
      <c r="M4" s="98"/>
      <c r="N4" s="98"/>
      <c r="O4" s="97"/>
    </row>
    <row r="5" spans="1:15" s="73" customFormat="1" ht="22.5" customHeight="1">
      <c r="A5" s="114" t="s">
        <v>330</v>
      </c>
      <c r="B5" s="82" t="s">
        <v>331</v>
      </c>
      <c r="C5" s="71"/>
      <c r="D5" s="71"/>
      <c r="E5" s="71"/>
      <c r="F5" s="71"/>
      <c r="G5" s="83"/>
      <c r="H5" s="115"/>
      <c r="I5" s="71"/>
      <c r="K5" s="76" t="s">
        <v>332</v>
      </c>
      <c r="L5" s="98">
        <f>L3*L4/1000000</f>
        <v>29.21</v>
      </c>
      <c r="M5" s="98"/>
      <c r="N5" s="98"/>
      <c r="O5" s="97"/>
    </row>
    <row r="6" spans="1:15" s="73" customFormat="1" ht="44.1" customHeight="1">
      <c r="A6" s="85">
        <v>1</v>
      </c>
      <c r="B6" s="72" t="s">
        <v>457</v>
      </c>
      <c r="C6" s="85"/>
      <c r="D6" s="244">
        <v>162.2439930000001</v>
      </c>
      <c r="E6" s="86">
        <f>D6*(1+表一报价!$H$5)</f>
        <v>162.2439930000001</v>
      </c>
      <c r="F6" s="85" t="s">
        <v>333</v>
      </c>
      <c r="G6" s="245">
        <f>+'表2.材料配置清单'!$F$5</f>
        <v>0</v>
      </c>
      <c r="H6" s="196">
        <f t="shared" ref="H6:H14" si="0">E6*G6</f>
        <v>0</v>
      </c>
      <c r="I6" s="88" t="s">
        <v>408</v>
      </c>
      <c r="J6" s="73" t="str">
        <f ca="1">J4&amp;"合计"</f>
        <v>ZJC3合计</v>
      </c>
      <c r="K6" s="76" t="s">
        <v>324</v>
      </c>
      <c r="L6" s="98">
        <f>L3-'表5. XS'!$E$4*2</f>
        <v>12610</v>
      </c>
      <c r="M6" s="98"/>
      <c r="N6" s="98"/>
      <c r="O6" s="97"/>
    </row>
    <row r="7" spans="1:15" s="73" customFormat="1" ht="45.6" customHeight="1">
      <c r="A7" s="85">
        <v>2</v>
      </c>
      <c r="B7" s="137" t="s">
        <v>334</v>
      </c>
      <c r="C7" s="85"/>
      <c r="D7" s="86">
        <f>L8</f>
        <v>27.868099999999998</v>
      </c>
      <c r="E7" s="86">
        <f>D7</f>
        <v>27.868099999999998</v>
      </c>
      <c r="F7" s="85" t="s">
        <v>12</v>
      </c>
      <c r="G7" s="245"/>
      <c r="H7" s="196">
        <f t="shared" si="0"/>
        <v>0</v>
      </c>
      <c r="I7" s="88" t="s">
        <v>335</v>
      </c>
      <c r="J7" s="73" t="str">
        <f ca="1">J4&amp;"合计"</f>
        <v>ZJC3合计</v>
      </c>
      <c r="K7" s="76" t="s">
        <v>329</v>
      </c>
      <c r="L7" s="98">
        <f>L4-'表5. XS'!$E$4*2</f>
        <v>2210</v>
      </c>
      <c r="M7" s="98"/>
      <c r="N7" s="98"/>
      <c r="O7" s="97"/>
    </row>
    <row r="8" spans="1:15" s="73" customFormat="1" ht="30" customHeight="1">
      <c r="A8" s="85">
        <v>3</v>
      </c>
      <c r="B8" s="137" t="s">
        <v>295</v>
      </c>
      <c r="C8" s="85"/>
      <c r="D8" s="86">
        <f>L8</f>
        <v>27.868099999999998</v>
      </c>
      <c r="E8" s="86">
        <f>D8</f>
        <v>27.868099999999998</v>
      </c>
      <c r="F8" s="85" t="s">
        <v>12</v>
      </c>
      <c r="G8" s="197">
        <f>+'表2.材料配置清单'!$F$6</f>
        <v>0</v>
      </c>
      <c r="H8" s="196">
        <f t="shared" si="0"/>
        <v>0</v>
      </c>
      <c r="I8" s="88" t="s">
        <v>336</v>
      </c>
      <c r="K8" s="76" t="s">
        <v>332</v>
      </c>
      <c r="L8" s="98">
        <f>L6*L7/1000000</f>
        <v>27.868099999999998</v>
      </c>
      <c r="M8" s="98"/>
      <c r="N8" s="98"/>
      <c r="O8" s="97"/>
    </row>
    <row r="9" spans="1:15" s="73" customFormat="1" ht="66.599999999999994" customHeight="1">
      <c r="A9" s="85">
        <v>4</v>
      </c>
      <c r="B9" s="72" t="s">
        <v>296</v>
      </c>
      <c r="C9" s="85"/>
      <c r="D9" s="86">
        <f>L8</f>
        <v>27.868099999999998</v>
      </c>
      <c r="E9" s="86">
        <f>D9</f>
        <v>27.868099999999998</v>
      </c>
      <c r="F9" s="85" t="s">
        <v>12</v>
      </c>
      <c r="G9" s="197">
        <f>+'表2.材料配置清单'!$F$7</f>
        <v>0</v>
      </c>
      <c r="H9" s="196">
        <f t="shared" si="0"/>
        <v>0</v>
      </c>
      <c r="I9" s="88" t="s">
        <v>500</v>
      </c>
      <c r="K9" s="76" t="s">
        <v>324</v>
      </c>
      <c r="L9" s="98">
        <v>1950</v>
      </c>
      <c r="M9" s="98"/>
      <c r="N9" s="98"/>
      <c r="O9" s="97"/>
    </row>
    <row r="10" spans="1:15" s="73" customFormat="1" ht="66.599999999999994" customHeight="1">
      <c r="A10" s="85">
        <v>5</v>
      </c>
      <c r="B10" s="72" t="s">
        <v>338</v>
      </c>
      <c r="C10" s="85"/>
      <c r="D10" s="86">
        <f>L8</f>
        <v>27.868099999999998</v>
      </c>
      <c r="E10" s="86">
        <f>D10</f>
        <v>27.868099999999998</v>
      </c>
      <c r="F10" s="85" t="s">
        <v>12</v>
      </c>
      <c r="G10" s="245">
        <f>+表五系统窗材料运输费!$E$5</f>
        <v>0</v>
      </c>
      <c r="H10" s="196">
        <f t="shared" si="0"/>
        <v>0</v>
      </c>
      <c r="I10" s="185" t="s">
        <v>499</v>
      </c>
      <c r="K10" s="76" t="s">
        <v>329</v>
      </c>
      <c r="L10" s="98">
        <v>2210</v>
      </c>
      <c r="M10" s="98"/>
      <c r="N10" s="98"/>
      <c r="O10" s="97"/>
    </row>
    <row r="11" spans="1:15" s="73" customFormat="1" ht="44.1" customHeight="1">
      <c r="A11" s="85">
        <v>6</v>
      </c>
      <c r="B11" s="283" t="s">
        <v>618</v>
      </c>
      <c r="C11" s="290" t="s">
        <v>636</v>
      </c>
      <c r="D11" s="285">
        <f>L8-D12</f>
        <v>11.370449999999998</v>
      </c>
      <c r="E11" s="86">
        <f>D11*0.9*(1+表一报价!$H$6)</f>
        <v>10.233404999999999</v>
      </c>
      <c r="F11" s="85" t="s">
        <v>12</v>
      </c>
      <c r="G11" s="286">
        <f>表二玻璃!$E$97</f>
        <v>0</v>
      </c>
      <c r="H11" s="196">
        <f t="shared" ref="H11" si="1">E11*G11</f>
        <v>0</v>
      </c>
      <c r="I11" s="88" t="s">
        <v>340</v>
      </c>
      <c r="K11" s="76" t="s">
        <v>332</v>
      </c>
      <c r="L11" s="98">
        <f>L9*L10/1000000</f>
        <v>4.3094999999999999</v>
      </c>
      <c r="M11" s="98"/>
      <c r="N11" s="98"/>
      <c r="O11" s="97"/>
    </row>
    <row r="12" spans="1:15" s="73" customFormat="1" ht="44.1" customHeight="1">
      <c r="A12" s="85">
        <v>7</v>
      </c>
      <c r="B12" s="283" t="s">
        <v>618</v>
      </c>
      <c r="C12" s="290" t="s">
        <v>633</v>
      </c>
      <c r="D12" s="285">
        <f>(L11*2)+(L14*2)</f>
        <v>16.49765</v>
      </c>
      <c r="E12" s="86">
        <f>D12*0.9*(1+表一报价!$H$6)</f>
        <v>14.847885</v>
      </c>
      <c r="F12" s="85" t="s">
        <v>12</v>
      </c>
      <c r="G12" s="286">
        <f>表二玻璃!$E$98</f>
        <v>0</v>
      </c>
      <c r="H12" s="196">
        <f t="shared" si="0"/>
        <v>0</v>
      </c>
      <c r="I12" s="88" t="s">
        <v>340</v>
      </c>
      <c r="K12" s="76" t="s">
        <v>324</v>
      </c>
      <c r="L12" s="98">
        <v>1782.5</v>
      </c>
      <c r="M12" s="98"/>
      <c r="N12" s="98"/>
      <c r="O12" s="97"/>
    </row>
    <row r="13" spans="1:15" s="73" customFormat="1" ht="30.6" customHeight="1">
      <c r="A13" s="85">
        <v>8</v>
      </c>
      <c r="B13" s="283" t="s">
        <v>607</v>
      </c>
      <c r="C13" s="284" t="s">
        <v>605</v>
      </c>
      <c r="D13" s="86">
        <f>(L3+L4)*2/1000</f>
        <v>30</v>
      </c>
      <c r="E13" s="285">
        <f>D13*(1+表一报价!$H$8)</f>
        <v>30</v>
      </c>
      <c r="F13" s="85" t="s">
        <v>50</v>
      </c>
      <c r="G13" s="286">
        <f>表一报价!$J$8</f>
        <v>0</v>
      </c>
      <c r="H13" s="196">
        <f t="shared" si="0"/>
        <v>0</v>
      </c>
      <c r="I13" s="88" t="s">
        <v>341</v>
      </c>
      <c r="K13" s="76" t="s">
        <v>329</v>
      </c>
      <c r="L13" s="98">
        <v>2210</v>
      </c>
      <c r="M13" s="98"/>
      <c r="N13" s="98"/>
      <c r="O13" s="97"/>
    </row>
    <row r="14" spans="1:15" s="73" customFormat="1" ht="57.9" customHeight="1">
      <c r="A14" s="85">
        <v>9</v>
      </c>
      <c r="B14" s="71" t="s">
        <v>342</v>
      </c>
      <c r="C14" s="99"/>
      <c r="D14" s="86">
        <f>L8</f>
        <v>27.868099999999998</v>
      </c>
      <c r="E14" s="86">
        <f t="shared" ref="E14:E19" si="2">D14</f>
        <v>27.868099999999998</v>
      </c>
      <c r="F14" s="85" t="s">
        <v>12</v>
      </c>
      <c r="G14" s="197">
        <f>表一报价!K27</f>
        <v>0</v>
      </c>
      <c r="H14" s="196">
        <f t="shared" si="0"/>
        <v>0</v>
      </c>
      <c r="I14" s="88" t="s">
        <v>343</v>
      </c>
      <c r="K14" s="76" t="s">
        <v>332</v>
      </c>
      <c r="L14" s="98">
        <f>L12*L13/1000000</f>
        <v>3.9393250000000002</v>
      </c>
      <c r="M14" s="98"/>
      <c r="N14" s="98"/>
      <c r="O14" s="97"/>
    </row>
    <row r="15" spans="1:15" s="73" customFormat="1" ht="22.5" customHeight="1">
      <c r="A15" s="85"/>
      <c r="B15" s="80" t="s">
        <v>344</v>
      </c>
      <c r="C15" s="85"/>
      <c r="D15" s="86"/>
      <c r="E15" s="86"/>
      <c r="F15" s="85"/>
      <c r="G15" s="197"/>
      <c r="H15" s="198">
        <f>SUM(H6:H14)</f>
        <v>0</v>
      </c>
      <c r="I15" s="100"/>
      <c r="K15" s="74"/>
      <c r="L15" s="97"/>
      <c r="M15" s="97"/>
      <c r="N15" s="97"/>
      <c r="O15" s="97"/>
    </row>
    <row r="16" spans="1:15" s="73" customFormat="1" ht="18" customHeight="1">
      <c r="A16" s="114" t="s">
        <v>345</v>
      </c>
      <c r="B16" s="82" t="s">
        <v>264</v>
      </c>
      <c r="C16" s="85"/>
      <c r="D16" s="86"/>
      <c r="E16" s="86"/>
      <c r="F16" s="85"/>
      <c r="G16" s="197"/>
      <c r="H16" s="196"/>
      <c r="I16" s="101"/>
      <c r="K16" s="74"/>
      <c r="L16" s="97"/>
      <c r="M16" s="97"/>
      <c r="N16" s="97"/>
      <c r="O16" s="97"/>
    </row>
    <row r="17" spans="1:15" s="73" customFormat="1" ht="42.75" customHeight="1">
      <c r="A17" s="85">
        <v>1</v>
      </c>
      <c r="B17" s="287" t="s">
        <v>609</v>
      </c>
      <c r="C17" s="85"/>
      <c r="D17" s="86">
        <f>L8</f>
        <v>27.868099999999998</v>
      </c>
      <c r="E17" s="86">
        <f t="shared" si="2"/>
        <v>27.868099999999998</v>
      </c>
      <c r="F17" s="85" t="s">
        <v>12</v>
      </c>
      <c r="G17" s="286">
        <f>表三人工!D14</f>
        <v>0</v>
      </c>
      <c r="H17" s="196">
        <f>G17*E17</f>
        <v>0</v>
      </c>
      <c r="I17" s="296" t="s">
        <v>638</v>
      </c>
      <c r="K17" s="74"/>
      <c r="L17" s="97"/>
      <c r="M17" s="97"/>
      <c r="N17" s="102"/>
      <c r="O17" s="102"/>
    </row>
    <row r="18" spans="1:15" s="73" customFormat="1" ht="24">
      <c r="A18" s="85">
        <v>2</v>
      </c>
      <c r="B18" s="71" t="s">
        <v>346</v>
      </c>
      <c r="C18" s="85"/>
      <c r="D18" s="86">
        <f>L8</f>
        <v>27.868099999999998</v>
      </c>
      <c r="E18" s="86">
        <f t="shared" si="2"/>
        <v>27.868099999999998</v>
      </c>
      <c r="F18" s="85" t="s">
        <v>12</v>
      </c>
      <c r="G18" s="197">
        <f>表三人工!$D$7</f>
        <v>0</v>
      </c>
      <c r="H18" s="196">
        <f>G18*E18</f>
        <v>0</v>
      </c>
      <c r="I18" s="88" t="s">
        <v>347</v>
      </c>
      <c r="K18" s="74"/>
      <c r="L18" s="97"/>
      <c r="M18" s="97"/>
      <c r="N18" s="102"/>
      <c r="O18" s="102"/>
    </row>
    <row r="19" spans="1:15" s="73" customFormat="1" ht="26.25" customHeight="1">
      <c r="A19" s="85">
        <v>3</v>
      </c>
      <c r="B19" s="72" t="s">
        <v>348</v>
      </c>
      <c r="C19" s="85"/>
      <c r="D19" s="86">
        <f>L8</f>
        <v>27.868099999999998</v>
      </c>
      <c r="E19" s="86">
        <f t="shared" si="2"/>
        <v>27.868099999999998</v>
      </c>
      <c r="F19" s="85" t="s">
        <v>12</v>
      </c>
      <c r="G19" s="197">
        <f>表一报价!$J$35</f>
        <v>0</v>
      </c>
      <c r="H19" s="196">
        <f>G19*E19</f>
        <v>0</v>
      </c>
      <c r="I19" s="88" t="s">
        <v>349</v>
      </c>
      <c r="K19" s="74"/>
      <c r="L19" s="97"/>
      <c r="M19" s="97"/>
      <c r="N19" s="102"/>
      <c r="O19" s="102"/>
    </row>
    <row r="20" spans="1:15" s="73" customFormat="1" ht="26.25" customHeight="1">
      <c r="A20" s="85"/>
      <c r="B20" s="80" t="s">
        <v>344</v>
      </c>
      <c r="C20" s="85"/>
      <c r="D20" s="86"/>
      <c r="E20" s="86"/>
      <c r="F20" s="85"/>
      <c r="G20" s="197"/>
      <c r="H20" s="196">
        <f>SUM(H17:H19)</f>
        <v>0</v>
      </c>
      <c r="I20" s="100"/>
      <c r="K20" s="74"/>
      <c r="L20" s="97"/>
      <c r="M20" s="97"/>
      <c r="N20" s="102"/>
      <c r="O20" s="102"/>
    </row>
    <row r="21" spans="1:15" s="73" customFormat="1" ht="18" customHeight="1">
      <c r="A21" s="114" t="s">
        <v>350</v>
      </c>
      <c r="B21" s="82" t="s">
        <v>265</v>
      </c>
      <c r="C21" s="85"/>
      <c r="D21" s="86"/>
      <c r="E21" s="86"/>
      <c r="F21" s="85"/>
      <c r="G21" s="197"/>
      <c r="H21" s="196"/>
      <c r="I21" s="100"/>
      <c r="K21" s="74"/>
      <c r="L21" s="97"/>
      <c r="M21" s="97"/>
      <c r="N21" s="102"/>
      <c r="O21" s="102"/>
    </row>
    <row r="22" spans="1:15" s="73" customFormat="1" ht="32.25" customHeight="1">
      <c r="A22" s="85">
        <v>1</v>
      </c>
      <c r="B22" s="287" t="s">
        <v>610</v>
      </c>
      <c r="C22" s="85"/>
      <c r="D22" s="86">
        <f>L8</f>
        <v>27.868099999999998</v>
      </c>
      <c r="E22" s="86">
        <f>D22</f>
        <v>27.868099999999998</v>
      </c>
      <c r="F22" s="85" t="s">
        <v>12</v>
      </c>
      <c r="G22" s="286">
        <f>表三人工!E14</f>
        <v>0</v>
      </c>
      <c r="H22" s="196">
        <f>E22*G22</f>
        <v>0</v>
      </c>
      <c r="I22" s="296" t="s">
        <v>639</v>
      </c>
      <c r="K22" s="74"/>
      <c r="L22" s="97"/>
      <c r="M22" s="97"/>
      <c r="N22" s="102"/>
      <c r="O22" s="102"/>
    </row>
    <row r="23" spans="1:15" s="73" customFormat="1" ht="42.75" customHeight="1">
      <c r="A23" s="85">
        <v>2</v>
      </c>
      <c r="B23" s="71" t="s">
        <v>351</v>
      </c>
      <c r="C23" s="85"/>
      <c r="D23" s="86">
        <f>L8</f>
        <v>27.868099999999998</v>
      </c>
      <c r="E23" s="86">
        <f>D23</f>
        <v>27.868099999999998</v>
      </c>
      <c r="F23" s="85" t="s">
        <v>12</v>
      </c>
      <c r="G23" s="197">
        <f>表三人工!$E$7</f>
        <v>0</v>
      </c>
      <c r="H23" s="196">
        <f>E23*G23</f>
        <v>0</v>
      </c>
      <c r="I23" s="88" t="s">
        <v>352</v>
      </c>
      <c r="K23" s="74"/>
      <c r="L23" s="97"/>
      <c r="M23" s="97"/>
      <c r="N23" s="102"/>
      <c r="O23" s="102"/>
    </row>
    <row r="24" spans="1:15" s="73" customFormat="1" ht="28.5" customHeight="1">
      <c r="A24" s="85"/>
      <c r="B24" s="80" t="s">
        <v>344</v>
      </c>
      <c r="C24" s="85"/>
      <c r="D24" s="85"/>
      <c r="E24" s="85"/>
      <c r="F24" s="85"/>
      <c r="G24" s="197"/>
      <c r="H24" s="196">
        <f>SUM(H22:H23)</f>
        <v>0</v>
      </c>
      <c r="I24" s="103"/>
      <c r="J24" s="89"/>
      <c r="K24" s="74"/>
      <c r="L24" s="97"/>
      <c r="M24" s="97"/>
      <c r="N24" s="102"/>
      <c r="O24" s="102"/>
    </row>
    <row r="25" spans="1:15" s="73" customFormat="1" ht="28.5" customHeight="1">
      <c r="A25" s="85"/>
      <c r="B25" s="80" t="s">
        <v>353</v>
      </c>
      <c r="C25" s="85"/>
      <c r="D25" s="85"/>
      <c r="E25" s="85"/>
      <c r="F25" s="85"/>
      <c r="G25" s="197"/>
      <c r="H25" s="196">
        <f>H15+H20+H24</f>
        <v>0</v>
      </c>
      <c r="I25" s="103"/>
      <c r="J25" s="89"/>
      <c r="K25" s="74"/>
      <c r="L25" s="97"/>
      <c r="M25" s="97"/>
      <c r="N25" s="102"/>
      <c r="O25" s="102"/>
    </row>
    <row r="26" spans="1:15" s="73" customFormat="1" ht="18.75" customHeight="1">
      <c r="A26" s="114" t="s">
        <v>354</v>
      </c>
      <c r="B26" s="90" t="s">
        <v>355</v>
      </c>
      <c r="C26" s="85"/>
      <c r="D26" s="85"/>
      <c r="E26" s="85"/>
      <c r="F26" s="85"/>
      <c r="G26" s="197"/>
      <c r="H26" s="196"/>
      <c r="I26" s="71"/>
      <c r="J26" s="89"/>
      <c r="K26" s="74"/>
      <c r="L26" s="97"/>
      <c r="M26" s="97"/>
      <c r="N26" s="102"/>
      <c r="O26" s="102"/>
    </row>
    <row r="27" spans="1:15" s="73" customFormat="1" ht="18" customHeight="1">
      <c r="A27" s="85">
        <v>1</v>
      </c>
      <c r="B27" s="71" t="s">
        <v>108</v>
      </c>
      <c r="C27" s="85"/>
      <c r="D27" s="85">
        <v>1</v>
      </c>
      <c r="E27" s="85"/>
      <c r="F27" s="205">
        <f>表一报价!$J$42</f>
        <v>0</v>
      </c>
      <c r="G27" s="196">
        <f>H25*F27</f>
        <v>0</v>
      </c>
      <c r="H27" s="196">
        <f>D27*G27</f>
        <v>0</v>
      </c>
      <c r="I27" s="71" t="s">
        <v>356</v>
      </c>
      <c r="J27" s="91"/>
      <c r="K27" s="74"/>
      <c r="L27" s="97"/>
      <c r="M27" s="97"/>
      <c r="N27" s="102"/>
      <c r="O27" s="102"/>
    </row>
    <row r="28" spans="1:15" s="73" customFormat="1" ht="18" customHeight="1">
      <c r="A28" s="85">
        <v>2</v>
      </c>
      <c r="B28" s="71" t="s">
        <v>111</v>
      </c>
      <c r="C28" s="85"/>
      <c r="D28" s="85">
        <v>1</v>
      </c>
      <c r="E28" s="85"/>
      <c r="F28" s="205">
        <f>表一报价!$J$43</f>
        <v>0</v>
      </c>
      <c r="G28" s="196">
        <f>H25*F28</f>
        <v>0</v>
      </c>
      <c r="H28" s="196">
        <f>D28*G28</f>
        <v>0</v>
      </c>
      <c r="I28" s="71" t="s">
        <v>356</v>
      </c>
      <c r="J28" s="89"/>
      <c r="K28" s="74"/>
      <c r="L28" s="97"/>
      <c r="M28" s="97"/>
      <c r="N28" s="102"/>
      <c r="O28" s="102"/>
    </row>
    <row r="29" spans="1:15" s="73" customFormat="1" ht="18" customHeight="1">
      <c r="A29" s="114" t="s">
        <v>357</v>
      </c>
      <c r="B29" s="82" t="s">
        <v>358</v>
      </c>
      <c r="C29" s="71"/>
      <c r="D29" s="71"/>
      <c r="E29" s="71"/>
      <c r="F29" s="71"/>
      <c r="G29" s="196"/>
      <c r="H29" s="198">
        <f>H25+H27+H28</f>
        <v>0</v>
      </c>
      <c r="I29" s="105"/>
      <c r="J29" s="92"/>
      <c r="K29" s="74"/>
      <c r="L29" s="97"/>
      <c r="M29" s="97"/>
      <c r="N29" s="102"/>
      <c r="O29" s="102"/>
    </row>
    <row r="30" spans="1:15" s="206" customFormat="1" ht="18.75" customHeight="1">
      <c r="A30" s="106" t="s">
        <v>359</v>
      </c>
      <c r="B30" s="107" t="s">
        <v>360</v>
      </c>
      <c r="C30" s="108"/>
      <c r="D30" s="108"/>
      <c r="E30" s="108"/>
      <c r="F30" s="108"/>
      <c r="G30" s="201"/>
      <c r="H30" s="202">
        <f>H29/L8</f>
        <v>0</v>
      </c>
      <c r="I30" s="108"/>
      <c r="J30" s="96"/>
      <c r="K30" s="193"/>
      <c r="L30" s="194"/>
      <c r="M30" s="194"/>
      <c r="N30" s="195"/>
      <c r="O30" s="195"/>
    </row>
    <row r="31" spans="1:15" s="95" customFormat="1" ht="18.75" customHeight="1">
      <c r="A31" s="93"/>
      <c r="B31" s="93"/>
      <c r="C31" s="500"/>
      <c r="D31" s="500"/>
      <c r="E31" s="500"/>
      <c r="F31" s="500"/>
      <c r="G31" s="500"/>
      <c r="H31" s="500"/>
      <c r="I31" s="93"/>
      <c r="J31" s="93"/>
      <c r="K31" s="94"/>
      <c r="L31" s="97"/>
      <c r="M31" s="97"/>
      <c r="N31" s="102"/>
      <c r="O31" s="102"/>
    </row>
    <row r="32" spans="1:15" customFormat="1" ht="15.6">
      <c r="K32" s="208"/>
    </row>
    <row r="33" spans="1:11" customFormat="1" ht="15.6">
      <c r="K33" s="208"/>
    </row>
    <row r="34" spans="1:11" customFormat="1" ht="15.6">
      <c r="K34" s="208"/>
    </row>
    <row r="35" spans="1:11" customFormat="1" ht="15.6">
      <c r="C35" s="209"/>
      <c r="K35" s="208"/>
    </row>
    <row r="36" spans="1:11" customFormat="1" ht="15.6"/>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row r="49" spans="1:10">
      <c r="A49" s="74"/>
      <c r="B49" s="97"/>
      <c r="C49" s="78"/>
      <c r="D49" s="97"/>
      <c r="E49" s="97"/>
      <c r="F49" s="97"/>
      <c r="G49" s="97"/>
      <c r="H49" s="97"/>
      <c r="I49" s="97"/>
      <c r="J49" s="97"/>
    </row>
  </sheetData>
  <mergeCells count="5">
    <mergeCell ref="A1:I1"/>
    <mergeCell ref="A2:H2"/>
    <mergeCell ref="A3:G3"/>
    <mergeCell ref="H3:I3"/>
    <mergeCell ref="C31:H31"/>
  </mergeCells>
  <phoneticPr fontId="17" type="noConversion"/>
  <printOptions horizontalCentered="1"/>
  <pageMargins left="0.56999999999999995" right="0.49" top="0.98425196850393715" bottom="0.98425196850393715" header="0.51181102362204722" footer="0.51181102362204722"/>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tabColor indexed="15"/>
    <pageSetUpPr fitToPage="1"/>
  </sheetPr>
  <dimension ref="A1:O49"/>
  <sheetViews>
    <sheetView view="pageBreakPreview" topLeftCell="A10" zoomScale="85" zoomScaleNormal="70" zoomScaleSheetLayoutView="85" workbookViewId="0">
      <selection activeCell="I22" sqref="I22"/>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9"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496</v>
      </c>
      <c r="B3" s="497"/>
      <c r="C3" s="497"/>
      <c r="D3" s="497"/>
      <c r="E3" s="497"/>
      <c r="F3" s="497"/>
      <c r="G3" s="497"/>
      <c r="H3" s="499" t="s">
        <v>323</v>
      </c>
      <c r="I3" s="499"/>
      <c r="K3" s="76" t="s">
        <v>324</v>
      </c>
      <c r="L3" s="98">
        <v>22700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ZJC4</v>
      </c>
      <c r="K4" s="76" t="s">
        <v>329</v>
      </c>
      <c r="L4" s="98">
        <v>2300</v>
      </c>
      <c r="M4" s="98"/>
      <c r="N4" s="98"/>
      <c r="O4" s="97"/>
    </row>
    <row r="5" spans="1:15" s="73" customFormat="1" ht="22.5" customHeight="1">
      <c r="A5" s="114" t="s">
        <v>330</v>
      </c>
      <c r="B5" s="82" t="s">
        <v>331</v>
      </c>
      <c r="C5" s="71"/>
      <c r="D5" s="71"/>
      <c r="E5" s="71"/>
      <c r="F5" s="71"/>
      <c r="G5" s="83"/>
      <c r="H5" s="115"/>
      <c r="I5" s="71"/>
      <c r="K5" s="76" t="s">
        <v>332</v>
      </c>
      <c r="L5" s="98">
        <f>L3*L4/1000000</f>
        <v>52.21</v>
      </c>
      <c r="M5" s="98"/>
      <c r="N5" s="98"/>
      <c r="O5" s="97"/>
    </row>
    <row r="6" spans="1:15" s="73" customFormat="1" ht="44.1" customHeight="1">
      <c r="A6" s="85">
        <v>1</v>
      </c>
      <c r="B6" s="72" t="s">
        <v>457</v>
      </c>
      <c r="C6" s="85"/>
      <c r="D6" s="244">
        <v>310.28851400000025</v>
      </c>
      <c r="E6" s="86">
        <f>D6*(1+表一报价!$H$5)</f>
        <v>310.28851400000025</v>
      </c>
      <c r="F6" s="85" t="s">
        <v>333</v>
      </c>
      <c r="G6" s="245">
        <f>+'表2.材料配置清单'!$F$5</f>
        <v>0</v>
      </c>
      <c r="H6" s="196">
        <f t="shared" ref="H6:H14" si="0">E6*G6</f>
        <v>0</v>
      </c>
      <c r="I6" s="88" t="s">
        <v>408</v>
      </c>
      <c r="J6" s="73" t="str">
        <f ca="1">J4&amp;"合计"</f>
        <v>ZJC4合计</v>
      </c>
      <c r="K6" s="76" t="s">
        <v>324</v>
      </c>
      <c r="L6" s="98">
        <f>L3-'表5. XS'!$E$4*2</f>
        <v>22610</v>
      </c>
      <c r="M6" s="98"/>
      <c r="N6" s="98"/>
      <c r="O6" s="97"/>
    </row>
    <row r="7" spans="1:15" s="73" customFormat="1" ht="45.6" customHeight="1">
      <c r="A7" s="85">
        <v>2</v>
      </c>
      <c r="B7" s="137" t="s">
        <v>334</v>
      </c>
      <c r="C7" s="85"/>
      <c r="D7" s="86">
        <f>L8</f>
        <v>49.9681</v>
      </c>
      <c r="E7" s="86">
        <f>D7</f>
        <v>49.9681</v>
      </c>
      <c r="F7" s="85" t="s">
        <v>12</v>
      </c>
      <c r="G7" s="245"/>
      <c r="H7" s="196">
        <f t="shared" si="0"/>
        <v>0</v>
      </c>
      <c r="I7" s="88" t="s">
        <v>335</v>
      </c>
      <c r="J7" s="73" t="str">
        <f ca="1">J4&amp;"合计"</f>
        <v>ZJC4合计</v>
      </c>
      <c r="K7" s="76" t="s">
        <v>329</v>
      </c>
      <c r="L7" s="98">
        <f>L4-'表5. XS'!$E$4*2</f>
        <v>2210</v>
      </c>
      <c r="M7" s="98"/>
      <c r="N7" s="98"/>
      <c r="O7" s="97"/>
    </row>
    <row r="8" spans="1:15" s="73" customFormat="1" ht="30" customHeight="1">
      <c r="A8" s="85">
        <v>3</v>
      </c>
      <c r="B8" s="137" t="s">
        <v>295</v>
      </c>
      <c r="C8" s="85"/>
      <c r="D8" s="86">
        <f>L8</f>
        <v>49.9681</v>
      </c>
      <c r="E8" s="86">
        <f>D8</f>
        <v>49.9681</v>
      </c>
      <c r="F8" s="85" t="s">
        <v>12</v>
      </c>
      <c r="G8" s="197">
        <f>+'表2.材料配置清单'!$F$6</f>
        <v>0</v>
      </c>
      <c r="H8" s="196">
        <f t="shared" si="0"/>
        <v>0</v>
      </c>
      <c r="I8" s="88" t="s">
        <v>336</v>
      </c>
      <c r="K8" s="76" t="s">
        <v>332</v>
      </c>
      <c r="L8" s="98">
        <f>L6*L7/1000000</f>
        <v>49.9681</v>
      </c>
      <c r="M8" s="98"/>
      <c r="N8" s="98"/>
      <c r="O8" s="97"/>
    </row>
    <row r="9" spans="1:15" s="73" customFormat="1" ht="66.599999999999994" customHeight="1">
      <c r="A9" s="85">
        <v>4</v>
      </c>
      <c r="B9" s="72" t="s">
        <v>296</v>
      </c>
      <c r="C9" s="85"/>
      <c r="D9" s="86">
        <f>L8</f>
        <v>49.9681</v>
      </c>
      <c r="E9" s="86">
        <f>D9</f>
        <v>49.9681</v>
      </c>
      <c r="F9" s="85" t="s">
        <v>12</v>
      </c>
      <c r="G9" s="197">
        <f>+'表2.材料配置清单'!$F$7</f>
        <v>0</v>
      </c>
      <c r="H9" s="196">
        <f t="shared" si="0"/>
        <v>0</v>
      </c>
      <c r="I9" s="88" t="s">
        <v>500</v>
      </c>
      <c r="K9" s="76" t="s">
        <v>324</v>
      </c>
      <c r="L9" s="98">
        <v>1950</v>
      </c>
      <c r="M9" s="98"/>
      <c r="N9" s="98"/>
      <c r="O9" s="97"/>
    </row>
    <row r="10" spans="1:15" s="73" customFormat="1" ht="66.599999999999994" customHeight="1">
      <c r="A10" s="85">
        <v>5</v>
      </c>
      <c r="B10" s="72" t="s">
        <v>338</v>
      </c>
      <c r="C10" s="85"/>
      <c r="D10" s="86">
        <f>L8</f>
        <v>49.9681</v>
      </c>
      <c r="E10" s="86">
        <f>D10</f>
        <v>49.9681</v>
      </c>
      <c r="F10" s="85" t="s">
        <v>12</v>
      </c>
      <c r="G10" s="245">
        <f>+表五系统窗材料运输费!$E$5</f>
        <v>0</v>
      </c>
      <c r="H10" s="196">
        <f t="shared" si="0"/>
        <v>0</v>
      </c>
      <c r="I10" s="185" t="s">
        <v>499</v>
      </c>
      <c r="K10" s="76" t="s">
        <v>329</v>
      </c>
      <c r="L10" s="98">
        <v>2210</v>
      </c>
      <c r="M10" s="98"/>
      <c r="N10" s="98"/>
      <c r="O10" s="97"/>
    </row>
    <row r="11" spans="1:15" s="73" customFormat="1" ht="44.1" customHeight="1">
      <c r="A11" s="85">
        <v>6</v>
      </c>
      <c r="B11" s="283" t="s">
        <v>618</v>
      </c>
      <c r="C11" s="290" t="s">
        <v>636</v>
      </c>
      <c r="D11" s="285">
        <f>L8-D12</f>
        <v>23.337599999999998</v>
      </c>
      <c r="E11" s="86">
        <f>D11*0.9*(1+表一报价!$H$6)</f>
        <v>21.00384</v>
      </c>
      <c r="F11" s="85" t="s">
        <v>12</v>
      </c>
      <c r="G11" s="286">
        <f>表二玻璃!$E$97</f>
        <v>0</v>
      </c>
      <c r="H11" s="196">
        <f t="shared" ref="H11" si="1">E11*G11</f>
        <v>0</v>
      </c>
      <c r="I11" s="88" t="s">
        <v>340</v>
      </c>
      <c r="K11" s="76" t="s">
        <v>332</v>
      </c>
      <c r="L11" s="98">
        <f>L9*L10/1000000</f>
        <v>4.3094999999999999</v>
      </c>
      <c r="M11" s="98"/>
      <c r="N11" s="98"/>
      <c r="O11" s="97"/>
    </row>
    <row r="12" spans="1:15" s="73" customFormat="1" ht="44.1" customHeight="1">
      <c r="A12" s="85">
        <v>7</v>
      </c>
      <c r="B12" s="283" t="s">
        <v>618</v>
      </c>
      <c r="C12" s="290" t="s">
        <v>633</v>
      </c>
      <c r="D12" s="285">
        <f>(L11*2)+(L14*5)</f>
        <v>26.630500000000001</v>
      </c>
      <c r="E12" s="86">
        <f>D12*0.9*(1+表一报价!$H$6)</f>
        <v>23.967450000000003</v>
      </c>
      <c r="F12" s="85" t="s">
        <v>12</v>
      </c>
      <c r="G12" s="286">
        <f>表二玻璃!$E$98</f>
        <v>0</v>
      </c>
      <c r="H12" s="196">
        <f t="shared" si="0"/>
        <v>0</v>
      </c>
      <c r="I12" s="88" t="s">
        <v>340</v>
      </c>
      <c r="K12" s="76" t="s">
        <v>324</v>
      </c>
      <c r="L12" s="98">
        <v>1630</v>
      </c>
      <c r="M12" s="98"/>
      <c r="N12" s="98"/>
      <c r="O12" s="97"/>
    </row>
    <row r="13" spans="1:15" s="73" customFormat="1" ht="30.6" customHeight="1">
      <c r="A13" s="85">
        <v>8</v>
      </c>
      <c r="B13" s="283" t="s">
        <v>607</v>
      </c>
      <c r="C13" s="284" t="s">
        <v>605</v>
      </c>
      <c r="D13" s="86">
        <f>(L3+L4)*2/1000</f>
        <v>50</v>
      </c>
      <c r="E13" s="285">
        <f>D13*(1+表一报价!$H$8)</f>
        <v>50</v>
      </c>
      <c r="F13" s="85" t="s">
        <v>50</v>
      </c>
      <c r="G13" s="286">
        <f>表一报价!$J$8</f>
        <v>0</v>
      </c>
      <c r="H13" s="196">
        <f t="shared" si="0"/>
        <v>0</v>
      </c>
      <c r="I13" s="88" t="s">
        <v>341</v>
      </c>
      <c r="K13" s="76" t="s">
        <v>329</v>
      </c>
      <c r="L13" s="98">
        <v>2210</v>
      </c>
      <c r="M13" s="98"/>
      <c r="N13" s="98"/>
      <c r="O13" s="97"/>
    </row>
    <row r="14" spans="1:15" s="73" customFormat="1" ht="57.9" customHeight="1">
      <c r="A14" s="85">
        <v>9</v>
      </c>
      <c r="B14" s="71" t="s">
        <v>342</v>
      </c>
      <c r="C14" s="99"/>
      <c r="D14" s="86">
        <f>L8</f>
        <v>49.9681</v>
      </c>
      <c r="E14" s="86">
        <f t="shared" ref="E14:E19" si="2">D14</f>
        <v>49.9681</v>
      </c>
      <c r="F14" s="85" t="s">
        <v>12</v>
      </c>
      <c r="G14" s="197">
        <f>表一报价!K27</f>
        <v>0</v>
      </c>
      <c r="H14" s="196">
        <f t="shared" si="0"/>
        <v>0</v>
      </c>
      <c r="I14" s="88" t="s">
        <v>343</v>
      </c>
      <c r="K14" s="76" t="s">
        <v>332</v>
      </c>
      <c r="L14" s="98">
        <f>L12*L13/1000000</f>
        <v>3.6023000000000001</v>
      </c>
      <c r="M14" s="98"/>
      <c r="N14" s="98"/>
      <c r="O14" s="97"/>
    </row>
    <row r="15" spans="1:15" s="73" customFormat="1" ht="22.5" customHeight="1">
      <c r="A15" s="85"/>
      <c r="B15" s="80" t="s">
        <v>344</v>
      </c>
      <c r="C15" s="85"/>
      <c r="D15" s="86"/>
      <c r="E15" s="86"/>
      <c r="F15" s="85"/>
      <c r="G15" s="197"/>
      <c r="H15" s="198">
        <f>SUM(H6:H14)</f>
        <v>0</v>
      </c>
      <c r="I15" s="100"/>
      <c r="K15" s="74"/>
      <c r="L15" s="97"/>
      <c r="M15" s="97"/>
      <c r="N15" s="97"/>
      <c r="O15" s="97"/>
    </row>
    <row r="16" spans="1:15" s="73" customFormat="1" ht="18" customHeight="1">
      <c r="A16" s="114" t="s">
        <v>345</v>
      </c>
      <c r="B16" s="82" t="s">
        <v>264</v>
      </c>
      <c r="C16" s="85"/>
      <c r="D16" s="86"/>
      <c r="E16" s="86"/>
      <c r="F16" s="85"/>
      <c r="G16" s="197"/>
      <c r="H16" s="196"/>
      <c r="I16" s="101"/>
      <c r="K16" s="74"/>
      <c r="L16" s="97"/>
      <c r="M16" s="97"/>
      <c r="N16" s="97"/>
      <c r="O16" s="97"/>
    </row>
    <row r="17" spans="1:15" s="73" customFormat="1" ht="42.75" customHeight="1">
      <c r="A17" s="85">
        <v>1</v>
      </c>
      <c r="B17" s="287" t="s">
        <v>609</v>
      </c>
      <c r="C17" s="85"/>
      <c r="D17" s="86">
        <f>L8</f>
        <v>49.9681</v>
      </c>
      <c r="E17" s="86">
        <f t="shared" si="2"/>
        <v>49.9681</v>
      </c>
      <c r="F17" s="85" t="s">
        <v>12</v>
      </c>
      <c r="G17" s="286">
        <f>表三人工!D14</f>
        <v>0</v>
      </c>
      <c r="H17" s="196">
        <f>G17*E17</f>
        <v>0</v>
      </c>
      <c r="I17" s="296" t="s">
        <v>638</v>
      </c>
      <c r="K17" s="74"/>
      <c r="L17" s="97"/>
      <c r="M17" s="97"/>
      <c r="N17" s="102"/>
      <c r="O17" s="102"/>
    </row>
    <row r="18" spans="1:15" s="73" customFormat="1" ht="24">
      <c r="A18" s="85">
        <v>2</v>
      </c>
      <c r="B18" s="71" t="s">
        <v>346</v>
      </c>
      <c r="C18" s="85"/>
      <c r="D18" s="86">
        <f>L8</f>
        <v>49.9681</v>
      </c>
      <c r="E18" s="86">
        <f t="shared" si="2"/>
        <v>49.9681</v>
      </c>
      <c r="F18" s="85" t="s">
        <v>12</v>
      </c>
      <c r="G18" s="197">
        <f>表三人工!$D$7</f>
        <v>0</v>
      </c>
      <c r="H18" s="196">
        <f>G18*E18</f>
        <v>0</v>
      </c>
      <c r="I18" s="88" t="s">
        <v>347</v>
      </c>
      <c r="K18" s="74"/>
      <c r="L18" s="97"/>
      <c r="M18" s="97"/>
      <c r="N18" s="102"/>
      <c r="O18" s="102"/>
    </row>
    <row r="19" spans="1:15" s="73" customFormat="1" ht="26.25" customHeight="1">
      <c r="A19" s="85">
        <v>3</v>
      </c>
      <c r="B19" s="72" t="s">
        <v>348</v>
      </c>
      <c r="C19" s="85"/>
      <c r="D19" s="86">
        <f>L8</f>
        <v>49.9681</v>
      </c>
      <c r="E19" s="86">
        <f t="shared" si="2"/>
        <v>49.9681</v>
      </c>
      <c r="F19" s="85" t="s">
        <v>12</v>
      </c>
      <c r="G19" s="197">
        <f>表一报价!$J$35</f>
        <v>0</v>
      </c>
      <c r="H19" s="196">
        <f>G19*E19</f>
        <v>0</v>
      </c>
      <c r="I19" s="88" t="s">
        <v>349</v>
      </c>
      <c r="K19" s="74"/>
      <c r="L19" s="97"/>
      <c r="M19" s="97"/>
      <c r="N19" s="102"/>
      <c r="O19" s="102"/>
    </row>
    <row r="20" spans="1:15" s="73" customFormat="1" ht="26.25" customHeight="1">
      <c r="A20" s="85"/>
      <c r="B20" s="80" t="s">
        <v>344</v>
      </c>
      <c r="C20" s="85"/>
      <c r="D20" s="86"/>
      <c r="E20" s="86"/>
      <c r="F20" s="85"/>
      <c r="G20" s="197"/>
      <c r="H20" s="196">
        <f>SUM(H17:H19)</f>
        <v>0</v>
      </c>
      <c r="I20" s="100"/>
      <c r="K20" s="74"/>
      <c r="L20" s="97"/>
      <c r="M20" s="97"/>
      <c r="N20" s="102"/>
      <c r="O20" s="102"/>
    </row>
    <row r="21" spans="1:15" s="73" customFormat="1" ht="18" customHeight="1">
      <c r="A21" s="114" t="s">
        <v>350</v>
      </c>
      <c r="B21" s="82" t="s">
        <v>265</v>
      </c>
      <c r="C21" s="85"/>
      <c r="D21" s="86"/>
      <c r="E21" s="86"/>
      <c r="F21" s="85"/>
      <c r="G21" s="197"/>
      <c r="H21" s="196"/>
      <c r="I21" s="100"/>
      <c r="K21" s="74"/>
      <c r="L21" s="97"/>
      <c r="M21" s="97"/>
      <c r="N21" s="102"/>
      <c r="O21" s="102"/>
    </row>
    <row r="22" spans="1:15" s="73" customFormat="1" ht="32.25" customHeight="1">
      <c r="A22" s="85">
        <v>1</v>
      </c>
      <c r="B22" s="287" t="s">
        <v>610</v>
      </c>
      <c r="C22" s="85"/>
      <c r="D22" s="86">
        <f>L8</f>
        <v>49.9681</v>
      </c>
      <c r="E22" s="86">
        <f>D22</f>
        <v>49.9681</v>
      </c>
      <c r="F22" s="85" t="s">
        <v>12</v>
      </c>
      <c r="G22" s="286">
        <f>表三人工!E14</f>
        <v>0</v>
      </c>
      <c r="H22" s="196">
        <f>E22*G22</f>
        <v>0</v>
      </c>
      <c r="I22" s="296" t="s">
        <v>639</v>
      </c>
      <c r="K22" s="74"/>
      <c r="L22" s="97"/>
      <c r="M22" s="97"/>
      <c r="N22" s="102"/>
      <c r="O22" s="102"/>
    </row>
    <row r="23" spans="1:15" s="73" customFormat="1" ht="42.75" customHeight="1">
      <c r="A23" s="85">
        <v>2</v>
      </c>
      <c r="B23" s="71" t="s">
        <v>351</v>
      </c>
      <c r="C23" s="85"/>
      <c r="D23" s="86">
        <f>L8</f>
        <v>49.9681</v>
      </c>
      <c r="E23" s="86">
        <f>D23</f>
        <v>49.9681</v>
      </c>
      <c r="F23" s="85" t="s">
        <v>12</v>
      </c>
      <c r="G23" s="197">
        <f>表三人工!$E$7</f>
        <v>0</v>
      </c>
      <c r="H23" s="196">
        <f>E23*G23</f>
        <v>0</v>
      </c>
      <c r="I23" s="88" t="s">
        <v>352</v>
      </c>
      <c r="K23" s="74"/>
      <c r="L23" s="97"/>
      <c r="M23" s="97"/>
      <c r="N23" s="102"/>
      <c r="O23" s="102"/>
    </row>
    <row r="24" spans="1:15" s="73" customFormat="1" ht="28.5" customHeight="1">
      <c r="A24" s="85"/>
      <c r="B24" s="80" t="s">
        <v>344</v>
      </c>
      <c r="C24" s="85"/>
      <c r="D24" s="85"/>
      <c r="E24" s="85"/>
      <c r="F24" s="85"/>
      <c r="G24" s="197"/>
      <c r="H24" s="196">
        <f>SUM(H22:H23)</f>
        <v>0</v>
      </c>
      <c r="I24" s="103"/>
      <c r="J24" s="89"/>
      <c r="K24" s="74"/>
      <c r="L24" s="97"/>
      <c r="M24" s="97"/>
      <c r="N24" s="102"/>
      <c r="O24" s="102"/>
    </row>
    <row r="25" spans="1:15" s="73" customFormat="1" ht="28.5" customHeight="1">
      <c r="A25" s="85"/>
      <c r="B25" s="80" t="s">
        <v>353</v>
      </c>
      <c r="C25" s="85"/>
      <c r="D25" s="85"/>
      <c r="E25" s="85"/>
      <c r="F25" s="85"/>
      <c r="G25" s="197"/>
      <c r="H25" s="196">
        <f>H15+H20+H24</f>
        <v>0</v>
      </c>
      <c r="I25" s="103"/>
      <c r="J25" s="89"/>
      <c r="K25" s="74"/>
      <c r="L25" s="97"/>
      <c r="M25" s="97"/>
      <c r="N25" s="102"/>
      <c r="O25" s="102"/>
    </row>
    <row r="26" spans="1:15" s="73" customFormat="1" ht="18.75" customHeight="1">
      <c r="A26" s="114" t="s">
        <v>354</v>
      </c>
      <c r="B26" s="90" t="s">
        <v>355</v>
      </c>
      <c r="C26" s="85"/>
      <c r="D26" s="85"/>
      <c r="E26" s="85"/>
      <c r="F26" s="85"/>
      <c r="G26" s="197"/>
      <c r="H26" s="196"/>
      <c r="I26" s="71"/>
      <c r="J26" s="89"/>
      <c r="K26" s="74"/>
      <c r="L26" s="97"/>
      <c r="M26" s="97"/>
      <c r="N26" s="102"/>
      <c r="O26" s="102"/>
    </row>
    <row r="27" spans="1:15" s="73" customFormat="1" ht="18" customHeight="1">
      <c r="A27" s="85">
        <v>1</v>
      </c>
      <c r="B27" s="71" t="s">
        <v>108</v>
      </c>
      <c r="C27" s="85"/>
      <c r="D27" s="85">
        <v>1</v>
      </c>
      <c r="E27" s="85"/>
      <c r="F27" s="205">
        <f>表一报价!$J$42</f>
        <v>0</v>
      </c>
      <c r="G27" s="196">
        <f>H25*F27</f>
        <v>0</v>
      </c>
      <c r="H27" s="196">
        <f>D27*G27</f>
        <v>0</v>
      </c>
      <c r="I27" s="71" t="s">
        <v>356</v>
      </c>
      <c r="J27" s="91"/>
      <c r="K27" s="74"/>
      <c r="L27" s="97"/>
      <c r="M27" s="97"/>
      <c r="N27" s="102"/>
      <c r="O27" s="102"/>
    </row>
    <row r="28" spans="1:15" s="73" customFormat="1" ht="18" customHeight="1">
      <c r="A28" s="85">
        <v>2</v>
      </c>
      <c r="B28" s="71" t="s">
        <v>111</v>
      </c>
      <c r="C28" s="85"/>
      <c r="D28" s="85">
        <v>1</v>
      </c>
      <c r="E28" s="85"/>
      <c r="F28" s="205">
        <f>表一报价!$J$43</f>
        <v>0</v>
      </c>
      <c r="G28" s="196">
        <f>H25*F28</f>
        <v>0</v>
      </c>
      <c r="H28" s="196">
        <f>D28*G28</f>
        <v>0</v>
      </c>
      <c r="I28" s="71" t="s">
        <v>356</v>
      </c>
      <c r="J28" s="89"/>
      <c r="K28" s="74"/>
      <c r="L28" s="97"/>
      <c r="M28" s="97"/>
      <c r="N28" s="102"/>
      <c r="O28" s="102"/>
    </row>
    <row r="29" spans="1:15" s="73" customFormat="1" ht="18" customHeight="1">
      <c r="A29" s="114" t="s">
        <v>357</v>
      </c>
      <c r="B29" s="82" t="s">
        <v>358</v>
      </c>
      <c r="C29" s="71"/>
      <c r="D29" s="71"/>
      <c r="E29" s="71"/>
      <c r="F29" s="71"/>
      <c r="G29" s="196"/>
      <c r="H29" s="198">
        <f>H25+H27+H28</f>
        <v>0</v>
      </c>
      <c r="I29" s="105"/>
      <c r="J29" s="92"/>
      <c r="K29" s="74"/>
      <c r="L29" s="97"/>
      <c r="M29" s="97"/>
      <c r="N29" s="102"/>
      <c r="O29" s="102"/>
    </row>
    <row r="30" spans="1:15" s="206" customFormat="1" ht="18.75" customHeight="1">
      <c r="A30" s="106" t="s">
        <v>359</v>
      </c>
      <c r="B30" s="107" t="s">
        <v>360</v>
      </c>
      <c r="C30" s="108"/>
      <c r="D30" s="108"/>
      <c r="E30" s="108"/>
      <c r="F30" s="108"/>
      <c r="G30" s="201"/>
      <c r="H30" s="202">
        <f>H29/L8</f>
        <v>0</v>
      </c>
      <c r="I30" s="108"/>
      <c r="J30" s="96"/>
      <c r="K30" s="193"/>
      <c r="L30" s="194"/>
      <c r="M30" s="194"/>
      <c r="N30" s="195"/>
      <c r="O30" s="195"/>
    </row>
    <row r="31" spans="1:15" s="95" customFormat="1" ht="18.75" customHeight="1">
      <c r="A31" s="93"/>
      <c r="B31" s="93"/>
      <c r="C31" s="500"/>
      <c r="D31" s="500"/>
      <c r="E31" s="500"/>
      <c r="F31" s="500"/>
      <c r="G31" s="500"/>
      <c r="H31" s="500"/>
      <c r="I31" s="93"/>
      <c r="J31" s="93"/>
      <c r="K31" s="94"/>
      <c r="L31" s="97"/>
      <c r="M31" s="97"/>
      <c r="N31" s="102"/>
      <c r="O31" s="102"/>
    </row>
    <row r="32" spans="1:15" customFormat="1" ht="15.6">
      <c r="K32" s="208"/>
    </row>
    <row r="33" spans="1:11" customFormat="1" ht="15.6">
      <c r="K33" s="208"/>
    </row>
    <row r="34" spans="1:11" customFormat="1" ht="15.6">
      <c r="K34" s="208"/>
    </row>
    <row r="35" spans="1:11" customFormat="1" ht="15.6">
      <c r="C35" s="209"/>
      <c r="K35" s="208"/>
    </row>
    <row r="36" spans="1:11" customFormat="1" ht="15.6"/>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row r="49" spans="1:10">
      <c r="A49" s="74"/>
      <c r="B49" s="97"/>
      <c r="C49" s="78"/>
      <c r="D49" s="97"/>
      <c r="E49" s="97"/>
      <c r="F49" s="97"/>
      <c r="G49" s="97"/>
      <c r="H49" s="97"/>
      <c r="I49" s="97"/>
      <c r="J49" s="97"/>
    </row>
  </sheetData>
  <mergeCells count="5">
    <mergeCell ref="A1:I1"/>
    <mergeCell ref="A2:H2"/>
    <mergeCell ref="A3:G3"/>
    <mergeCell ref="H3:I3"/>
    <mergeCell ref="C31:H31"/>
  </mergeCells>
  <phoneticPr fontId="17" type="noConversion"/>
  <printOptions horizontalCentered="1"/>
  <pageMargins left="0.56999999999999995" right="0.49" top="0.98425196850393715" bottom="0.98425196850393715" header="0.51181102362204722" footer="0.51181102362204722"/>
  <pageSetup paperSize="9" scale="66"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tabColor indexed="15"/>
    <pageSetUpPr fitToPage="1"/>
  </sheetPr>
  <dimension ref="A1:O48"/>
  <sheetViews>
    <sheetView view="pageBreakPreview" topLeftCell="A10" zoomScale="85" zoomScaleNormal="100" zoomScaleSheetLayoutView="85" workbookViewId="0">
      <selection activeCell="I21" sqref="I21"/>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497</v>
      </c>
      <c r="B3" s="497"/>
      <c r="C3" s="497"/>
      <c r="D3" s="497"/>
      <c r="E3" s="497"/>
      <c r="F3" s="497"/>
      <c r="G3" s="497"/>
      <c r="H3" s="499" t="s">
        <v>323</v>
      </c>
      <c r="I3" s="499"/>
      <c r="K3" s="76" t="s">
        <v>324</v>
      </c>
      <c r="L3" s="98">
        <v>4800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TLM4824</v>
      </c>
      <c r="K4" s="76" t="s">
        <v>329</v>
      </c>
      <c r="L4" s="98">
        <v>2475</v>
      </c>
      <c r="M4" s="98"/>
      <c r="N4" s="98"/>
      <c r="O4" s="97"/>
    </row>
    <row r="5" spans="1:15" s="73" customFormat="1" ht="22.5" customHeight="1">
      <c r="A5" s="114" t="s">
        <v>330</v>
      </c>
      <c r="B5" s="82" t="s">
        <v>331</v>
      </c>
      <c r="C5" s="71"/>
      <c r="D5" s="71"/>
      <c r="E5" s="71"/>
      <c r="F5" s="71"/>
      <c r="G5" s="83"/>
      <c r="H5" s="115"/>
      <c r="I5" s="71"/>
      <c r="K5" s="76" t="s">
        <v>332</v>
      </c>
      <c r="L5" s="98">
        <f>L3*L4/1000000</f>
        <v>11.88</v>
      </c>
      <c r="M5" s="98"/>
      <c r="N5" s="98"/>
      <c r="O5" s="97"/>
    </row>
    <row r="6" spans="1:15" s="73" customFormat="1" ht="42.6" customHeight="1">
      <c r="A6" s="85">
        <v>1</v>
      </c>
      <c r="B6" s="72" t="s">
        <v>457</v>
      </c>
      <c r="C6" s="85"/>
      <c r="D6" s="244">
        <v>104.54329420000001</v>
      </c>
      <c r="E6" s="86">
        <f>D6*(1+表一报价!$H$5)</f>
        <v>104.54329420000001</v>
      </c>
      <c r="F6" s="85" t="s">
        <v>333</v>
      </c>
      <c r="G6" s="245">
        <f>+'表2.材料配置清单'!$F$5</f>
        <v>0</v>
      </c>
      <c r="H6" s="196">
        <f t="shared" ref="H6:H13" si="0">E6*G6</f>
        <v>0</v>
      </c>
      <c r="I6" s="88" t="s">
        <v>408</v>
      </c>
      <c r="J6" s="73" t="str">
        <f ca="1">J4&amp;"合计"</f>
        <v>TLM4824合计</v>
      </c>
      <c r="K6" s="76" t="s">
        <v>324</v>
      </c>
      <c r="L6" s="98">
        <f>L3-'表5. XS'!$E$4*2</f>
        <v>4710</v>
      </c>
      <c r="M6" s="98"/>
      <c r="N6" s="98"/>
      <c r="O6" s="97"/>
    </row>
    <row r="7" spans="1:15" s="73" customFormat="1" ht="50.1" customHeight="1">
      <c r="A7" s="85">
        <v>2</v>
      </c>
      <c r="B7" s="137" t="s">
        <v>334</v>
      </c>
      <c r="C7" s="85"/>
      <c r="D7" s="86">
        <f>L8</f>
        <v>11.351100000000001</v>
      </c>
      <c r="E7" s="86">
        <f>D7</f>
        <v>11.351100000000001</v>
      </c>
      <c r="F7" s="85" t="s">
        <v>12</v>
      </c>
      <c r="G7" s="245"/>
      <c r="H7" s="196">
        <f t="shared" si="0"/>
        <v>0</v>
      </c>
      <c r="I7" s="88" t="s">
        <v>335</v>
      </c>
      <c r="J7" s="73" t="str">
        <f ca="1">J4&amp;"合计"</f>
        <v>TLM4824合计</v>
      </c>
      <c r="K7" s="76" t="s">
        <v>329</v>
      </c>
      <c r="L7" s="248">
        <f>L4-'表5. XS'!$E$4*2+25</f>
        <v>2410</v>
      </c>
      <c r="M7" s="98"/>
      <c r="N7" s="98"/>
      <c r="O7" s="97"/>
    </row>
    <row r="8" spans="1:15" s="73" customFormat="1" ht="30" customHeight="1">
      <c r="A8" s="85">
        <v>3</v>
      </c>
      <c r="B8" s="137" t="s">
        <v>295</v>
      </c>
      <c r="C8" s="85"/>
      <c r="D8" s="86">
        <f>L8</f>
        <v>11.351100000000001</v>
      </c>
      <c r="E8" s="86">
        <f>D8</f>
        <v>11.351100000000001</v>
      </c>
      <c r="F8" s="85" t="s">
        <v>12</v>
      </c>
      <c r="G8" s="197">
        <f>+'表2.材料配置清单'!$F$6</f>
        <v>0</v>
      </c>
      <c r="H8" s="196">
        <f t="shared" si="0"/>
        <v>0</v>
      </c>
      <c r="I8" s="88" t="s">
        <v>336</v>
      </c>
      <c r="K8" s="76" t="s">
        <v>332</v>
      </c>
      <c r="L8" s="98">
        <f>L6*L7/1000000</f>
        <v>11.351100000000001</v>
      </c>
      <c r="M8" s="98"/>
      <c r="N8" s="98"/>
      <c r="O8" s="97"/>
    </row>
    <row r="9" spans="1:15" s="73" customFormat="1" ht="66.599999999999994" customHeight="1">
      <c r="A9" s="85">
        <v>4</v>
      </c>
      <c r="B9" s="72" t="s">
        <v>296</v>
      </c>
      <c r="C9" s="85"/>
      <c r="D9" s="86">
        <f>L8</f>
        <v>11.351100000000001</v>
      </c>
      <c r="E9" s="86">
        <f>D9</f>
        <v>11.351100000000001</v>
      </c>
      <c r="F9" s="85" t="s">
        <v>12</v>
      </c>
      <c r="G9" s="197">
        <f>+'表2.材料配置清单'!$F$7</f>
        <v>0</v>
      </c>
      <c r="H9" s="196">
        <f t="shared" si="0"/>
        <v>0</v>
      </c>
      <c r="I9" s="88" t="s">
        <v>501</v>
      </c>
      <c r="K9" s="76"/>
      <c r="L9" s="98"/>
      <c r="M9" s="98"/>
      <c r="N9" s="98"/>
      <c r="O9" s="97"/>
    </row>
    <row r="10" spans="1:15" s="73" customFormat="1" ht="66.599999999999994" customHeight="1">
      <c r="A10" s="85">
        <v>5</v>
      </c>
      <c r="B10" s="72" t="s">
        <v>338</v>
      </c>
      <c r="C10" s="85"/>
      <c r="D10" s="86">
        <f>L8</f>
        <v>11.351100000000001</v>
      </c>
      <c r="E10" s="86">
        <f>D10</f>
        <v>11.351100000000001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11.351100000000001</v>
      </c>
      <c r="E11" s="86">
        <f>D11*0.9*(1+表一报价!$H$6)</f>
        <v>10.215990000000001</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14.55</v>
      </c>
      <c r="E12" s="285">
        <f>D12*(1+表一报价!$H$8)</f>
        <v>14.55</v>
      </c>
      <c r="F12" s="85" t="s">
        <v>50</v>
      </c>
      <c r="G12" s="286">
        <f>表一报价!$J$8</f>
        <v>0</v>
      </c>
      <c r="H12" s="196">
        <f t="shared" si="0"/>
        <v>0</v>
      </c>
      <c r="I12" s="88" t="s">
        <v>341</v>
      </c>
      <c r="K12" s="76"/>
      <c r="L12" s="98"/>
      <c r="M12" s="98"/>
      <c r="N12" s="98"/>
      <c r="O12" s="97"/>
    </row>
    <row r="13" spans="1:15" s="73" customFormat="1" ht="53.4" customHeight="1">
      <c r="A13" s="85">
        <v>8</v>
      </c>
      <c r="B13" s="71" t="s">
        <v>342</v>
      </c>
      <c r="C13" s="99"/>
      <c r="D13" s="86">
        <f>L8</f>
        <v>11.351100000000001</v>
      </c>
      <c r="E13" s="86">
        <f t="shared" ref="E13:E18" si="1">D13</f>
        <v>11.351100000000001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11.351100000000001</v>
      </c>
      <c r="E16" s="86">
        <f t="shared" si="1"/>
        <v>11.351100000000001</v>
      </c>
      <c r="F16" s="85" t="s">
        <v>12</v>
      </c>
      <c r="G16" s="286">
        <f>表三人工!D14</f>
        <v>0</v>
      </c>
      <c r="H16" s="196">
        <f>G16*E16</f>
        <v>0</v>
      </c>
      <c r="I16" s="296" t="s">
        <v>638</v>
      </c>
      <c r="K16" s="74"/>
      <c r="L16" s="97"/>
      <c r="M16" s="97"/>
      <c r="N16" s="102"/>
      <c r="O16" s="102"/>
    </row>
    <row r="17" spans="1:15" s="73" customFormat="1" ht="36" customHeight="1">
      <c r="A17" s="85">
        <v>2</v>
      </c>
      <c r="B17" s="71" t="s">
        <v>346</v>
      </c>
      <c r="C17" s="85"/>
      <c r="D17" s="86">
        <f>L8</f>
        <v>11.351100000000001</v>
      </c>
      <c r="E17" s="86">
        <f t="shared" si="1"/>
        <v>11.351100000000001</v>
      </c>
      <c r="F17" s="85" t="s">
        <v>12</v>
      </c>
      <c r="G17" s="197">
        <f>表三人工!$D$7</f>
        <v>0</v>
      </c>
      <c r="H17" s="196">
        <f>G17*E17</f>
        <v>0</v>
      </c>
      <c r="I17" s="88" t="s">
        <v>347</v>
      </c>
      <c r="K17" s="74"/>
      <c r="L17" s="97"/>
      <c r="M17" s="97"/>
      <c r="N17" s="102"/>
      <c r="O17" s="102"/>
    </row>
    <row r="18" spans="1:15" s="73" customFormat="1" ht="26.25" customHeight="1">
      <c r="A18" s="85">
        <v>3</v>
      </c>
      <c r="B18" s="72" t="s">
        <v>348</v>
      </c>
      <c r="C18" s="85"/>
      <c r="D18" s="86">
        <f>L8</f>
        <v>11.351100000000001</v>
      </c>
      <c r="E18" s="86">
        <f t="shared" si="1"/>
        <v>11.351100000000001</v>
      </c>
      <c r="F18" s="85" t="s">
        <v>12</v>
      </c>
      <c r="G18" s="197">
        <f>表一报价!$J$35</f>
        <v>0</v>
      </c>
      <c r="H18" s="196">
        <f>G18*E18</f>
        <v>0</v>
      </c>
      <c r="I18" s="88" t="s">
        <v>349</v>
      </c>
      <c r="K18" s="74"/>
      <c r="L18" s="97"/>
      <c r="M18" s="97"/>
      <c r="N18" s="102"/>
      <c r="O18" s="102"/>
    </row>
    <row r="19" spans="1:15" s="73" customFormat="1" ht="26.25" customHeight="1">
      <c r="A19" s="85"/>
      <c r="B19" s="80" t="s">
        <v>344</v>
      </c>
      <c r="C19" s="85"/>
      <c r="D19" s="86"/>
      <c r="E19" s="86"/>
      <c r="F19" s="85"/>
      <c r="G19" s="197"/>
      <c r="H19" s="196">
        <f>SUM(H16:H18)</f>
        <v>0</v>
      </c>
      <c r="I19" s="100"/>
      <c r="K19" s="74"/>
      <c r="L19" s="97"/>
      <c r="M19" s="97"/>
      <c r="N19" s="102"/>
      <c r="O19" s="102"/>
    </row>
    <row r="20" spans="1:15" s="73" customFormat="1" ht="18" customHeight="1">
      <c r="A20" s="114" t="s">
        <v>350</v>
      </c>
      <c r="B20" s="82" t="s">
        <v>265</v>
      </c>
      <c r="C20" s="85"/>
      <c r="D20" s="86"/>
      <c r="E20" s="86"/>
      <c r="F20" s="85"/>
      <c r="G20" s="197"/>
      <c r="H20" s="196"/>
      <c r="I20" s="100"/>
      <c r="K20" s="74"/>
      <c r="L20" s="97"/>
      <c r="M20" s="97"/>
      <c r="N20" s="102"/>
      <c r="O20" s="102"/>
    </row>
    <row r="21" spans="1:15" s="73" customFormat="1" ht="32.25" customHeight="1">
      <c r="A21" s="85">
        <v>1</v>
      </c>
      <c r="B21" s="287" t="s">
        <v>610</v>
      </c>
      <c r="C21" s="85"/>
      <c r="D21" s="86">
        <f>L8</f>
        <v>11.351100000000001</v>
      </c>
      <c r="E21" s="86">
        <f>D21</f>
        <v>11.351100000000001</v>
      </c>
      <c r="F21" s="85" t="s">
        <v>12</v>
      </c>
      <c r="G21" s="286">
        <f>表三人工!E14</f>
        <v>0</v>
      </c>
      <c r="H21" s="196">
        <f>E21*G21</f>
        <v>0</v>
      </c>
      <c r="I21" s="296" t="s">
        <v>639</v>
      </c>
      <c r="K21" s="74"/>
      <c r="L21" s="97"/>
      <c r="M21" s="97"/>
      <c r="N21" s="102"/>
      <c r="O21" s="102"/>
    </row>
    <row r="22" spans="1:15" s="73" customFormat="1" ht="42.75" customHeight="1">
      <c r="A22" s="85">
        <v>2</v>
      </c>
      <c r="B22" s="71" t="s">
        <v>351</v>
      </c>
      <c r="C22" s="85"/>
      <c r="D22" s="86">
        <f>L8</f>
        <v>11.351100000000001</v>
      </c>
      <c r="E22" s="86">
        <f>D22</f>
        <v>11.351100000000001</v>
      </c>
      <c r="F22" s="85" t="s">
        <v>12</v>
      </c>
      <c r="G22" s="197">
        <f>表三人工!$E$7</f>
        <v>0</v>
      </c>
      <c r="H22" s="196">
        <f>E22*G22</f>
        <v>0</v>
      </c>
      <c r="I22" s="88" t="s">
        <v>352</v>
      </c>
      <c r="K22" s="74"/>
      <c r="L22" s="97"/>
      <c r="M22" s="97"/>
      <c r="N22" s="102"/>
      <c r="O22" s="102"/>
    </row>
    <row r="23" spans="1:15" s="73" customFormat="1" ht="28.5" customHeight="1">
      <c r="A23" s="85"/>
      <c r="B23" s="80" t="s">
        <v>344</v>
      </c>
      <c r="C23" s="85"/>
      <c r="D23" s="85"/>
      <c r="E23" s="85"/>
      <c r="F23" s="85"/>
      <c r="G23" s="197"/>
      <c r="H23" s="196">
        <f>SUM(H21:H22)</f>
        <v>0</v>
      </c>
      <c r="I23" s="103"/>
      <c r="J23" s="89"/>
      <c r="K23" s="74"/>
      <c r="L23" s="97"/>
      <c r="M23" s="97"/>
      <c r="N23" s="102"/>
      <c r="O23" s="102"/>
    </row>
    <row r="24" spans="1:15" s="73" customFormat="1" ht="28.5" customHeight="1">
      <c r="A24" s="85"/>
      <c r="B24" s="80" t="s">
        <v>353</v>
      </c>
      <c r="C24" s="85"/>
      <c r="D24" s="85"/>
      <c r="E24" s="85"/>
      <c r="F24" s="85"/>
      <c r="G24" s="197"/>
      <c r="H24" s="196">
        <f>H14+H19+H23</f>
        <v>0</v>
      </c>
      <c r="I24" s="103"/>
      <c r="J24" s="89"/>
      <c r="K24" s="74"/>
      <c r="L24" s="97"/>
      <c r="M24" s="97"/>
      <c r="N24" s="102"/>
      <c r="O24" s="102"/>
    </row>
    <row r="25" spans="1:15" s="73" customFormat="1" ht="18.75" customHeight="1">
      <c r="A25" s="114" t="s">
        <v>354</v>
      </c>
      <c r="B25" s="90" t="s">
        <v>355</v>
      </c>
      <c r="C25" s="85"/>
      <c r="D25" s="85"/>
      <c r="E25" s="85"/>
      <c r="F25" s="85"/>
      <c r="G25" s="197"/>
      <c r="H25" s="196"/>
      <c r="I25" s="71"/>
      <c r="J25" s="89"/>
      <c r="K25" s="74"/>
      <c r="L25" s="97"/>
      <c r="M25" s="97"/>
      <c r="N25" s="102"/>
      <c r="O25" s="102"/>
    </row>
    <row r="26" spans="1:15"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5" s="73" customFormat="1" ht="18" customHeight="1">
      <c r="A27" s="85">
        <v>2</v>
      </c>
      <c r="B27" s="71" t="s">
        <v>111</v>
      </c>
      <c r="C27" s="85"/>
      <c r="D27" s="85">
        <v>1</v>
      </c>
      <c r="E27" s="85"/>
      <c r="F27" s="205">
        <f>表一报价!$J$43</f>
        <v>0</v>
      </c>
      <c r="G27" s="196">
        <f>H24*F27</f>
        <v>0</v>
      </c>
      <c r="H27" s="196">
        <f>D27*G27</f>
        <v>0</v>
      </c>
      <c r="I27" s="71" t="s">
        <v>356</v>
      </c>
      <c r="J27" s="210"/>
      <c r="K27" s="74"/>
      <c r="L27" s="97"/>
      <c r="M27" s="97"/>
      <c r="N27" s="102"/>
      <c r="O27" s="102"/>
    </row>
    <row r="28" spans="1:15" s="73" customFormat="1" ht="18" customHeight="1">
      <c r="A28" s="114" t="s">
        <v>357</v>
      </c>
      <c r="B28" s="82" t="s">
        <v>358</v>
      </c>
      <c r="C28" s="71"/>
      <c r="D28" s="71"/>
      <c r="E28" s="71"/>
      <c r="F28" s="71"/>
      <c r="G28" s="196"/>
      <c r="H28" s="198">
        <f>H24+H26+H27</f>
        <v>0</v>
      </c>
      <c r="I28" s="105"/>
      <c r="J28" s="92"/>
      <c r="K28" s="74"/>
      <c r="L28" s="97"/>
      <c r="M28" s="97"/>
      <c r="N28" s="102"/>
      <c r="O28" s="102"/>
    </row>
    <row r="29" spans="1:15" s="206" customFormat="1" ht="18.75" customHeight="1">
      <c r="A29" s="106" t="s">
        <v>359</v>
      </c>
      <c r="B29" s="107" t="s">
        <v>360</v>
      </c>
      <c r="C29" s="108"/>
      <c r="D29" s="108"/>
      <c r="E29" s="108"/>
      <c r="F29" s="108"/>
      <c r="G29" s="201"/>
      <c r="H29" s="202">
        <f>H28/L8</f>
        <v>0</v>
      </c>
      <c r="I29" s="108"/>
      <c r="K29" s="193"/>
      <c r="L29" s="194"/>
      <c r="M29" s="194"/>
      <c r="N29" s="195"/>
      <c r="O29" s="195"/>
    </row>
    <row r="30" spans="1:15" s="95" customFormat="1" ht="18.75" customHeight="1">
      <c r="A30" s="93"/>
      <c r="B30" s="93"/>
      <c r="C30" s="500"/>
      <c r="D30" s="500"/>
      <c r="E30" s="500"/>
      <c r="F30" s="500"/>
      <c r="G30" s="500"/>
      <c r="H30" s="500"/>
      <c r="I30" s="93"/>
      <c r="J30" s="93"/>
      <c r="K30" s="94"/>
      <c r="L30" s="97"/>
      <c r="M30" s="97"/>
      <c r="N30" s="102"/>
      <c r="O30" s="102"/>
    </row>
    <row r="31" spans="1:15" customFormat="1" ht="15.6">
      <c r="A31" s="109"/>
      <c r="B31" s="109"/>
      <c r="C31" s="109"/>
      <c r="D31" s="109"/>
      <c r="E31" s="109"/>
      <c r="F31" s="109"/>
      <c r="G31" s="109"/>
      <c r="H31" s="109"/>
      <c r="I31" s="109"/>
      <c r="K31" s="208"/>
    </row>
    <row r="32" spans="1:15" customFormat="1" ht="15.6">
      <c r="A32" s="109"/>
      <c r="B32" s="109"/>
      <c r="C32" s="109"/>
      <c r="D32" s="109"/>
      <c r="E32" s="109"/>
      <c r="F32" s="109"/>
      <c r="G32" s="109"/>
      <c r="H32" s="109"/>
      <c r="I32" s="109"/>
      <c r="K32" s="208"/>
    </row>
    <row r="33" spans="1:11" customFormat="1" ht="15.6">
      <c r="A33" s="109"/>
      <c r="B33" s="109"/>
      <c r="C33" s="109"/>
      <c r="D33" s="109"/>
      <c r="E33" s="109"/>
      <c r="F33" s="109"/>
      <c r="G33" s="109"/>
      <c r="H33" s="109"/>
      <c r="I33" s="109"/>
      <c r="K33" s="208"/>
    </row>
    <row r="34" spans="1:11" customFormat="1" ht="15.6">
      <c r="A34" s="109"/>
      <c r="B34" s="109"/>
      <c r="C34" s="112"/>
      <c r="D34" s="109"/>
      <c r="E34" s="109"/>
      <c r="F34" s="109"/>
      <c r="G34" s="109"/>
      <c r="H34" s="109"/>
      <c r="I34" s="109"/>
      <c r="K34" s="208"/>
    </row>
    <row r="35" spans="1:11" customFormat="1" ht="15.6">
      <c r="A35" s="109"/>
      <c r="B35" s="109"/>
      <c r="C35" s="109"/>
      <c r="D35" s="109"/>
      <c r="E35" s="109"/>
      <c r="F35" s="109"/>
      <c r="G35" s="109"/>
      <c r="H35" s="109"/>
      <c r="I35" s="109"/>
    </row>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52" top="0.98425196850393715" bottom="0.98425196850393715" header="0.51181102362204722" footer="0.51181102362204722"/>
  <pageSetup paperSize="9" scale="66" orientation="portrait" r:id="rId1"/>
  <headerFooter alignWithMargins="0"/>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tabColor indexed="15"/>
    <pageSetUpPr fitToPage="1"/>
  </sheetPr>
  <dimension ref="A1:O48"/>
  <sheetViews>
    <sheetView view="pageBreakPreview" topLeftCell="A7" zoomScale="85" zoomScaleNormal="100" zoomScaleSheetLayoutView="85" workbookViewId="0">
      <selection activeCell="I16" sqref="I16"/>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497</v>
      </c>
      <c r="B3" s="497"/>
      <c r="C3" s="497"/>
      <c r="D3" s="497"/>
      <c r="E3" s="497"/>
      <c r="F3" s="497"/>
      <c r="G3" s="497"/>
      <c r="H3" s="499" t="s">
        <v>323</v>
      </c>
      <c r="I3" s="499"/>
      <c r="K3" s="76" t="s">
        <v>324</v>
      </c>
      <c r="L3" s="98">
        <v>1800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TLM1824</v>
      </c>
      <c r="K4" s="76" t="s">
        <v>329</v>
      </c>
      <c r="L4" s="98">
        <v>2475</v>
      </c>
      <c r="M4" s="98"/>
      <c r="N4" s="98"/>
      <c r="O4" s="97"/>
    </row>
    <row r="5" spans="1:15" s="73" customFormat="1" ht="22.5" customHeight="1">
      <c r="A5" s="114" t="s">
        <v>330</v>
      </c>
      <c r="B5" s="82" t="s">
        <v>331</v>
      </c>
      <c r="C5" s="71"/>
      <c r="D5" s="71"/>
      <c r="E5" s="71"/>
      <c r="F5" s="71"/>
      <c r="G5" s="83"/>
      <c r="H5" s="115"/>
      <c r="I5" s="71"/>
      <c r="K5" s="76" t="s">
        <v>332</v>
      </c>
      <c r="L5" s="98">
        <f>L3*L4/1000000</f>
        <v>4.4550000000000001</v>
      </c>
      <c r="M5" s="98"/>
      <c r="N5" s="98"/>
      <c r="O5" s="97"/>
    </row>
    <row r="6" spans="1:15" s="73" customFormat="1" ht="42.6" customHeight="1">
      <c r="A6" s="85">
        <v>1</v>
      </c>
      <c r="B6" s="72" t="s">
        <v>457</v>
      </c>
      <c r="C6" s="85"/>
      <c r="D6" s="244">
        <v>49.242323000000006</v>
      </c>
      <c r="E6" s="86">
        <f>D6*(1+表一报价!$H$5)</f>
        <v>49.242323000000006</v>
      </c>
      <c r="F6" s="85" t="s">
        <v>333</v>
      </c>
      <c r="G6" s="245">
        <f>+'表2.材料配置清单'!$F$5</f>
        <v>0</v>
      </c>
      <c r="H6" s="196">
        <f t="shared" ref="H6:H13" si="0">E6*G6</f>
        <v>0</v>
      </c>
      <c r="I6" s="88" t="s">
        <v>408</v>
      </c>
      <c r="J6" s="73" t="str">
        <f ca="1">J4&amp;"合计"</f>
        <v>TLM1824合计</v>
      </c>
      <c r="K6" s="76" t="s">
        <v>324</v>
      </c>
      <c r="L6" s="98">
        <f>L3-'表5. XS'!$E$4*2</f>
        <v>1710</v>
      </c>
      <c r="M6" s="98"/>
      <c r="N6" s="98"/>
      <c r="O6" s="97"/>
    </row>
    <row r="7" spans="1:15" s="73" customFormat="1" ht="50.1" customHeight="1">
      <c r="A7" s="85">
        <v>2</v>
      </c>
      <c r="B7" s="137" t="s">
        <v>334</v>
      </c>
      <c r="C7" s="85"/>
      <c r="D7" s="86">
        <f>L8</f>
        <v>4.1211000000000002</v>
      </c>
      <c r="E7" s="86">
        <f>D7</f>
        <v>4.1211000000000002</v>
      </c>
      <c r="F7" s="85" t="s">
        <v>12</v>
      </c>
      <c r="G7" s="245"/>
      <c r="H7" s="196">
        <f t="shared" si="0"/>
        <v>0</v>
      </c>
      <c r="I7" s="88" t="s">
        <v>335</v>
      </c>
      <c r="J7" s="73" t="str">
        <f ca="1">J4&amp;"合计"</f>
        <v>TLM1824合计</v>
      </c>
      <c r="K7" s="76" t="s">
        <v>329</v>
      </c>
      <c r="L7" s="248">
        <f>L4-'表5. XS'!$E$4*2+25</f>
        <v>2410</v>
      </c>
      <c r="M7" s="98"/>
      <c r="N7" s="98"/>
      <c r="O7" s="97"/>
    </row>
    <row r="8" spans="1:15" s="73" customFormat="1" ht="30" customHeight="1">
      <c r="A8" s="85">
        <v>3</v>
      </c>
      <c r="B8" s="137" t="s">
        <v>295</v>
      </c>
      <c r="C8" s="85"/>
      <c r="D8" s="86">
        <f>L8</f>
        <v>4.1211000000000002</v>
      </c>
      <c r="E8" s="86">
        <f>D8</f>
        <v>4.1211000000000002</v>
      </c>
      <c r="F8" s="85" t="s">
        <v>12</v>
      </c>
      <c r="G8" s="197">
        <f>+'表2.材料配置清单'!$F$6</f>
        <v>0</v>
      </c>
      <c r="H8" s="196">
        <f t="shared" si="0"/>
        <v>0</v>
      </c>
      <c r="I8" s="88" t="s">
        <v>336</v>
      </c>
      <c r="K8" s="76" t="s">
        <v>332</v>
      </c>
      <c r="L8" s="98">
        <f>L6*L7/1000000</f>
        <v>4.1211000000000002</v>
      </c>
      <c r="M8" s="98"/>
      <c r="N8" s="98"/>
      <c r="O8" s="97"/>
    </row>
    <row r="9" spans="1:15" s="73" customFormat="1" ht="66.599999999999994" customHeight="1">
      <c r="A9" s="85">
        <v>4</v>
      </c>
      <c r="B9" s="72" t="s">
        <v>296</v>
      </c>
      <c r="C9" s="85"/>
      <c r="D9" s="86">
        <f>L8</f>
        <v>4.1211000000000002</v>
      </c>
      <c r="E9" s="86">
        <f>D9</f>
        <v>4.1211000000000002</v>
      </c>
      <c r="F9" s="85" t="s">
        <v>12</v>
      </c>
      <c r="G9" s="197">
        <f>+'表2.材料配置清单'!$F$7</f>
        <v>0</v>
      </c>
      <c r="H9" s="196">
        <f t="shared" si="0"/>
        <v>0</v>
      </c>
      <c r="I9" s="88" t="s">
        <v>337</v>
      </c>
      <c r="K9" s="76"/>
      <c r="L9" s="98"/>
      <c r="M9" s="98"/>
      <c r="N9" s="98"/>
      <c r="O9" s="97"/>
    </row>
    <row r="10" spans="1:15" s="73" customFormat="1" ht="66.599999999999994" customHeight="1">
      <c r="A10" s="85">
        <v>5</v>
      </c>
      <c r="B10" s="72" t="s">
        <v>338</v>
      </c>
      <c r="C10" s="85"/>
      <c r="D10" s="86">
        <f>L8</f>
        <v>4.1211000000000002</v>
      </c>
      <c r="E10" s="86">
        <f>D10</f>
        <v>4.1211000000000002</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4.1211000000000002</v>
      </c>
      <c r="E11" s="86">
        <f>D11*0.9*(1+表一报价!$H$6)</f>
        <v>3.7089900000000005</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8.5500000000000007</v>
      </c>
      <c r="E12" s="285">
        <f>D12*(1+表一报价!$H$8)</f>
        <v>8.5500000000000007</v>
      </c>
      <c r="F12" s="85" t="s">
        <v>50</v>
      </c>
      <c r="G12" s="286">
        <f>表一报价!$J$8</f>
        <v>0</v>
      </c>
      <c r="H12" s="196">
        <f t="shared" si="0"/>
        <v>0</v>
      </c>
      <c r="I12" s="88" t="s">
        <v>341</v>
      </c>
      <c r="K12" s="76"/>
      <c r="L12" s="98"/>
      <c r="M12" s="98"/>
      <c r="N12" s="98"/>
      <c r="O12" s="97"/>
    </row>
    <row r="13" spans="1:15" s="73" customFormat="1" ht="53.4" customHeight="1">
      <c r="A13" s="85">
        <v>8</v>
      </c>
      <c r="B13" s="71" t="s">
        <v>342</v>
      </c>
      <c r="C13" s="99"/>
      <c r="D13" s="86">
        <f>L8</f>
        <v>4.1211000000000002</v>
      </c>
      <c r="E13" s="86">
        <f t="shared" ref="E13:E18" si="1">D13</f>
        <v>4.1211000000000002</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4.1211000000000002</v>
      </c>
      <c r="E16" s="86">
        <f t="shared" si="1"/>
        <v>4.1211000000000002</v>
      </c>
      <c r="F16" s="85" t="s">
        <v>12</v>
      </c>
      <c r="G16" s="286">
        <f>表三人工!D14</f>
        <v>0</v>
      </c>
      <c r="H16" s="196">
        <f>G16*E16</f>
        <v>0</v>
      </c>
      <c r="I16" s="296" t="s">
        <v>638</v>
      </c>
      <c r="K16" s="74"/>
      <c r="L16" s="97"/>
      <c r="M16" s="97"/>
      <c r="N16" s="102"/>
      <c r="O16" s="102"/>
    </row>
    <row r="17" spans="1:15" s="73" customFormat="1" ht="36" customHeight="1">
      <c r="A17" s="85">
        <v>2</v>
      </c>
      <c r="B17" s="71" t="s">
        <v>346</v>
      </c>
      <c r="C17" s="85"/>
      <c r="D17" s="86">
        <f>L8</f>
        <v>4.1211000000000002</v>
      </c>
      <c r="E17" s="86">
        <f t="shared" si="1"/>
        <v>4.1211000000000002</v>
      </c>
      <c r="F17" s="85" t="s">
        <v>12</v>
      </c>
      <c r="G17" s="197">
        <f>表三人工!$D$7</f>
        <v>0</v>
      </c>
      <c r="H17" s="196">
        <f>G17*E17</f>
        <v>0</v>
      </c>
      <c r="I17" s="88" t="s">
        <v>347</v>
      </c>
      <c r="K17" s="74"/>
      <c r="L17" s="97"/>
      <c r="M17" s="97"/>
      <c r="N17" s="102"/>
      <c r="O17" s="102"/>
    </row>
    <row r="18" spans="1:15" s="73" customFormat="1" ht="26.25" customHeight="1">
      <c r="A18" s="85">
        <v>3</v>
      </c>
      <c r="B18" s="72" t="s">
        <v>348</v>
      </c>
      <c r="C18" s="85"/>
      <c r="D18" s="86">
        <f>L8</f>
        <v>4.1211000000000002</v>
      </c>
      <c r="E18" s="86">
        <f t="shared" si="1"/>
        <v>4.1211000000000002</v>
      </c>
      <c r="F18" s="85" t="s">
        <v>12</v>
      </c>
      <c r="G18" s="197">
        <f>表一报价!$J$35</f>
        <v>0</v>
      </c>
      <c r="H18" s="196">
        <f>G18*E18</f>
        <v>0</v>
      </c>
      <c r="I18" s="88" t="s">
        <v>349</v>
      </c>
      <c r="K18" s="74"/>
      <c r="L18" s="97"/>
      <c r="M18" s="97"/>
      <c r="N18" s="102"/>
      <c r="O18" s="102"/>
    </row>
    <row r="19" spans="1:15" s="73" customFormat="1" ht="26.25" customHeight="1">
      <c r="A19" s="85"/>
      <c r="B19" s="80" t="s">
        <v>344</v>
      </c>
      <c r="C19" s="85"/>
      <c r="D19" s="86"/>
      <c r="E19" s="86"/>
      <c r="F19" s="85"/>
      <c r="G19" s="197"/>
      <c r="H19" s="196">
        <f>SUM(H16:H18)</f>
        <v>0</v>
      </c>
      <c r="I19" s="100"/>
      <c r="K19" s="74"/>
      <c r="L19" s="97"/>
      <c r="M19" s="97"/>
      <c r="N19" s="102"/>
      <c r="O19" s="102"/>
    </row>
    <row r="20" spans="1:15" s="73" customFormat="1" ht="18" customHeight="1">
      <c r="A20" s="114" t="s">
        <v>350</v>
      </c>
      <c r="B20" s="82" t="s">
        <v>265</v>
      </c>
      <c r="C20" s="85"/>
      <c r="D20" s="86"/>
      <c r="E20" s="86"/>
      <c r="F20" s="85"/>
      <c r="G20" s="197"/>
      <c r="H20" s="196"/>
      <c r="I20" s="100"/>
      <c r="K20" s="74"/>
      <c r="L20" s="97"/>
      <c r="M20" s="97"/>
      <c r="N20" s="102"/>
      <c r="O20" s="102"/>
    </row>
    <row r="21" spans="1:15" s="73" customFormat="1" ht="32.25" customHeight="1">
      <c r="A21" s="85">
        <v>1</v>
      </c>
      <c r="B21" s="287" t="s">
        <v>610</v>
      </c>
      <c r="C21" s="85"/>
      <c r="D21" s="86">
        <f>L8</f>
        <v>4.1211000000000002</v>
      </c>
      <c r="E21" s="86">
        <f>D21</f>
        <v>4.1211000000000002</v>
      </c>
      <c r="F21" s="85" t="s">
        <v>12</v>
      </c>
      <c r="G21" s="286">
        <f>表三人工!E14</f>
        <v>0</v>
      </c>
      <c r="H21" s="196">
        <f>E21*G21</f>
        <v>0</v>
      </c>
      <c r="I21" s="296" t="s">
        <v>639</v>
      </c>
      <c r="K21" s="74"/>
      <c r="L21" s="97"/>
      <c r="M21" s="97"/>
      <c r="N21" s="102"/>
      <c r="O21" s="102"/>
    </row>
    <row r="22" spans="1:15" s="73" customFormat="1" ht="42.75" customHeight="1">
      <c r="A22" s="85">
        <v>2</v>
      </c>
      <c r="B22" s="71" t="s">
        <v>351</v>
      </c>
      <c r="C22" s="85"/>
      <c r="D22" s="86">
        <f>L8</f>
        <v>4.1211000000000002</v>
      </c>
      <c r="E22" s="86">
        <f>D22</f>
        <v>4.1211000000000002</v>
      </c>
      <c r="F22" s="85" t="s">
        <v>12</v>
      </c>
      <c r="G22" s="197">
        <f>表三人工!$E$7</f>
        <v>0</v>
      </c>
      <c r="H22" s="196">
        <f>E22*G22</f>
        <v>0</v>
      </c>
      <c r="I22" s="88" t="s">
        <v>352</v>
      </c>
      <c r="K22" s="74"/>
      <c r="L22" s="97"/>
      <c r="M22" s="97"/>
      <c r="N22" s="102"/>
      <c r="O22" s="102"/>
    </row>
    <row r="23" spans="1:15" s="73" customFormat="1" ht="28.5" customHeight="1">
      <c r="A23" s="85"/>
      <c r="B23" s="80" t="s">
        <v>344</v>
      </c>
      <c r="C23" s="85"/>
      <c r="D23" s="85"/>
      <c r="E23" s="85"/>
      <c r="F23" s="85"/>
      <c r="G23" s="197"/>
      <c r="H23" s="196">
        <f>SUM(H21:H22)</f>
        <v>0</v>
      </c>
      <c r="I23" s="103"/>
      <c r="J23" s="89"/>
      <c r="K23" s="74"/>
      <c r="L23" s="97"/>
      <c r="M23" s="97"/>
      <c r="N23" s="102"/>
      <c r="O23" s="102"/>
    </row>
    <row r="24" spans="1:15" s="73" customFormat="1" ht="28.5" customHeight="1">
      <c r="A24" s="85"/>
      <c r="B24" s="80" t="s">
        <v>353</v>
      </c>
      <c r="C24" s="85"/>
      <c r="D24" s="85"/>
      <c r="E24" s="85"/>
      <c r="F24" s="85"/>
      <c r="G24" s="197"/>
      <c r="H24" s="196">
        <f>H14+H19+H23</f>
        <v>0</v>
      </c>
      <c r="I24" s="103"/>
      <c r="J24" s="89"/>
      <c r="K24" s="74"/>
      <c r="L24" s="97"/>
      <c r="M24" s="97"/>
      <c r="N24" s="102"/>
      <c r="O24" s="102"/>
    </row>
    <row r="25" spans="1:15" s="73" customFormat="1" ht="18.75" customHeight="1">
      <c r="A25" s="114" t="s">
        <v>354</v>
      </c>
      <c r="B25" s="90" t="s">
        <v>355</v>
      </c>
      <c r="C25" s="85"/>
      <c r="D25" s="85"/>
      <c r="E25" s="85"/>
      <c r="F25" s="85"/>
      <c r="G25" s="197"/>
      <c r="H25" s="196"/>
      <c r="I25" s="71"/>
      <c r="J25" s="89"/>
      <c r="K25" s="74"/>
      <c r="L25" s="97"/>
      <c r="M25" s="97"/>
      <c r="N25" s="102"/>
      <c r="O25" s="102"/>
    </row>
    <row r="26" spans="1:15"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5" s="73" customFormat="1" ht="18" customHeight="1">
      <c r="A27" s="85">
        <v>2</v>
      </c>
      <c r="B27" s="71" t="s">
        <v>111</v>
      </c>
      <c r="C27" s="85"/>
      <c r="D27" s="85">
        <v>1</v>
      </c>
      <c r="E27" s="85"/>
      <c r="F27" s="205">
        <f>表一报价!$J$43</f>
        <v>0</v>
      </c>
      <c r="G27" s="196">
        <f>H24*F27</f>
        <v>0</v>
      </c>
      <c r="H27" s="196">
        <f>D27*G27</f>
        <v>0</v>
      </c>
      <c r="I27" s="71" t="s">
        <v>356</v>
      </c>
      <c r="J27" s="210"/>
      <c r="K27" s="74"/>
      <c r="L27" s="97"/>
      <c r="M27" s="97"/>
      <c r="N27" s="102"/>
      <c r="O27" s="102"/>
    </row>
    <row r="28" spans="1:15" s="73" customFormat="1" ht="18" customHeight="1">
      <c r="A28" s="114" t="s">
        <v>357</v>
      </c>
      <c r="B28" s="82" t="s">
        <v>358</v>
      </c>
      <c r="C28" s="71"/>
      <c r="D28" s="71"/>
      <c r="E28" s="71"/>
      <c r="F28" s="71"/>
      <c r="G28" s="196"/>
      <c r="H28" s="198">
        <f>H24+H26+H27</f>
        <v>0</v>
      </c>
      <c r="I28" s="105"/>
      <c r="J28" s="92"/>
      <c r="K28" s="74"/>
      <c r="L28" s="97"/>
      <c r="M28" s="97"/>
      <c r="N28" s="102"/>
      <c r="O28" s="102"/>
    </row>
    <row r="29" spans="1:15" s="206" customFormat="1" ht="18.75" customHeight="1">
      <c r="A29" s="106" t="s">
        <v>359</v>
      </c>
      <c r="B29" s="107" t="s">
        <v>360</v>
      </c>
      <c r="C29" s="108"/>
      <c r="D29" s="108"/>
      <c r="E29" s="108"/>
      <c r="F29" s="108"/>
      <c r="G29" s="201"/>
      <c r="H29" s="202">
        <f>H28/L8</f>
        <v>0</v>
      </c>
      <c r="I29" s="108"/>
      <c r="K29" s="193"/>
      <c r="L29" s="194"/>
      <c r="M29" s="194"/>
      <c r="N29" s="195"/>
      <c r="O29" s="195"/>
    </row>
    <row r="30" spans="1:15" s="95" customFormat="1" ht="18.75" customHeight="1">
      <c r="A30" s="93"/>
      <c r="B30" s="93"/>
      <c r="C30" s="500"/>
      <c r="D30" s="500"/>
      <c r="E30" s="500"/>
      <c r="F30" s="500"/>
      <c r="G30" s="500"/>
      <c r="H30" s="500"/>
      <c r="I30" s="93"/>
      <c r="J30" s="93"/>
      <c r="K30" s="94"/>
      <c r="L30" s="97"/>
      <c r="M30" s="97"/>
      <c r="N30" s="102"/>
      <c r="O30" s="102"/>
    </row>
    <row r="31" spans="1:15" customFormat="1" ht="15.6">
      <c r="A31" s="109"/>
      <c r="B31" s="109"/>
      <c r="C31" s="109"/>
      <c r="D31" s="109"/>
      <c r="E31" s="109"/>
      <c r="F31" s="109"/>
      <c r="G31" s="109"/>
      <c r="H31" s="109"/>
      <c r="I31" s="109"/>
      <c r="K31" s="208"/>
    </row>
    <row r="32" spans="1:15" customFormat="1" ht="15.6">
      <c r="A32" s="109"/>
      <c r="B32" s="109"/>
      <c r="C32" s="109"/>
      <c r="D32" s="109"/>
      <c r="E32" s="109"/>
      <c r="F32" s="109"/>
      <c r="G32" s="109"/>
      <c r="H32" s="109"/>
      <c r="I32" s="109"/>
      <c r="K32" s="208"/>
    </row>
    <row r="33" spans="1:11" customFormat="1" ht="15.6">
      <c r="A33" s="109"/>
      <c r="B33" s="109"/>
      <c r="C33" s="109"/>
      <c r="D33" s="109"/>
      <c r="E33" s="109"/>
      <c r="F33" s="109"/>
      <c r="G33" s="109"/>
      <c r="H33" s="109"/>
      <c r="I33" s="109"/>
      <c r="K33" s="208"/>
    </row>
    <row r="34" spans="1:11" customFormat="1" ht="15.6">
      <c r="A34" s="109"/>
      <c r="B34" s="109"/>
      <c r="C34" s="112"/>
      <c r="D34" s="109"/>
      <c r="E34" s="109"/>
      <c r="F34" s="109"/>
      <c r="G34" s="109"/>
      <c r="H34" s="109"/>
      <c r="I34" s="109"/>
      <c r="K34" s="208"/>
    </row>
    <row r="35" spans="1:11" customFormat="1" ht="15.6">
      <c r="A35" s="109"/>
      <c r="B35" s="109"/>
      <c r="C35" s="109"/>
      <c r="D35" s="109"/>
      <c r="E35" s="109"/>
      <c r="F35" s="109"/>
      <c r="G35" s="109"/>
      <c r="H35" s="109"/>
      <c r="I35" s="109"/>
    </row>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63" type="noConversion"/>
  <printOptions horizontalCentered="1"/>
  <pageMargins left="0.55000000000000004" right="0.52" top="0.98425196850393715" bottom="0.98425196850393715" header="0.51181102362204722" footer="0.51181102362204722"/>
  <pageSetup paperSize="9" scale="66" orientation="portrait" r:id="rId1"/>
  <headerFooter alignWithMargins="0"/>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tabColor indexed="15"/>
    <pageSetUpPr fitToPage="1"/>
  </sheetPr>
  <dimension ref="A1:O48"/>
  <sheetViews>
    <sheetView view="pageBreakPreview" topLeftCell="A7" zoomScale="85" zoomScaleNormal="100" zoomScaleSheetLayoutView="85" workbookViewId="0">
      <selection activeCell="I21" sqref="I21"/>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497</v>
      </c>
      <c r="B3" s="497"/>
      <c r="C3" s="497"/>
      <c r="D3" s="497"/>
      <c r="E3" s="497"/>
      <c r="F3" s="497"/>
      <c r="G3" s="497"/>
      <c r="H3" s="499" t="s">
        <v>323</v>
      </c>
      <c r="I3" s="499"/>
      <c r="K3" s="76" t="s">
        <v>324</v>
      </c>
      <c r="L3" s="98">
        <v>4200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TLM4224</v>
      </c>
      <c r="K4" s="76" t="s">
        <v>329</v>
      </c>
      <c r="L4" s="98">
        <v>2475</v>
      </c>
      <c r="M4" s="98"/>
      <c r="N4" s="98"/>
      <c r="O4" s="97"/>
    </row>
    <row r="5" spans="1:15" s="73" customFormat="1" ht="22.5" customHeight="1">
      <c r="A5" s="114" t="s">
        <v>330</v>
      </c>
      <c r="B5" s="82" t="s">
        <v>331</v>
      </c>
      <c r="C5" s="71"/>
      <c r="D5" s="71"/>
      <c r="E5" s="71"/>
      <c r="F5" s="71"/>
      <c r="G5" s="83"/>
      <c r="H5" s="115"/>
      <c r="I5" s="71"/>
      <c r="K5" s="76" t="s">
        <v>332</v>
      </c>
      <c r="L5" s="98">
        <f>L3*L4/1000000</f>
        <v>10.395</v>
      </c>
      <c r="M5" s="98"/>
      <c r="N5" s="98"/>
      <c r="O5" s="97"/>
    </row>
    <row r="6" spans="1:15" s="73" customFormat="1" ht="42.6" customHeight="1">
      <c r="A6" s="85">
        <v>1</v>
      </c>
      <c r="B6" s="72" t="s">
        <v>457</v>
      </c>
      <c r="C6" s="85"/>
      <c r="D6" s="244">
        <v>98.294594200000034</v>
      </c>
      <c r="E6" s="86">
        <f>D6*(1+表一报价!$H$5)</f>
        <v>98.294594200000034</v>
      </c>
      <c r="F6" s="85" t="s">
        <v>333</v>
      </c>
      <c r="G6" s="245">
        <f>+'表2.材料配置清单'!$F$5</f>
        <v>0</v>
      </c>
      <c r="H6" s="196">
        <f t="shared" ref="H6:H13" si="0">E6*G6</f>
        <v>0</v>
      </c>
      <c r="I6" s="88" t="s">
        <v>408</v>
      </c>
      <c r="J6" s="73" t="str">
        <f ca="1">J4&amp;"合计"</f>
        <v>TLM4224合计</v>
      </c>
      <c r="K6" s="76" t="s">
        <v>324</v>
      </c>
      <c r="L6" s="98">
        <f>L3-'表5. XS'!$E$4*2</f>
        <v>4110</v>
      </c>
      <c r="M6" s="98"/>
      <c r="N6" s="98"/>
      <c r="O6" s="97"/>
    </row>
    <row r="7" spans="1:15" s="73" customFormat="1" ht="50.1" customHeight="1">
      <c r="A7" s="85">
        <v>2</v>
      </c>
      <c r="B7" s="137" t="s">
        <v>334</v>
      </c>
      <c r="C7" s="85"/>
      <c r="D7" s="86">
        <f>L8</f>
        <v>9.9050999999999991</v>
      </c>
      <c r="E7" s="86">
        <f>D7</f>
        <v>9.9050999999999991</v>
      </c>
      <c r="F7" s="85" t="s">
        <v>12</v>
      </c>
      <c r="G7" s="245"/>
      <c r="H7" s="196">
        <f t="shared" si="0"/>
        <v>0</v>
      </c>
      <c r="I7" s="88" t="s">
        <v>335</v>
      </c>
      <c r="J7" s="73" t="str">
        <f ca="1">J4&amp;"合计"</f>
        <v>TLM4224合计</v>
      </c>
      <c r="K7" s="76" t="s">
        <v>329</v>
      </c>
      <c r="L7" s="248">
        <f>L4-'表5. XS'!$E$4*2+25</f>
        <v>2410</v>
      </c>
      <c r="M7" s="98"/>
      <c r="N7" s="98"/>
      <c r="O7" s="97"/>
    </row>
    <row r="8" spans="1:15" s="73" customFormat="1" ht="30" customHeight="1">
      <c r="A8" s="85">
        <v>3</v>
      </c>
      <c r="B8" s="137" t="s">
        <v>295</v>
      </c>
      <c r="C8" s="85"/>
      <c r="D8" s="86">
        <f>L8</f>
        <v>9.9050999999999991</v>
      </c>
      <c r="E8" s="86">
        <f>D8</f>
        <v>9.9050999999999991</v>
      </c>
      <c r="F8" s="85" t="s">
        <v>12</v>
      </c>
      <c r="G8" s="197">
        <f>+'表2.材料配置清单'!$F$6</f>
        <v>0</v>
      </c>
      <c r="H8" s="196">
        <f t="shared" si="0"/>
        <v>0</v>
      </c>
      <c r="I8" s="88" t="s">
        <v>336</v>
      </c>
      <c r="K8" s="76" t="s">
        <v>332</v>
      </c>
      <c r="L8" s="98">
        <f>L6*L7/1000000</f>
        <v>9.9050999999999991</v>
      </c>
      <c r="M8" s="98"/>
      <c r="N8" s="98"/>
      <c r="O8" s="97"/>
    </row>
    <row r="9" spans="1:15" s="73" customFormat="1" ht="66.599999999999994" customHeight="1">
      <c r="A9" s="85">
        <v>4</v>
      </c>
      <c r="B9" s="72" t="s">
        <v>296</v>
      </c>
      <c r="C9" s="85"/>
      <c r="D9" s="86">
        <f>L8</f>
        <v>9.9050999999999991</v>
      </c>
      <c r="E9" s="86">
        <f>D9</f>
        <v>9.9050999999999991</v>
      </c>
      <c r="F9" s="85" t="s">
        <v>12</v>
      </c>
      <c r="G9" s="197">
        <f>+'表2.材料配置清单'!$F$7</f>
        <v>0</v>
      </c>
      <c r="H9" s="196">
        <f t="shared" si="0"/>
        <v>0</v>
      </c>
      <c r="I9" s="88" t="s">
        <v>502</v>
      </c>
      <c r="K9" s="76"/>
      <c r="L9" s="98"/>
      <c r="M9" s="98"/>
      <c r="N9" s="98"/>
      <c r="O9" s="97"/>
    </row>
    <row r="10" spans="1:15" s="73" customFormat="1" ht="66.599999999999994" customHeight="1">
      <c r="A10" s="85">
        <v>5</v>
      </c>
      <c r="B10" s="72" t="s">
        <v>338</v>
      </c>
      <c r="C10" s="85"/>
      <c r="D10" s="86">
        <f>L8</f>
        <v>9.9050999999999991</v>
      </c>
      <c r="E10" s="86">
        <f>D10</f>
        <v>9.9050999999999991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9.9050999999999991</v>
      </c>
      <c r="E11" s="86">
        <f>D11*0.9*(1+表一报价!$H$6)</f>
        <v>8.9145899999999987</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13.35</v>
      </c>
      <c r="E12" s="285">
        <f>D12*(1+表一报价!$H$8)</f>
        <v>13.35</v>
      </c>
      <c r="F12" s="85" t="s">
        <v>50</v>
      </c>
      <c r="G12" s="286">
        <f>表一报价!$J$8</f>
        <v>0</v>
      </c>
      <c r="H12" s="196">
        <f t="shared" si="0"/>
        <v>0</v>
      </c>
      <c r="I12" s="88" t="s">
        <v>341</v>
      </c>
      <c r="K12" s="76"/>
      <c r="L12" s="98"/>
      <c r="M12" s="98"/>
      <c r="N12" s="98"/>
      <c r="O12" s="97"/>
    </row>
    <row r="13" spans="1:15" s="73" customFormat="1" ht="53.4" customHeight="1">
      <c r="A13" s="85">
        <v>8</v>
      </c>
      <c r="B13" s="71" t="s">
        <v>342</v>
      </c>
      <c r="C13" s="99"/>
      <c r="D13" s="86">
        <f>L8</f>
        <v>9.9050999999999991</v>
      </c>
      <c r="E13" s="86">
        <f t="shared" ref="E13:E18" si="1">D13</f>
        <v>9.9050999999999991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9.9050999999999991</v>
      </c>
      <c r="E16" s="86">
        <f t="shared" si="1"/>
        <v>9.9050999999999991</v>
      </c>
      <c r="F16" s="85" t="s">
        <v>12</v>
      </c>
      <c r="G16" s="286">
        <f>表三人工!D14</f>
        <v>0</v>
      </c>
      <c r="H16" s="196">
        <f>G16*E16</f>
        <v>0</v>
      </c>
      <c r="I16" s="296" t="s">
        <v>638</v>
      </c>
      <c r="K16" s="74"/>
      <c r="L16" s="97"/>
      <c r="M16" s="97"/>
      <c r="N16" s="102"/>
      <c r="O16" s="102"/>
    </row>
    <row r="17" spans="1:15" s="73" customFormat="1" ht="36" customHeight="1">
      <c r="A17" s="85">
        <v>2</v>
      </c>
      <c r="B17" s="71" t="s">
        <v>346</v>
      </c>
      <c r="C17" s="85"/>
      <c r="D17" s="86">
        <f>L8</f>
        <v>9.9050999999999991</v>
      </c>
      <c r="E17" s="86">
        <f t="shared" si="1"/>
        <v>9.9050999999999991</v>
      </c>
      <c r="F17" s="85" t="s">
        <v>12</v>
      </c>
      <c r="G17" s="197">
        <f>表三人工!$D$7</f>
        <v>0</v>
      </c>
      <c r="H17" s="196">
        <f>G17*E17</f>
        <v>0</v>
      </c>
      <c r="I17" s="88" t="s">
        <v>347</v>
      </c>
      <c r="K17" s="74"/>
      <c r="L17" s="97"/>
      <c r="M17" s="97"/>
      <c r="N17" s="102"/>
      <c r="O17" s="102"/>
    </row>
    <row r="18" spans="1:15" s="73" customFormat="1" ht="26.25" customHeight="1">
      <c r="A18" s="85">
        <v>3</v>
      </c>
      <c r="B18" s="72" t="s">
        <v>348</v>
      </c>
      <c r="C18" s="85"/>
      <c r="D18" s="86">
        <f>L8</f>
        <v>9.9050999999999991</v>
      </c>
      <c r="E18" s="86">
        <f t="shared" si="1"/>
        <v>9.9050999999999991</v>
      </c>
      <c r="F18" s="85" t="s">
        <v>12</v>
      </c>
      <c r="G18" s="197">
        <f>表一报价!$J$35</f>
        <v>0</v>
      </c>
      <c r="H18" s="196">
        <f>G18*E18</f>
        <v>0</v>
      </c>
      <c r="I18" s="88" t="s">
        <v>349</v>
      </c>
      <c r="K18" s="74"/>
      <c r="L18" s="97"/>
      <c r="M18" s="97"/>
      <c r="N18" s="102"/>
      <c r="O18" s="102"/>
    </row>
    <row r="19" spans="1:15" s="73" customFormat="1" ht="26.25" customHeight="1">
      <c r="A19" s="85"/>
      <c r="B19" s="80" t="s">
        <v>344</v>
      </c>
      <c r="C19" s="85"/>
      <c r="D19" s="86"/>
      <c r="E19" s="86"/>
      <c r="F19" s="85"/>
      <c r="G19" s="197"/>
      <c r="H19" s="196">
        <f>SUM(H16:H18)</f>
        <v>0</v>
      </c>
      <c r="I19" s="100"/>
      <c r="K19" s="74"/>
      <c r="L19" s="97"/>
      <c r="M19" s="97"/>
      <c r="N19" s="102"/>
      <c r="O19" s="102"/>
    </row>
    <row r="20" spans="1:15" s="73" customFormat="1" ht="18" customHeight="1">
      <c r="A20" s="114" t="s">
        <v>350</v>
      </c>
      <c r="B20" s="82" t="s">
        <v>265</v>
      </c>
      <c r="C20" s="85"/>
      <c r="D20" s="86"/>
      <c r="E20" s="86"/>
      <c r="F20" s="85"/>
      <c r="G20" s="197"/>
      <c r="H20" s="196"/>
      <c r="I20" s="100"/>
      <c r="K20" s="74"/>
      <c r="L20" s="97"/>
      <c r="M20" s="97"/>
      <c r="N20" s="102"/>
      <c r="O20" s="102"/>
    </row>
    <row r="21" spans="1:15" s="73" customFormat="1" ht="32.25" customHeight="1">
      <c r="A21" s="85">
        <v>1</v>
      </c>
      <c r="B21" s="287" t="s">
        <v>610</v>
      </c>
      <c r="C21" s="85"/>
      <c r="D21" s="86">
        <f>L8</f>
        <v>9.9050999999999991</v>
      </c>
      <c r="E21" s="86">
        <f>D21</f>
        <v>9.9050999999999991</v>
      </c>
      <c r="F21" s="85" t="s">
        <v>12</v>
      </c>
      <c r="G21" s="286">
        <f>表三人工!E14</f>
        <v>0</v>
      </c>
      <c r="H21" s="196">
        <f>E21*G21</f>
        <v>0</v>
      </c>
      <c r="I21" s="296" t="s">
        <v>639</v>
      </c>
      <c r="K21" s="74"/>
      <c r="L21" s="97"/>
      <c r="M21" s="97"/>
      <c r="N21" s="102"/>
      <c r="O21" s="102"/>
    </row>
    <row r="22" spans="1:15" s="73" customFormat="1" ht="42.75" customHeight="1">
      <c r="A22" s="85">
        <v>2</v>
      </c>
      <c r="B22" s="71" t="s">
        <v>351</v>
      </c>
      <c r="C22" s="85"/>
      <c r="D22" s="86">
        <f>L8</f>
        <v>9.9050999999999991</v>
      </c>
      <c r="E22" s="86">
        <f>D22</f>
        <v>9.9050999999999991</v>
      </c>
      <c r="F22" s="85" t="s">
        <v>12</v>
      </c>
      <c r="G22" s="197">
        <f>表三人工!$E$7</f>
        <v>0</v>
      </c>
      <c r="H22" s="196">
        <f>E22*G22</f>
        <v>0</v>
      </c>
      <c r="I22" s="88" t="s">
        <v>352</v>
      </c>
      <c r="K22" s="74"/>
      <c r="L22" s="97"/>
      <c r="M22" s="97"/>
      <c r="N22" s="102"/>
      <c r="O22" s="102"/>
    </row>
    <row r="23" spans="1:15" s="73" customFormat="1" ht="28.5" customHeight="1">
      <c r="A23" s="85"/>
      <c r="B23" s="80" t="s">
        <v>344</v>
      </c>
      <c r="C23" s="85"/>
      <c r="D23" s="85"/>
      <c r="E23" s="85"/>
      <c r="F23" s="85"/>
      <c r="G23" s="197"/>
      <c r="H23" s="196">
        <f>SUM(H21:H22)</f>
        <v>0</v>
      </c>
      <c r="I23" s="103"/>
      <c r="J23" s="89"/>
      <c r="K23" s="74"/>
      <c r="L23" s="97"/>
      <c r="M23" s="97"/>
      <c r="N23" s="102"/>
      <c r="O23" s="102"/>
    </row>
    <row r="24" spans="1:15" s="73" customFormat="1" ht="28.5" customHeight="1">
      <c r="A24" s="85"/>
      <c r="B24" s="80" t="s">
        <v>353</v>
      </c>
      <c r="C24" s="85"/>
      <c r="D24" s="85"/>
      <c r="E24" s="85"/>
      <c r="F24" s="85"/>
      <c r="G24" s="197"/>
      <c r="H24" s="196">
        <f>H14+H19+H23</f>
        <v>0</v>
      </c>
      <c r="I24" s="103"/>
      <c r="J24" s="89"/>
      <c r="K24" s="74"/>
      <c r="L24" s="97"/>
      <c r="M24" s="97"/>
      <c r="N24" s="102"/>
      <c r="O24" s="102"/>
    </row>
    <row r="25" spans="1:15" s="73" customFormat="1" ht="18.75" customHeight="1">
      <c r="A25" s="114" t="s">
        <v>354</v>
      </c>
      <c r="B25" s="90" t="s">
        <v>355</v>
      </c>
      <c r="C25" s="85"/>
      <c r="D25" s="85"/>
      <c r="E25" s="85"/>
      <c r="F25" s="85"/>
      <c r="G25" s="197"/>
      <c r="H25" s="196"/>
      <c r="I25" s="71"/>
      <c r="J25" s="89"/>
      <c r="K25" s="74"/>
      <c r="L25" s="97"/>
      <c r="M25" s="97"/>
      <c r="N25" s="102"/>
      <c r="O25" s="102"/>
    </row>
    <row r="26" spans="1:15"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5" s="73" customFormat="1" ht="18" customHeight="1">
      <c r="A27" s="85">
        <v>2</v>
      </c>
      <c r="B27" s="71" t="s">
        <v>111</v>
      </c>
      <c r="C27" s="85"/>
      <c r="D27" s="85">
        <v>1</v>
      </c>
      <c r="E27" s="85"/>
      <c r="F27" s="205">
        <f>表一报价!$J$43</f>
        <v>0</v>
      </c>
      <c r="G27" s="196">
        <f>H24*F27</f>
        <v>0</v>
      </c>
      <c r="H27" s="196">
        <f>D27*G27</f>
        <v>0</v>
      </c>
      <c r="I27" s="71" t="s">
        <v>356</v>
      </c>
      <c r="J27" s="210"/>
      <c r="K27" s="74"/>
      <c r="L27" s="97"/>
      <c r="M27" s="97"/>
      <c r="N27" s="102"/>
      <c r="O27" s="102"/>
    </row>
    <row r="28" spans="1:15" s="73" customFormat="1" ht="18" customHeight="1">
      <c r="A28" s="114" t="s">
        <v>357</v>
      </c>
      <c r="B28" s="82" t="s">
        <v>358</v>
      </c>
      <c r="C28" s="71"/>
      <c r="D28" s="71"/>
      <c r="E28" s="71"/>
      <c r="F28" s="71"/>
      <c r="G28" s="196"/>
      <c r="H28" s="198">
        <f>H24+H26+H27</f>
        <v>0</v>
      </c>
      <c r="I28" s="105"/>
      <c r="J28" s="92"/>
      <c r="K28" s="74"/>
      <c r="L28" s="97"/>
      <c r="M28" s="97"/>
      <c r="N28" s="102"/>
      <c r="O28" s="102"/>
    </row>
    <row r="29" spans="1:15" s="206" customFormat="1" ht="18.75" customHeight="1">
      <c r="A29" s="106" t="s">
        <v>359</v>
      </c>
      <c r="B29" s="107" t="s">
        <v>360</v>
      </c>
      <c r="C29" s="108"/>
      <c r="D29" s="108"/>
      <c r="E29" s="108"/>
      <c r="F29" s="108"/>
      <c r="G29" s="201"/>
      <c r="H29" s="202">
        <f>H28/L8</f>
        <v>0</v>
      </c>
      <c r="I29" s="108"/>
      <c r="K29" s="193"/>
      <c r="L29" s="194"/>
      <c r="M29" s="194"/>
      <c r="N29" s="195"/>
      <c r="O29" s="195"/>
    </row>
    <row r="30" spans="1:15" s="95" customFormat="1" ht="18.75" customHeight="1">
      <c r="A30" s="93"/>
      <c r="B30" s="93"/>
      <c r="C30" s="500"/>
      <c r="D30" s="500"/>
      <c r="E30" s="500"/>
      <c r="F30" s="500"/>
      <c r="G30" s="500"/>
      <c r="H30" s="500"/>
      <c r="I30" s="93"/>
      <c r="J30" s="93"/>
      <c r="K30" s="94"/>
      <c r="L30" s="97"/>
      <c r="M30" s="97"/>
      <c r="N30" s="102"/>
      <c r="O30" s="102"/>
    </row>
    <row r="31" spans="1:15" customFormat="1" ht="15.6">
      <c r="A31" s="109"/>
      <c r="B31" s="109"/>
      <c r="C31" s="109"/>
      <c r="D31" s="109"/>
      <c r="E31" s="109"/>
      <c r="F31" s="109"/>
      <c r="G31" s="109"/>
      <c r="H31" s="109"/>
      <c r="I31" s="109"/>
      <c r="K31" s="208"/>
    </row>
    <row r="32" spans="1:15" customFormat="1" ht="15.6">
      <c r="A32" s="109"/>
      <c r="B32" s="109"/>
      <c r="C32" s="109"/>
      <c r="D32" s="109"/>
      <c r="E32" s="109"/>
      <c r="F32" s="109"/>
      <c r="G32" s="109"/>
      <c r="H32" s="109"/>
      <c r="I32" s="109"/>
      <c r="K32" s="208"/>
    </row>
    <row r="33" spans="1:11" customFormat="1" ht="15.6">
      <c r="A33" s="109"/>
      <c r="B33" s="109"/>
      <c r="C33" s="109"/>
      <c r="D33" s="109"/>
      <c r="E33" s="109"/>
      <c r="F33" s="109"/>
      <c r="G33" s="109"/>
      <c r="H33" s="109"/>
      <c r="I33" s="109"/>
      <c r="K33" s="208"/>
    </row>
    <row r="34" spans="1:11" customFormat="1" ht="15.6">
      <c r="A34" s="109"/>
      <c r="B34" s="109"/>
      <c r="C34" s="112"/>
      <c r="D34" s="109"/>
      <c r="E34" s="109"/>
      <c r="F34" s="109"/>
      <c r="G34" s="109"/>
      <c r="H34" s="109"/>
      <c r="I34" s="109"/>
      <c r="K34" s="208"/>
    </row>
    <row r="35" spans="1:11" customFormat="1" ht="15.6">
      <c r="A35" s="109"/>
      <c r="B35" s="109"/>
      <c r="C35" s="109"/>
      <c r="D35" s="109"/>
      <c r="E35" s="109"/>
      <c r="F35" s="109"/>
      <c r="G35" s="109"/>
      <c r="H35" s="109"/>
      <c r="I35" s="109"/>
    </row>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52" top="0.98425196850393715" bottom="0.98425196850393715" header="0.51181102362204722" footer="0.51181102362204722"/>
  <pageSetup paperSize="9" scale="66" orientation="portrait" r:id="rId1"/>
  <headerFooter alignWithMargins="0"/>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tabColor indexed="15"/>
    <pageSetUpPr fitToPage="1"/>
  </sheetPr>
  <dimension ref="A1:O48"/>
  <sheetViews>
    <sheetView view="pageBreakPreview" topLeftCell="A7" zoomScale="85" zoomScaleNormal="100" zoomScaleSheetLayoutView="85" workbookViewId="0">
      <selection activeCell="I16" sqref="I16"/>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497</v>
      </c>
      <c r="B3" s="497"/>
      <c r="C3" s="497"/>
      <c r="D3" s="497"/>
      <c r="E3" s="497"/>
      <c r="F3" s="497"/>
      <c r="G3" s="497"/>
      <c r="H3" s="499" t="s">
        <v>323</v>
      </c>
      <c r="I3" s="499"/>
      <c r="K3" s="76" t="s">
        <v>324</v>
      </c>
      <c r="L3" s="98">
        <v>1800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TLM1824a</v>
      </c>
      <c r="K4" s="76" t="s">
        <v>329</v>
      </c>
      <c r="L4" s="98">
        <v>2475</v>
      </c>
      <c r="M4" s="98"/>
      <c r="N4" s="98"/>
      <c r="O4" s="97"/>
    </row>
    <row r="5" spans="1:15" s="73" customFormat="1" ht="22.5" customHeight="1">
      <c r="A5" s="114" t="s">
        <v>330</v>
      </c>
      <c r="B5" s="82" t="s">
        <v>331</v>
      </c>
      <c r="C5" s="71"/>
      <c r="D5" s="71"/>
      <c r="E5" s="71"/>
      <c r="F5" s="71"/>
      <c r="G5" s="83"/>
      <c r="H5" s="115"/>
      <c r="I5" s="71"/>
      <c r="K5" s="76" t="s">
        <v>332</v>
      </c>
      <c r="L5" s="98">
        <f>L3*L4/1000000</f>
        <v>4.4550000000000001</v>
      </c>
      <c r="M5" s="98"/>
      <c r="N5" s="98"/>
      <c r="O5" s="97"/>
    </row>
    <row r="6" spans="1:15" s="73" customFormat="1" ht="42.6" customHeight="1">
      <c r="A6" s="85">
        <v>1</v>
      </c>
      <c r="B6" s="72" t="s">
        <v>457</v>
      </c>
      <c r="C6" s="85"/>
      <c r="D6" s="244">
        <v>49.242323000000006</v>
      </c>
      <c r="E6" s="86">
        <f>D6*(1+表一报价!$H$5)</f>
        <v>49.242323000000006</v>
      </c>
      <c r="F6" s="85" t="s">
        <v>333</v>
      </c>
      <c r="G6" s="245">
        <f>+'表2.材料配置清单'!$F$5</f>
        <v>0</v>
      </c>
      <c r="H6" s="196">
        <f t="shared" ref="H6:H13" si="0">E6*G6</f>
        <v>0</v>
      </c>
      <c r="I6" s="88" t="s">
        <v>408</v>
      </c>
      <c r="J6" s="73" t="str">
        <f ca="1">J4&amp;"合计"</f>
        <v>TLM1824a合计</v>
      </c>
      <c r="K6" s="76" t="s">
        <v>324</v>
      </c>
      <c r="L6" s="98">
        <f>L3-'表5. XS'!$E$4*2</f>
        <v>1710</v>
      </c>
      <c r="M6" s="98"/>
      <c r="N6" s="98"/>
      <c r="O6" s="97"/>
    </row>
    <row r="7" spans="1:15" s="73" customFormat="1" ht="50.1" customHeight="1">
      <c r="A7" s="85">
        <v>2</v>
      </c>
      <c r="B7" s="137" t="s">
        <v>334</v>
      </c>
      <c r="C7" s="85"/>
      <c r="D7" s="86">
        <f>L8</f>
        <v>4.1211000000000002</v>
      </c>
      <c r="E7" s="86">
        <f>D7</f>
        <v>4.1211000000000002</v>
      </c>
      <c r="F7" s="85" t="s">
        <v>12</v>
      </c>
      <c r="G7" s="245"/>
      <c r="H7" s="196">
        <f t="shared" si="0"/>
        <v>0</v>
      </c>
      <c r="I7" s="88" t="s">
        <v>335</v>
      </c>
      <c r="J7" s="73" t="str">
        <f ca="1">J4&amp;"合计"</f>
        <v>TLM1824a合计</v>
      </c>
      <c r="K7" s="76" t="s">
        <v>329</v>
      </c>
      <c r="L7" s="248">
        <f>L4-'表5. XS'!$E$4*2+25</f>
        <v>2410</v>
      </c>
      <c r="M7" s="98"/>
      <c r="N7" s="98"/>
      <c r="O7" s="97"/>
    </row>
    <row r="8" spans="1:15" s="73" customFormat="1" ht="30" customHeight="1">
      <c r="A8" s="85">
        <v>3</v>
      </c>
      <c r="B8" s="137" t="s">
        <v>295</v>
      </c>
      <c r="C8" s="85"/>
      <c r="D8" s="86">
        <f>L8</f>
        <v>4.1211000000000002</v>
      </c>
      <c r="E8" s="86">
        <f>D8</f>
        <v>4.1211000000000002</v>
      </c>
      <c r="F8" s="85" t="s">
        <v>12</v>
      </c>
      <c r="G8" s="197">
        <f>+'表2.材料配置清单'!$F$6</f>
        <v>0</v>
      </c>
      <c r="H8" s="196">
        <f t="shared" si="0"/>
        <v>0</v>
      </c>
      <c r="I8" s="88" t="s">
        <v>336</v>
      </c>
      <c r="K8" s="76" t="s">
        <v>332</v>
      </c>
      <c r="L8" s="98">
        <f>L6*L7/1000000</f>
        <v>4.1211000000000002</v>
      </c>
      <c r="M8" s="98"/>
      <c r="N8" s="98"/>
      <c r="O8" s="97"/>
    </row>
    <row r="9" spans="1:15" s="73" customFormat="1" ht="66.599999999999994" customHeight="1">
      <c r="A9" s="85">
        <v>4</v>
      </c>
      <c r="B9" s="72" t="s">
        <v>296</v>
      </c>
      <c r="C9" s="85"/>
      <c r="D9" s="86">
        <f>L8</f>
        <v>4.1211000000000002</v>
      </c>
      <c r="E9" s="86">
        <f>D9</f>
        <v>4.1211000000000002</v>
      </c>
      <c r="F9" s="85" t="s">
        <v>12</v>
      </c>
      <c r="G9" s="197">
        <f>+'表2.材料配置清单'!$F$7</f>
        <v>0</v>
      </c>
      <c r="H9" s="196">
        <f t="shared" si="0"/>
        <v>0</v>
      </c>
      <c r="I9" s="88" t="s">
        <v>503</v>
      </c>
      <c r="K9" s="76"/>
      <c r="L9" s="98"/>
      <c r="M9" s="98"/>
      <c r="N9" s="98"/>
      <c r="O9" s="97"/>
    </row>
    <row r="10" spans="1:15" s="73" customFormat="1" ht="66.599999999999994" customHeight="1">
      <c r="A10" s="85">
        <v>5</v>
      </c>
      <c r="B10" s="72" t="s">
        <v>338</v>
      </c>
      <c r="C10" s="85"/>
      <c r="D10" s="86">
        <f>L8</f>
        <v>4.1211000000000002</v>
      </c>
      <c r="E10" s="86">
        <f>D10</f>
        <v>4.1211000000000002</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4.1211000000000002</v>
      </c>
      <c r="E11" s="86">
        <f>D11*0.9*(1+表一报价!$H$6)</f>
        <v>3.7089900000000005</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8.5500000000000007</v>
      </c>
      <c r="E12" s="285">
        <f>D12*(1+表一报价!$H$8)</f>
        <v>8.5500000000000007</v>
      </c>
      <c r="F12" s="85" t="s">
        <v>50</v>
      </c>
      <c r="G12" s="286">
        <f>表一报价!$J$8</f>
        <v>0</v>
      </c>
      <c r="H12" s="196">
        <f t="shared" si="0"/>
        <v>0</v>
      </c>
      <c r="I12" s="88" t="s">
        <v>341</v>
      </c>
      <c r="K12" s="76"/>
      <c r="L12" s="98"/>
      <c r="M12" s="98"/>
      <c r="N12" s="98"/>
      <c r="O12" s="97"/>
    </row>
    <row r="13" spans="1:15" s="73" customFormat="1" ht="53.4" customHeight="1">
      <c r="A13" s="85">
        <v>8</v>
      </c>
      <c r="B13" s="71" t="s">
        <v>342</v>
      </c>
      <c r="C13" s="99"/>
      <c r="D13" s="86">
        <f>L8</f>
        <v>4.1211000000000002</v>
      </c>
      <c r="E13" s="86">
        <f t="shared" ref="E13:E18" si="1">D13</f>
        <v>4.1211000000000002</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4.1211000000000002</v>
      </c>
      <c r="E16" s="86">
        <f t="shared" si="1"/>
        <v>4.1211000000000002</v>
      </c>
      <c r="F16" s="85" t="s">
        <v>12</v>
      </c>
      <c r="G16" s="286">
        <f>表三人工!D14</f>
        <v>0</v>
      </c>
      <c r="H16" s="196">
        <f>G16*E16</f>
        <v>0</v>
      </c>
      <c r="I16" s="296" t="s">
        <v>638</v>
      </c>
      <c r="K16" s="74"/>
      <c r="L16" s="97"/>
      <c r="M16" s="97"/>
      <c r="N16" s="102"/>
      <c r="O16" s="102"/>
    </row>
    <row r="17" spans="1:15" s="73" customFormat="1" ht="36" customHeight="1">
      <c r="A17" s="85">
        <v>2</v>
      </c>
      <c r="B17" s="71" t="s">
        <v>346</v>
      </c>
      <c r="C17" s="85"/>
      <c r="D17" s="86">
        <f>L8</f>
        <v>4.1211000000000002</v>
      </c>
      <c r="E17" s="86">
        <f t="shared" si="1"/>
        <v>4.1211000000000002</v>
      </c>
      <c r="F17" s="85" t="s">
        <v>12</v>
      </c>
      <c r="G17" s="197">
        <f>表三人工!$D$7</f>
        <v>0</v>
      </c>
      <c r="H17" s="196">
        <f>G17*E17</f>
        <v>0</v>
      </c>
      <c r="I17" s="88" t="s">
        <v>347</v>
      </c>
      <c r="K17" s="74"/>
      <c r="L17" s="97"/>
      <c r="M17" s="97"/>
      <c r="N17" s="102"/>
      <c r="O17" s="102"/>
    </row>
    <row r="18" spans="1:15" s="73" customFormat="1" ht="26.25" customHeight="1">
      <c r="A18" s="85">
        <v>3</v>
      </c>
      <c r="B18" s="72" t="s">
        <v>348</v>
      </c>
      <c r="C18" s="85"/>
      <c r="D18" s="86">
        <f>L8</f>
        <v>4.1211000000000002</v>
      </c>
      <c r="E18" s="86">
        <f t="shared" si="1"/>
        <v>4.1211000000000002</v>
      </c>
      <c r="F18" s="85" t="s">
        <v>12</v>
      </c>
      <c r="G18" s="197">
        <f>表一报价!$J$35</f>
        <v>0</v>
      </c>
      <c r="H18" s="196">
        <f>G18*E18</f>
        <v>0</v>
      </c>
      <c r="I18" s="88" t="s">
        <v>349</v>
      </c>
      <c r="K18" s="74"/>
      <c r="L18" s="97"/>
      <c r="M18" s="97"/>
      <c r="N18" s="102"/>
      <c r="O18" s="102"/>
    </row>
    <row r="19" spans="1:15" s="73" customFormat="1" ht="26.25" customHeight="1">
      <c r="A19" s="85"/>
      <c r="B19" s="80" t="s">
        <v>344</v>
      </c>
      <c r="C19" s="85"/>
      <c r="D19" s="86"/>
      <c r="E19" s="86"/>
      <c r="F19" s="85"/>
      <c r="G19" s="197"/>
      <c r="H19" s="196">
        <f>SUM(H16:H18)</f>
        <v>0</v>
      </c>
      <c r="I19" s="100"/>
      <c r="K19" s="74"/>
      <c r="L19" s="97"/>
      <c r="M19" s="97"/>
      <c r="N19" s="102"/>
      <c r="O19" s="102"/>
    </row>
    <row r="20" spans="1:15" s="73" customFormat="1" ht="18" customHeight="1">
      <c r="A20" s="114" t="s">
        <v>350</v>
      </c>
      <c r="B20" s="82" t="s">
        <v>265</v>
      </c>
      <c r="C20" s="85"/>
      <c r="D20" s="86"/>
      <c r="E20" s="86"/>
      <c r="F20" s="85"/>
      <c r="G20" s="197"/>
      <c r="H20" s="196"/>
      <c r="I20" s="100"/>
      <c r="K20" s="74"/>
      <c r="L20" s="97"/>
      <c r="M20" s="97"/>
      <c r="N20" s="102"/>
      <c r="O20" s="102"/>
    </row>
    <row r="21" spans="1:15" s="73" customFormat="1" ht="32.25" customHeight="1">
      <c r="A21" s="85">
        <v>1</v>
      </c>
      <c r="B21" s="287" t="s">
        <v>610</v>
      </c>
      <c r="C21" s="85"/>
      <c r="D21" s="86">
        <f>L8</f>
        <v>4.1211000000000002</v>
      </c>
      <c r="E21" s="86">
        <f>D21</f>
        <v>4.1211000000000002</v>
      </c>
      <c r="F21" s="85" t="s">
        <v>12</v>
      </c>
      <c r="G21" s="286">
        <f>表三人工!E14</f>
        <v>0</v>
      </c>
      <c r="H21" s="196">
        <f>E21*G21</f>
        <v>0</v>
      </c>
      <c r="I21" s="296" t="s">
        <v>639</v>
      </c>
      <c r="K21" s="74"/>
      <c r="L21" s="97"/>
      <c r="M21" s="97"/>
      <c r="N21" s="102"/>
      <c r="O21" s="102"/>
    </row>
    <row r="22" spans="1:15" s="73" customFormat="1" ht="42.75" customHeight="1">
      <c r="A22" s="85">
        <v>2</v>
      </c>
      <c r="B22" s="71" t="s">
        <v>351</v>
      </c>
      <c r="C22" s="85"/>
      <c r="D22" s="86">
        <f>L8</f>
        <v>4.1211000000000002</v>
      </c>
      <c r="E22" s="86">
        <f>D22</f>
        <v>4.1211000000000002</v>
      </c>
      <c r="F22" s="85" t="s">
        <v>12</v>
      </c>
      <c r="G22" s="197">
        <f>表三人工!$E$7</f>
        <v>0</v>
      </c>
      <c r="H22" s="196">
        <f>E22*G22</f>
        <v>0</v>
      </c>
      <c r="I22" s="88" t="s">
        <v>352</v>
      </c>
      <c r="K22" s="74"/>
      <c r="L22" s="97"/>
      <c r="M22" s="97"/>
      <c r="N22" s="102"/>
      <c r="O22" s="102"/>
    </row>
    <row r="23" spans="1:15" s="73" customFormat="1" ht="28.5" customHeight="1">
      <c r="A23" s="85"/>
      <c r="B23" s="80" t="s">
        <v>344</v>
      </c>
      <c r="C23" s="85"/>
      <c r="D23" s="85"/>
      <c r="E23" s="85"/>
      <c r="F23" s="85"/>
      <c r="G23" s="197"/>
      <c r="H23" s="196">
        <f>SUM(H21:H22)</f>
        <v>0</v>
      </c>
      <c r="I23" s="103"/>
      <c r="J23" s="89"/>
      <c r="K23" s="74"/>
      <c r="L23" s="97"/>
      <c r="M23" s="97"/>
      <c r="N23" s="102"/>
      <c r="O23" s="102"/>
    </row>
    <row r="24" spans="1:15" s="73" customFormat="1" ht="28.5" customHeight="1">
      <c r="A24" s="85"/>
      <c r="B24" s="80" t="s">
        <v>353</v>
      </c>
      <c r="C24" s="85"/>
      <c r="D24" s="85"/>
      <c r="E24" s="85"/>
      <c r="F24" s="85"/>
      <c r="G24" s="197"/>
      <c r="H24" s="196">
        <f>H14+H19+H23</f>
        <v>0</v>
      </c>
      <c r="I24" s="103"/>
      <c r="J24" s="89"/>
      <c r="K24" s="74"/>
      <c r="L24" s="97"/>
      <c r="M24" s="97"/>
      <c r="N24" s="102"/>
      <c r="O24" s="102"/>
    </row>
    <row r="25" spans="1:15" s="73" customFormat="1" ht="18.75" customHeight="1">
      <c r="A25" s="114" t="s">
        <v>354</v>
      </c>
      <c r="B25" s="90" t="s">
        <v>355</v>
      </c>
      <c r="C25" s="85"/>
      <c r="D25" s="85"/>
      <c r="E25" s="85"/>
      <c r="F25" s="85"/>
      <c r="G25" s="197"/>
      <c r="H25" s="196"/>
      <c r="I25" s="71"/>
      <c r="J25" s="89"/>
      <c r="K25" s="74"/>
      <c r="L25" s="97"/>
      <c r="M25" s="97"/>
      <c r="N25" s="102"/>
      <c r="O25" s="102"/>
    </row>
    <row r="26" spans="1:15"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5" s="73" customFormat="1" ht="18" customHeight="1">
      <c r="A27" s="85">
        <v>2</v>
      </c>
      <c r="B27" s="71" t="s">
        <v>111</v>
      </c>
      <c r="C27" s="85"/>
      <c r="D27" s="85">
        <v>1</v>
      </c>
      <c r="E27" s="85"/>
      <c r="F27" s="205">
        <f>表一报价!$J$43</f>
        <v>0</v>
      </c>
      <c r="G27" s="196">
        <f>H24*F27</f>
        <v>0</v>
      </c>
      <c r="H27" s="196">
        <f>D27*G27</f>
        <v>0</v>
      </c>
      <c r="I27" s="71" t="s">
        <v>356</v>
      </c>
      <c r="J27" s="210"/>
      <c r="K27" s="74"/>
      <c r="L27" s="97"/>
      <c r="M27" s="97"/>
      <c r="N27" s="102"/>
      <c r="O27" s="102"/>
    </row>
    <row r="28" spans="1:15" s="73" customFormat="1" ht="18" customHeight="1">
      <c r="A28" s="114" t="s">
        <v>357</v>
      </c>
      <c r="B28" s="82" t="s">
        <v>358</v>
      </c>
      <c r="C28" s="71"/>
      <c r="D28" s="71"/>
      <c r="E28" s="71"/>
      <c r="F28" s="71"/>
      <c r="G28" s="196"/>
      <c r="H28" s="198">
        <f>H24+H26+H27</f>
        <v>0</v>
      </c>
      <c r="I28" s="105"/>
      <c r="J28" s="92"/>
      <c r="K28" s="74"/>
      <c r="L28" s="97"/>
      <c r="M28" s="97"/>
      <c r="N28" s="102"/>
      <c r="O28" s="102"/>
    </row>
    <row r="29" spans="1:15" s="206" customFormat="1" ht="18.75" customHeight="1">
      <c r="A29" s="106" t="s">
        <v>359</v>
      </c>
      <c r="B29" s="107" t="s">
        <v>360</v>
      </c>
      <c r="C29" s="108"/>
      <c r="D29" s="108"/>
      <c r="E29" s="108"/>
      <c r="F29" s="108"/>
      <c r="G29" s="201"/>
      <c r="H29" s="202">
        <f>H28/L8</f>
        <v>0</v>
      </c>
      <c r="I29" s="108"/>
      <c r="K29" s="193"/>
      <c r="L29" s="194"/>
      <c r="M29" s="194"/>
      <c r="N29" s="195"/>
      <c r="O29" s="195"/>
    </row>
    <row r="30" spans="1:15" s="95" customFormat="1" ht="18.75" customHeight="1">
      <c r="A30" s="93"/>
      <c r="B30" s="93"/>
      <c r="C30" s="500"/>
      <c r="D30" s="500"/>
      <c r="E30" s="500"/>
      <c r="F30" s="500"/>
      <c r="G30" s="500"/>
      <c r="H30" s="500"/>
      <c r="I30" s="93"/>
      <c r="J30" s="93"/>
      <c r="K30" s="94"/>
      <c r="L30" s="97"/>
      <c r="M30" s="97"/>
      <c r="N30" s="102"/>
      <c r="O30" s="102"/>
    </row>
    <row r="31" spans="1:15" customFormat="1" ht="15.6">
      <c r="A31" s="109"/>
      <c r="B31" s="109"/>
      <c r="C31" s="109"/>
      <c r="D31" s="109"/>
      <c r="E31" s="109"/>
      <c r="F31" s="109"/>
      <c r="G31" s="109"/>
      <c r="H31" s="109"/>
      <c r="I31" s="109"/>
      <c r="K31" s="208"/>
    </row>
    <row r="32" spans="1:15" customFormat="1" ht="15.6">
      <c r="A32" s="109"/>
      <c r="B32" s="109"/>
      <c r="C32" s="109"/>
      <c r="D32" s="109"/>
      <c r="E32" s="109"/>
      <c r="F32" s="109"/>
      <c r="G32" s="109"/>
      <c r="H32" s="109"/>
      <c r="I32" s="109"/>
      <c r="K32" s="208"/>
    </row>
    <row r="33" spans="1:11" customFormat="1" ht="15.6">
      <c r="A33" s="109"/>
      <c r="B33" s="109"/>
      <c r="C33" s="109"/>
      <c r="D33" s="109"/>
      <c r="E33" s="109"/>
      <c r="F33" s="109"/>
      <c r="G33" s="109"/>
      <c r="H33" s="109"/>
      <c r="I33" s="109"/>
      <c r="K33" s="208"/>
    </row>
    <row r="34" spans="1:11" customFormat="1" ht="15.6">
      <c r="A34" s="109"/>
      <c r="B34" s="109"/>
      <c r="C34" s="112"/>
      <c r="D34" s="109"/>
      <c r="E34" s="109"/>
      <c r="F34" s="109"/>
      <c r="G34" s="109"/>
      <c r="H34" s="109"/>
      <c r="I34" s="109"/>
      <c r="K34" s="208"/>
    </row>
    <row r="35" spans="1:11" customFormat="1" ht="15.6">
      <c r="A35" s="109"/>
      <c r="B35" s="109"/>
      <c r="C35" s="109"/>
      <c r="D35" s="109"/>
      <c r="E35" s="109"/>
      <c r="F35" s="109"/>
      <c r="G35" s="109"/>
      <c r="H35" s="109"/>
      <c r="I35" s="109"/>
    </row>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52" top="0.98425196850393715" bottom="0.98425196850393715" header="0.51181102362204722" footer="0.51181102362204722"/>
  <pageSetup paperSize="9" scale="66" orientation="portrait" r:id="rId1"/>
  <headerFooter alignWithMargins="0"/>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tabColor indexed="15"/>
    <pageSetUpPr fitToPage="1"/>
  </sheetPr>
  <dimension ref="A1:O48"/>
  <sheetViews>
    <sheetView view="pageBreakPreview" topLeftCell="A10" zoomScale="85" zoomScaleNormal="100" zoomScaleSheetLayoutView="85" workbookViewId="0">
      <selection activeCell="I21" sqref="I21"/>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497</v>
      </c>
      <c r="B3" s="497"/>
      <c r="C3" s="497"/>
      <c r="D3" s="497"/>
      <c r="E3" s="497"/>
      <c r="F3" s="497"/>
      <c r="G3" s="497"/>
      <c r="H3" s="499" t="s">
        <v>323</v>
      </c>
      <c r="I3" s="499"/>
      <c r="K3" s="76" t="s">
        <v>324</v>
      </c>
      <c r="L3" s="98">
        <v>4200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TLM4224a</v>
      </c>
      <c r="K4" s="76" t="s">
        <v>329</v>
      </c>
      <c r="L4" s="98">
        <v>2475</v>
      </c>
      <c r="M4" s="98"/>
      <c r="N4" s="98"/>
      <c r="O4" s="97"/>
    </row>
    <row r="5" spans="1:15" s="73" customFormat="1" ht="22.5" customHeight="1">
      <c r="A5" s="114" t="s">
        <v>330</v>
      </c>
      <c r="B5" s="82" t="s">
        <v>331</v>
      </c>
      <c r="C5" s="71"/>
      <c r="D5" s="71"/>
      <c r="E5" s="71"/>
      <c r="F5" s="71"/>
      <c r="G5" s="83"/>
      <c r="H5" s="115"/>
      <c r="I5" s="71"/>
      <c r="K5" s="76" t="s">
        <v>332</v>
      </c>
      <c r="L5" s="98">
        <f>L3*L4/1000000</f>
        <v>10.395</v>
      </c>
      <c r="M5" s="98"/>
      <c r="N5" s="98"/>
      <c r="O5" s="97"/>
    </row>
    <row r="6" spans="1:15" s="73" customFormat="1" ht="42.6" customHeight="1">
      <c r="A6" s="85">
        <v>1</v>
      </c>
      <c r="B6" s="72" t="s">
        <v>457</v>
      </c>
      <c r="C6" s="85"/>
      <c r="D6" s="244">
        <v>98.294594200000034</v>
      </c>
      <c r="E6" s="86">
        <f>D6*(1+表一报价!$H$5)</f>
        <v>98.294594200000034</v>
      </c>
      <c r="F6" s="85" t="s">
        <v>333</v>
      </c>
      <c r="G6" s="245">
        <f>+'表2.材料配置清单'!$F$5</f>
        <v>0</v>
      </c>
      <c r="H6" s="196">
        <f t="shared" ref="H6:H13" si="0">E6*G6</f>
        <v>0</v>
      </c>
      <c r="I6" s="88" t="s">
        <v>408</v>
      </c>
      <c r="J6" s="73" t="str">
        <f ca="1">J4&amp;"合计"</f>
        <v>TLM4224a合计</v>
      </c>
      <c r="K6" s="76" t="s">
        <v>324</v>
      </c>
      <c r="L6" s="98">
        <f>L3-'表5. XS'!$E$4*2</f>
        <v>4110</v>
      </c>
      <c r="M6" s="98"/>
      <c r="N6" s="98"/>
      <c r="O6" s="97"/>
    </row>
    <row r="7" spans="1:15" s="73" customFormat="1" ht="50.1" customHeight="1">
      <c r="A7" s="85">
        <v>2</v>
      </c>
      <c r="B7" s="137" t="s">
        <v>334</v>
      </c>
      <c r="C7" s="85"/>
      <c r="D7" s="86">
        <f>L8</f>
        <v>9.9050999999999991</v>
      </c>
      <c r="E7" s="86">
        <f>D7</f>
        <v>9.9050999999999991</v>
      </c>
      <c r="F7" s="85" t="s">
        <v>12</v>
      </c>
      <c r="G7" s="245"/>
      <c r="H7" s="196">
        <f t="shared" si="0"/>
        <v>0</v>
      </c>
      <c r="I7" s="88" t="s">
        <v>335</v>
      </c>
      <c r="J7" s="73" t="str">
        <f ca="1">J4&amp;"合计"</f>
        <v>TLM4224a合计</v>
      </c>
      <c r="K7" s="76" t="s">
        <v>329</v>
      </c>
      <c r="L7" s="248">
        <f>L4-'表5. XS'!$E$4*2+25</f>
        <v>2410</v>
      </c>
      <c r="M7" s="98"/>
      <c r="N7" s="98"/>
      <c r="O7" s="97"/>
    </row>
    <row r="8" spans="1:15" s="73" customFormat="1" ht="30" customHeight="1">
      <c r="A8" s="85">
        <v>3</v>
      </c>
      <c r="B8" s="137" t="s">
        <v>295</v>
      </c>
      <c r="C8" s="85"/>
      <c r="D8" s="86">
        <f>L8</f>
        <v>9.9050999999999991</v>
      </c>
      <c r="E8" s="86">
        <f>D8</f>
        <v>9.9050999999999991</v>
      </c>
      <c r="F8" s="85" t="s">
        <v>12</v>
      </c>
      <c r="G8" s="197">
        <f>+'表2.材料配置清单'!$F$6</f>
        <v>0</v>
      </c>
      <c r="H8" s="196">
        <f t="shared" si="0"/>
        <v>0</v>
      </c>
      <c r="I8" s="88" t="s">
        <v>336</v>
      </c>
      <c r="K8" s="76" t="s">
        <v>332</v>
      </c>
      <c r="L8" s="98">
        <f>L6*L7/1000000</f>
        <v>9.9050999999999991</v>
      </c>
      <c r="M8" s="98"/>
      <c r="N8" s="98"/>
      <c r="O8" s="97"/>
    </row>
    <row r="9" spans="1:15" s="73" customFormat="1" ht="66.599999999999994" customHeight="1">
      <c r="A9" s="85">
        <v>4</v>
      </c>
      <c r="B9" s="72" t="s">
        <v>296</v>
      </c>
      <c r="C9" s="85"/>
      <c r="D9" s="86">
        <f>L8</f>
        <v>9.9050999999999991</v>
      </c>
      <c r="E9" s="86">
        <f>D9</f>
        <v>9.9050999999999991</v>
      </c>
      <c r="F9" s="85" t="s">
        <v>12</v>
      </c>
      <c r="G9" s="197">
        <f>+'表2.材料配置清单'!$F$7</f>
        <v>0</v>
      </c>
      <c r="H9" s="196">
        <f t="shared" si="0"/>
        <v>0</v>
      </c>
      <c r="I9" s="88" t="s">
        <v>502</v>
      </c>
      <c r="K9" s="76"/>
      <c r="L9" s="98"/>
      <c r="M9" s="98"/>
      <c r="N9" s="98"/>
      <c r="O9" s="97"/>
    </row>
    <row r="10" spans="1:15" s="73" customFormat="1" ht="66.599999999999994" customHeight="1">
      <c r="A10" s="85">
        <v>5</v>
      </c>
      <c r="B10" s="72" t="s">
        <v>338</v>
      </c>
      <c r="C10" s="85"/>
      <c r="D10" s="86">
        <f>L8</f>
        <v>9.9050999999999991</v>
      </c>
      <c r="E10" s="86">
        <f>D10</f>
        <v>9.9050999999999991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9.9050999999999991</v>
      </c>
      <c r="E11" s="86">
        <f>D11*0.9*(1+表一报价!$H$6)</f>
        <v>8.9145899999999987</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13.35</v>
      </c>
      <c r="E12" s="285">
        <f>D12*(1+表一报价!$H$8)</f>
        <v>13.35</v>
      </c>
      <c r="F12" s="85" t="s">
        <v>50</v>
      </c>
      <c r="G12" s="286">
        <f>表一报价!$J$8</f>
        <v>0</v>
      </c>
      <c r="H12" s="196">
        <f t="shared" si="0"/>
        <v>0</v>
      </c>
      <c r="I12" s="88" t="s">
        <v>341</v>
      </c>
      <c r="K12" s="76"/>
      <c r="L12" s="98"/>
      <c r="M12" s="98"/>
      <c r="N12" s="98"/>
      <c r="O12" s="97"/>
    </row>
    <row r="13" spans="1:15" s="73" customFormat="1" ht="53.4" customHeight="1">
      <c r="A13" s="85">
        <v>8</v>
      </c>
      <c r="B13" s="71" t="s">
        <v>342</v>
      </c>
      <c r="C13" s="99"/>
      <c r="D13" s="86">
        <f>L8</f>
        <v>9.9050999999999991</v>
      </c>
      <c r="E13" s="86">
        <f t="shared" ref="E13:E18" si="1">D13</f>
        <v>9.9050999999999991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9.9050999999999991</v>
      </c>
      <c r="E16" s="86">
        <f t="shared" si="1"/>
        <v>9.9050999999999991</v>
      </c>
      <c r="F16" s="85" t="s">
        <v>12</v>
      </c>
      <c r="G16" s="286">
        <f>表三人工!D14</f>
        <v>0</v>
      </c>
      <c r="H16" s="196">
        <f>G16*E16</f>
        <v>0</v>
      </c>
      <c r="I16" s="296" t="s">
        <v>638</v>
      </c>
      <c r="K16" s="74"/>
      <c r="L16" s="97"/>
      <c r="M16" s="97"/>
      <c r="N16" s="102"/>
      <c r="O16" s="102"/>
    </row>
    <row r="17" spans="1:15" s="73" customFormat="1" ht="36" customHeight="1">
      <c r="A17" s="85">
        <v>2</v>
      </c>
      <c r="B17" s="71" t="s">
        <v>346</v>
      </c>
      <c r="C17" s="85"/>
      <c r="D17" s="86">
        <f>L8</f>
        <v>9.9050999999999991</v>
      </c>
      <c r="E17" s="86">
        <f t="shared" si="1"/>
        <v>9.9050999999999991</v>
      </c>
      <c r="F17" s="85" t="s">
        <v>12</v>
      </c>
      <c r="G17" s="197">
        <f>表三人工!$D$7</f>
        <v>0</v>
      </c>
      <c r="H17" s="196">
        <f>G17*E17</f>
        <v>0</v>
      </c>
      <c r="I17" s="88" t="s">
        <v>347</v>
      </c>
      <c r="K17" s="74"/>
      <c r="L17" s="97"/>
      <c r="M17" s="97"/>
      <c r="N17" s="102"/>
      <c r="O17" s="102"/>
    </row>
    <row r="18" spans="1:15" s="73" customFormat="1" ht="26.25" customHeight="1">
      <c r="A18" s="85">
        <v>3</v>
      </c>
      <c r="B18" s="72" t="s">
        <v>348</v>
      </c>
      <c r="C18" s="85"/>
      <c r="D18" s="86">
        <f>L8</f>
        <v>9.9050999999999991</v>
      </c>
      <c r="E18" s="86">
        <f t="shared" si="1"/>
        <v>9.9050999999999991</v>
      </c>
      <c r="F18" s="85" t="s">
        <v>12</v>
      </c>
      <c r="G18" s="197">
        <f>表一报价!$J$35</f>
        <v>0</v>
      </c>
      <c r="H18" s="196">
        <f>G18*E18</f>
        <v>0</v>
      </c>
      <c r="I18" s="88" t="s">
        <v>349</v>
      </c>
      <c r="K18" s="74"/>
      <c r="L18" s="97"/>
      <c r="M18" s="97"/>
      <c r="N18" s="102"/>
      <c r="O18" s="102"/>
    </row>
    <row r="19" spans="1:15" s="73" customFormat="1" ht="26.25" customHeight="1">
      <c r="A19" s="85"/>
      <c r="B19" s="80" t="s">
        <v>344</v>
      </c>
      <c r="C19" s="85"/>
      <c r="D19" s="86"/>
      <c r="E19" s="86"/>
      <c r="F19" s="85"/>
      <c r="G19" s="197"/>
      <c r="H19" s="196">
        <f>SUM(H16:H18)</f>
        <v>0</v>
      </c>
      <c r="I19" s="100"/>
      <c r="K19" s="74"/>
      <c r="L19" s="97"/>
      <c r="M19" s="97"/>
      <c r="N19" s="102"/>
      <c r="O19" s="102"/>
    </row>
    <row r="20" spans="1:15" s="73" customFormat="1" ht="18" customHeight="1">
      <c r="A20" s="114" t="s">
        <v>350</v>
      </c>
      <c r="B20" s="82" t="s">
        <v>265</v>
      </c>
      <c r="C20" s="85"/>
      <c r="D20" s="86"/>
      <c r="E20" s="86"/>
      <c r="F20" s="85"/>
      <c r="G20" s="197"/>
      <c r="H20" s="196"/>
      <c r="I20" s="100"/>
      <c r="K20" s="74"/>
      <c r="L20" s="97"/>
      <c r="M20" s="97"/>
      <c r="N20" s="102"/>
      <c r="O20" s="102"/>
    </row>
    <row r="21" spans="1:15" s="73" customFormat="1" ht="32.25" customHeight="1">
      <c r="A21" s="85">
        <v>1</v>
      </c>
      <c r="B21" s="287" t="s">
        <v>610</v>
      </c>
      <c r="C21" s="85"/>
      <c r="D21" s="86">
        <f>L8</f>
        <v>9.9050999999999991</v>
      </c>
      <c r="E21" s="86">
        <f>D21</f>
        <v>9.9050999999999991</v>
      </c>
      <c r="F21" s="85" t="s">
        <v>12</v>
      </c>
      <c r="G21" s="286">
        <f>表三人工!E14</f>
        <v>0</v>
      </c>
      <c r="H21" s="196">
        <f>E21*G21</f>
        <v>0</v>
      </c>
      <c r="I21" s="296" t="s">
        <v>639</v>
      </c>
      <c r="K21" s="74"/>
      <c r="L21" s="97"/>
      <c r="M21" s="97"/>
      <c r="N21" s="102"/>
      <c r="O21" s="102"/>
    </row>
    <row r="22" spans="1:15" s="73" customFormat="1" ht="42.75" customHeight="1">
      <c r="A22" s="85">
        <v>2</v>
      </c>
      <c r="B22" s="71" t="s">
        <v>351</v>
      </c>
      <c r="C22" s="85"/>
      <c r="D22" s="86">
        <f>L8</f>
        <v>9.9050999999999991</v>
      </c>
      <c r="E22" s="86">
        <f>D22</f>
        <v>9.9050999999999991</v>
      </c>
      <c r="F22" s="85" t="s">
        <v>12</v>
      </c>
      <c r="G22" s="197">
        <f>表三人工!$E$7</f>
        <v>0</v>
      </c>
      <c r="H22" s="196">
        <f>E22*G22</f>
        <v>0</v>
      </c>
      <c r="I22" s="88" t="s">
        <v>352</v>
      </c>
      <c r="K22" s="74"/>
      <c r="L22" s="97"/>
      <c r="M22" s="97"/>
      <c r="N22" s="102"/>
      <c r="O22" s="102"/>
    </row>
    <row r="23" spans="1:15" s="73" customFormat="1" ht="28.5" customHeight="1">
      <c r="A23" s="85"/>
      <c r="B23" s="80" t="s">
        <v>344</v>
      </c>
      <c r="C23" s="85"/>
      <c r="D23" s="85"/>
      <c r="E23" s="85"/>
      <c r="F23" s="85"/>
      <c r="G23" s="197"/>
      <c r="H23" s="196">
        <f>SUM(H21:H22)</f>
        <v>0</v>
      </c>
      <c r="I23" s="103"/>
      <c r="J23" s="89"/>
      <c r="K23" s="74"/>
      <c r="L23" s="97"/>
      <c r="M23" s="97"/>
      <c r="N23" s="102"/>
      <c r="O23" s="102"/>
    </row>
    <row r="24" spans="1:15" s="73" customFormat="1" ht="28.5" customHeight="1">
      <c r="A24" s="85"/>
      <c r="B24" s="80" t="s">
        <v>353</v>
      </c>
      <c r="C24" s="85"/>
      <c r="D24" s="85"/>
      <c r="E24" s="85"/>
      <c r="F24" s="85"/>
      <c r="G24" s="197"/>
      <c r="H24" s="196">
        <f>H14+H19+H23</f>
        <v>0</v>
      </c>
      <c r="I24" s="103"/>
      <c r="J24" s="89"/>
      <c r="K24" s="74"/>
      <c r="L24" s="97"/>
      <c r="M24" s="97"/>
      <c r="N24" s="102"/>
      <c r="O24" s="102"/>
    </row>
    <row r="25" spans="1:15" s="73" customFormat="1" ht="18.75" customHeight="1">
      <c r="A25" s="114" t="s">
        <v>354</v>
      </c>
      <c r="B25" s="90" t="s">
        <v>355</v>
      </c>
      <c r="C25" s="85"/>
      <c r="D25" s="85"/>
      <c r="E25" s="85"/>
      <c r="F25" s="85"/>
      <c r="G25" s="197"/>
      <c r="H25" s="196"/>
      <c r="I25" s="71"/>
      <c r="J25" s="89"/>
      <c r="K25" s="74"/>
      <c r="L25" s="97"/>
      <c r="M25" s="97"/>
      <c r="N25" s="102"/>
      <c r="O25" s="102"/>
    </row>
    <row r="26" spans="1:15"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5" s="73" customFormat="1" ht="18" customHeight="1">
      <c r="A27" s="85">
        <v>2</v>
      </c>
      <c r="B27" s="71" t="s">
        <v>111</v>
      </c>
      <c r="C27" s="85"/>
      <c r="D27" s="85">
        <v>1</v>
      </c>
      <c r="E27" s="85"/>
      <c r="F27" s="205">
        <f>表一报价!$J$43</f>
        <v>0</v>
      </c>
      <c r="G27" s="196">
        <f>H24*F27</f>
        <v>0</v>
      </c>
      <c r="H27" s="196">
        <f>D27*G27</f>
        <v>0</v>
      </c>
      <c r="I27" s="71" t="s">
        <v>356</v>
      </c>
      <c r="J27" s="210"/>
      <c r="K27" s="74"/>
      <c r="L27" s="97"/>
      <c r="M27" s="97"/>
      <c r="N27" s="102"/>
      <c r="O27" s="102"/>
    </row>
    <row r="28" spans="1:15" s="73" customFormat="1" ht="18" customHeight="1">
      <c r="A28" s="114" t="s">
        <v>357</v>
      </c>
      <c r="B28" s="82" t="s">
        <v>358</v>
      </c>
      <c r="C28" s="71"/>
      <c r="D28" s="71"/>
      <c r="E28" s="71"/>
      <c r="F28" s="71"/>
      <c r="G28" s="196"/>
      <c r="H28" s="198">
        <f>H24+H26+H27</f>
        <v>0</v>
      </c>
      <c r="I28" s="105"/>
      <c r="J28" s="92"/>
      <c r="K28" s="74"/>
      <c r="L28" s="97"/>
      <c r="M28" s="97"/>
      <c r="N28" s="102"/>
      <c r="O28" s="102"/>
    </row>
    <row r="29" spans="1:15" s="206" customFormat="1" ht="18.75" customHeight="1">
      <c r="A29" s="106" t="s">
        <v>359</v>
      </c>
      <c r="B29" s="107" t="s">
        <v>360</v>
      </c>
      <c r="C29" s="108"/>
      <c r="D29" s="108"/>
      <c r="E29" s="108"/>
      <c r="F29" s="108"/>
      <c r="G29" s="201"/>
      <c r="H29" s="202">
        <f>H28/L8</f>
        <v>0</v>
      </c>
      <c r="I29" s="108"/>
      <c r="K29" s="193"/>
      <c r="L29" s="194"/>
      <c r="M29" s="194"/>
      <c r="N29" s="195"/>
      <c r="O29" s="195"/>
    </row>
    <row r="30" spans="1:15" s="95" customFormat="1" ht="18.75" customHeight="1">
      <c r="A30" s="93"/>
      <c r="B30" s="93"/>
      <c r="C30" s="500"/>
      <c r="D30" s="500"/>
      <c r="E30" s="500"/>
      <c r="F30" s="500"/>
      <c r="G30" s="500"/>
      <c r="H30" s="500"/>
      <c r="I30" s="93"/>
      <c r="J30" s="93"/>
      <c r="K30" s="94"/>
      <c r="L30" s="97"/>
      <c r="M30" s="97"/>
      <c r="N30" s="102"/>
      <c r="O30" s="102"/>
    </row>
    <row r="31" spans="1:15" customFormat="1" ht="15.6">
      <c r="A31" s="109"/>
      <c r="B31" s="109"/>
      <c r="C31" s="109"/>
      <c r="D31" s="109"/>
      <c r="E31" s="109"/>
      <c r="F31" s="109"/>
      <c r="G31" s="109"/>
      <c r="H31" s="109"/>
      <c r="I31" s="109"/>
      <c r="K31" s="208"/>
    </row>
    <row r="32" spans="1:15" customFormat="1" ht="15.6">
      <c r="A32" s="109"/>
      <c r="B32" s="109"/>
      <c r="C32" s="109"/>
      <c r="D32" s="109"/>
      <c r="E32" s="109"/>
      <c r="F32" s="109"/>
      <c r="G32" s="109"/>
      <c r="H32" s="109"/>
      <c r="I32" s="109"/>
      <c r="K32" s="208"/>
    </row>
    <row r="33" spans="1:11" customFormat="1" ht="15.6">
      <c r="A33" s="109"/>
      <c r="B33" s="109"/>
      <c r="C33" s="109"/>
      <c r="D33" s="109"/>
      <c r="E33" s="109"/>
      <c r="F33" s="109"/>
      <c r="G33" s="109"/>
      <c r="H33" s="109"/>
      <c r="I33" s="109"/>
      <c r="K33" s="208"/>
    </row>
    <row r="34" spans="1:11" customFormat="1" ht="15.6">
      <c r="A34" s="109"/>
      <c r="B34" s="109"/>
      <c r="C34" s="112"/>
      <c r="D34" s="109"/>
      <c r="E34" s="109"/>
      <c r="F34" s="109"/>
      <c r="G34" s="109"/>
      <c r="H34" s="109"/>
      <c r="I34" s="109"/>
      <c r="K34" s="208"/>
    </row>
    <row r="35" spans="1:11" customFormat="1" ht="15.6">
      <c r="A35" s="109"/>
      <c r="B35" s="109"/>
      <c r="C35" s="109"/>
      <c r="D35" s="109"/>
      <c r="E35" s="109"/>
      <c r="F35" s="109"/>
      <c r="G35" s="109"/>
      <c r="H35" s="109"/>
      <c r="I35" s="109"/>
    </row>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52" top="0.98425196850393715" bottom="0.98425196850393715" header="0.51181102362204722" footer="0.51181102362204722"/>
  <pageSetup paperSize="9" scale="66" orientation="portrait"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tabColor indexed="15"/>
    <pageSetUpPr fitToPage="1"/>
  </sheetPr>
  <dimension ref="A1:O48"/>
  <sheetViews>
    <sheetView view="pageBreakPreview" topLeftCell="A4" zoomScale="85" zoomScaleNormal="100" zoomScaleSheetLayoutView="85" workbookViewId="0">
      <selection activeCell="M17" sqref="M17"/>
    </sheetView>
  </sheetViews>
  <sheetFormatPr defaultColWidth="8" defaultRowHeight="14.4"/>
  <cols>
    <col min="1" max="1" width="7.5" style="96" customWidth="1"/>
    <col min="2" max="2" width="28.59765625" style="96" customWidth="1"/>
    <col min="3" max="3" width="15.3984375" style="96" customWidth="1"/>
    <col min="4" max="5" width="7.59765625" style="96" customWidth="1"/>
    <col min="6" max="6" width="9.09765625" style="96" customWidth="1"/>
    <col min="7" max="8" width="12.09765625" style="96" customWidth="1"/>
    <col min="9" max="9" width="28" style="96" customWidth="1"/>
    <col min="10" max="10" width="8" style="96"/>
    <col min="11" max="11" width="13" style="74" bestFit="1" customWidth="1"/>
    <col min="12" max="12" width="7.59765625" style="97" bestFit="1" customWidth="1"/>
    <col min="13" max="13" width="7.5" style="97" bestFit="1" customWidth="1"/>
    <col min="14" max="15" width="8" style="97"/>
    <col min="16" max="16384" width="8" style="96"/>
  </cols>
  <sheetData>
    <row r="1" spans="1:15" s="73" customFormat="1" ht="17.399999999999999">
      <c r="A1" s="496" t="s">
        <v>458</v>
      </c>
      <c r="B1" s="496"/>
      <c r="C1" s="496"/>
      <c r="D1" s="496"/>
      <c r="E1" s="496"/>
      <c r="F1" s="496"/>
      <c r="G1" s="496"/>
      <c r="H1" s="496"/>
      <c r="I1" s="496"/>
      <c r="K1" s="74"/>
      <c r="L1" s="97"/>
      <c r="M1" s="97"/>
      <c r="N1" s="97"/>
      <c r="O1" s="97"/>
    </row>
    <row r="2" spans="1:15" s="73" customFormat="1" ht="31.5" customHeight="1">
      <c r="A2" s="497" t="s">
        <v>320</v>
      </c>
      <c r="B2" s="497"/>
      <c r="C2" s="497"/>
      <c r="D2" s="497"/>
      <c r="E2" s="497"/>
      <c r="F2" s="497"/>
      <c r="G2" s="497"/>
      <c r="H2" s="497"/>
      <c r="I2" s="75" t="s">
        <v>321</v>
      </c>
      <c r="K2" s="76" t="s">
        <v>322</v>
      </c>
      <c r="L2" s="97"/>
      <c r="M2" s="97"/>
      <c r="N2" s="97"/>
      <c r="O2" s="97"/>
    </row>
    <row r="3" spans="1:15" s="73" customFormat="1" ht="31.5" customHeight="1">
      <c r="A3" s="497" t="s">
        <v>497</v>
      </c>
      <c r="B3" s="497"/>
      <c r="C3" s="497"/>
      <c r="D3" s="497"/>
      <c r="E3" s="497"/>
      <c r="F3" s="497"/>
      <c r="G3" s="497"/>
      <c r="H3" s="499" t="s">
        <v>323</v>
      </c>
      <c r="I3" s="499"/>
      <c r="K3" s="76" t="s">
        <v>324</v>
      </c>
      <c r="L3" s="98">
        <v>2100</v>
      </c>
      <c r="M3" s="77"/>
      <c r="N3" s="77"/>
      <c r="O3" s="78"/>
    </row>
    <row r="4" spans="1:15" s="73" customFormat="1" ht="46.5" customHeight="1">
      <c r="A4" s="79" t="s">
        <v>0</v>
      </c>
      <c r="B4" s="79" t="s">
        <v>4</v>
      </c>
      <c r="C4" s="79" t="s">
        <v>325</v>
      </c>
      <c r="D4" s="79" t="s">
        <v>326</v>
      </c>
      <c r="E4" s="79" t="s">
        <v>327</v>
      </c>
      <c r="F4" s="79" t="s">
        <v>6</v>
      </c>
      <c r="G4" s="80" t="s">
        <v>395</v>
      </c>
      <c r="H4" s="80" t="s">
        <v>396</v>
      </c>
      <c r="I4" s="81" t="s">
        <v>328</v>
      </c>
      <c r="J4" s="73" t="str">
        <f ca="1">RIGHT(CELL("filename",$A$1),LEN(CELL("filename",$A$1))-FIND("]",CELL("filename",$A$1)))</f>
        <v>TLM2124</v>
      </c>
      <c r="K4" s="76" t="s">
        <v>329</v>
      </c>
      <c r="L4" s="98">
        <v>2475</v>
      </c>
      <c r="M4" s="98"/>
      <c r="N4" s="98"/>
      <c r="O4" s="97"/>
    </row>
    <row r="5" spans="1:15" s="73" customFormat="1" ht="22.5" customHeight="1">
      <c r="A5" s="114" t="s">
        <v>330</v>
      </c>
      <c r="B5" s="82" t="s">
        <v>331</v>
      </c>
      <c r="C5" s="71"/>
      <c r="D5" s="71"/>
      <c r="E5" s="71"/>
      <c r="F5" s="71"/>
      <c r="G5" s="83"/>
      <c r="H5" s="115"/>
      <c r="I5" s="71"/>
      <c r="K5" s="76" t="s">
        <v>332</v>
      </c>
      <c r="L5" s="98">
        <f>L3*L4/1000000</f>
        <v>5.1974999999999998</v>
      </c>
      <c r="M5" s="98"/>
      <c r="N5" s="98"/>
      <c r="O5" s="97"/>
    </row>
    <row r="6" spans="1:15" s="73" customFormat="1" ht="42.6" customHeight="1">
      <c r="A6" s="85">
        <v>1</v>
      </c>
      <c r="B6" s="72" t="s">
        <v>457</v>
      </c>
      <c r="C6" s="85"/>
      <c r="D6" s="244">
        <v>52.366672999999999</v>
      </c>
      <c r="E6" s="86">
        <f>D6*(1+表一报价!$H$5)</f>
        <v>52.366672999999999</v>
      </c>
      <c r="F6" s="85" t="s">
        <v>333</v>
      </c>
      <c r="G6" s="245">
        <f>+'表2.材料配置清单'!$F$5</f>
        <v>0</v>
      </c>
      <c r="H6" s="196">
        <f t="shared" ref="H6:H13" si="0">E6*G6</f>
        <v>0</v>
      </c>
      <c r="I6" s="88" t="s">
        <v>408</v>
      </c>
      <c r="J6" s="73" t="str">
        <f ca="1">J4&amp;"合计"</f>
        <v>TLM2124合计</v>
      </c>
      <c r="K6" s="76" t="s">
        <v>324</v>
      </c>
      <c r="L6" s="98">
        <f>L3-'表5. XS'!$E$4*2</f>
        <v>2010</v>
      </c>
      <c r="M6" s="98"/>
      <c r="N6" s="98"/>
      <c r="O6" s="97"/>
    </row>
    <row r="7" spans="1:15" s="73" customFormat="1" ht="50.1" customHeight="1">
      <c r="A7" s="85">
        <v>2</v>
      </c>
      <c r="B7" s="137" t="s">
        <v>334</v>
      </c>
      <c r="C7" s="85"/>
      <c r="D7" s="86">
        <f>L8</f>
        <v>4.8441000000000001</v>
      </c>
      <c r="E7" s="86">
        <f>D7</f>
        <v>4.8441000000000001</v>
      </c>
      <c r="F7" s="85" t="s">
        <v>12</v>
      </c>
      <c r="G7" s="245"/>
      <c r="H7" s="196">
        <f t="shared" si="0"/>
        <v>0</v>
      </c>
      <c r="I7" s="88" t="s">
        <v>335</v>
      </c>
      <c r="J7" s="73" t="str">
        <f ca="1">J4&amp;"合计"</f>
        <v>TLM2124合计</v>
      </c>
      <c r="K7" s="76" t="s">
        <v>329</v>
      </c>
      <c r="L7" s="248">
        <f>L4-'表5. XS'!$E$4*2+25</f>
        <v>2410</v>
      </c>
      <c r="M7" s="98"/>
      <c r="N7" s="98"/>
      <c r="O7" s="97"/>
    </row>
    <row r="8" spans="1:15" s="73" customFormat="1" ht="30" customHeight="1">
      <c r="A8" s="85">
        <v>3</v>
      </c>
      <c r="B8" s="137" t="s">
        <v>295</v>
      </c>
      <c r="C8" s="85"/>
      <c r="D8" s="86">
        <f>L8</f>
        <v>4.8441000000000001</v>
      </c>
      <c r="E8" s="86">
        <f>D8</f>
        <v>4.8441000000000001</v>
      </c>
      <c r="F8" s="85" t="s">
        <v>12</v>
      </c>
      <c r="G8" s="197">
        <f>+'表2.材料配置清单'!$F$6</f>
        <v>0</v>
      </c>
      <c r="H8" s="196">
        <f t="shared" si="0"/>
        <v>0</v>
      </c>
      <c r="I8" s="88" t="s">
        <v>336</v>
      </c>
      <c r="K8" s="76" t="s">
        <v>332</v>
      </c>
      <c r="L8" s="98">
        <f>L6*L7/1000000</f>
        <v>4.8441000000000001</v>
      </c>
      <c r="M8" s="98"/>
      <c r="N8" s="98"/>
      <c r="O8" s="97"/>
    </row>
    <row r="9" spans="1:15" s="73" customFormat="1" ht="66.599999999999994" customHeight="1">
      <c r="A9" s="85">
        <v>4</v>
      </c>
      <c r="B9" s="72" t="s">
        <v>296</v>
      </c>
      <c r="C9" s="85"/>
      <c r="D9" s="86">
        <f>L8</f>
        <v>4.8441000000000001</v>
      </c>
      <c r="E9" s="86">
        <f>D9</f>
        <v>4.8441000000000001</v>
      </c>
      <c r="F9" s="85" t="s">
        <v>12</v>
      </c>
      <c r="G9" s="197">
        <f>+'表2.材料配置清单'!$F$7</f>
        <v>0</v>
      </c>
      <c r="H9" s="196">
        <f t="shared" si="0"/>
        <v>0</v>
      </c>
      <c r="I9" s="88" t="s">
        <v>504</v>
      </c>
      <c r="K9" s="76"/>
      <c r="L9" s="98"/>
      <c r="M9" s="98"/>
      <c r="N9" s="98"/>
      <c r="O9" s="97"/>
    </row>
    <row r="10" spans="1:15" s="73" customFormat="1" ht="66.599999999999994" customHeight="1">
      <c r="A10" s="85">
        <v>5</v>
      </c>
      <c r="B10" s="72" t="s">
        <v>338</v>
      </c>
      <c r="C10" s="85"/>
      <c r="D10" s="86">
        <f>L8</f>
        <v>4.8441000000000001</v>
      </c>
      <c r="E10" s="86">
        <f>D10</f>
        <v>4.8441000000000001</v>
      </c>
      <c r="F10" s="85" t="s">
        <v>12</v>
      </c>
      <c r="G10" s="245">
        <f>+表五系统窗材料运输费!$E$5</f>
        <v>0</v>
      </c>
      <c r="H10" s="196">
        <f t="shared" si="0"/>
        <v>0</v>
      </c>
      <c r="I10" s="185" t="s">
        <v>499</v>
      </c>
      <c r="K10" s="76"/>
      <c r="L10" s="98"/>
      <c r="M10" s="98"/>
      <c r="N10" s="98"/>
      <c r="O10" s="97"/>
    </row>
    <row r="11" spans="1:15" s="73" customFormat="1" ht="44.1" customHeight="1">
      <c r="A11" s="85">
        <v>6</v>
      </c>
      <c r="B11" s="87" t="s">
        <v>397</v>
      </c>
      <c r="C11" s="88" t="s">
        <v>339</v>
      </c>
      <c r="D11" s="86">
        <f>L8</f>
        <v>4.8441000000000001</v>
      </c>
      <c r="E11" s="86">
        <f>D11*0.9*(1+表一报价!$H$6)</f>
        <v>4.3596900000000005</v>
      </c>
      <c r="F11" s="85" t="s">
        <v>12</v>
      </c>
      <c r="G11" s="197">
        <f>+表二玻璃!$E$63</f>
        <v>0</v>
      </c>
      <c r="H11" s="196">
        <f t="shared" si="0"/>
        <v>0</v>
      </c>
      <c r="I11" s="88" t="s">
        <v>340</v>
      </c>
      <c r="K11" s="76"/>
      <c r="L11" s="98"/>
      <c r="M11" s="98"/>
      <c r="N11" s="98"/>
      <c r="O11" s="97"/>
    </row>
    <row r="12" spans="1:15" s="73" customFormat="1" ht="30.6" customHeight="1">
      <c r="A12" s="85">
        <v>7</v>
      </c>
      <c r="B12" s="283" t="s">
        <v>607</v>
      </c>
      <c r="C12" s="284" t="s">
        <v>605</v>
      </c>
      <c r="D12" s="86">
        <f>(L3+L4)*2/1000</f>
        <v>9.15</v>
      </c>
      <c r="E12" s="285">
        <f>D12*(1+表一报价!$H$8)</f>
        <v>9.15</v>
      </c>
      <c r="F12" s="85" t="s">
        <v>50</v>
      </c>
      <c r="G12" s="286">
        <f>表一报价!$J$8</f>
        <v>0</v>
      </c>
      <c r="H12" s="196">
        <f t="shared" si="0"/>
        <v>0</v>
      </c>
      <c r="I12" s="88" t="s">
        <v>341</v>
      </c>
      <c r="K12" s="76"/>
      <c r="L12" s="98"/>
      <c r="M12" s="98"/>
      <c r="N12" s="98"/>
      <c r="O12" s="97"/>
    </row>
    <row r="13" spans="1:15" s="73" customFormat="1" ht="53.4" customHeight="1">
      <c r="A13" s="85">
        <v>8</v>
      </c>
      <c r="B13" s="71" t="s">
        <v>342</v>
      </c>
      <c r="C13" s="99"/>
      <c r="D13" s="86">
        <f>L8</f>
        <v>4.8441000000000001</v>
      </c>
      <c r="E13" s="86">
        <f t="shared" ref="E13:E18" si="1">D13</f>
        <v>4.8441000000000001</v>
      </c>
      <c r="F13" s="85" t="s">
        <v>12</v>
      </c>
      <c r="G13" s="197">
        <f>表一报价!K27</f>
        <v>0</v>
      </c>
      <c r="H13" s="196">
        <f t="shared" si="0"/>
        <v>0</v>
      </c>
      <c r="I13" s="88" t="s">
        <v>343</v>
      </c>
      <c r="K13" s="76"/>
      <c r="L13" s="98"/>
      <c r="M13" s="98"/>
      <c r="N13" s="98"/>
      <c r="O13" s="97"/>
    </row>
    <row r="14" spans="1:15" s="73" customFormat="1" ht="22.5" customHeight="1">
      <c r="A14" s="85"/>
      <c r="B14" s="80" t="s">
        <v>344</v>
      </c>
      <c r="C14" s="85"/>
      <c r="D14" s="86"/>
      <c r="E14" s="86"/>
      <c r="F14" s="85"/>
      <c r="G14" s="197"/>
      <c r="H14" s="198">
        <f>SUM(H6:H13)</f>
        <v>0</v>
      </c>
      <c r="I14" s="100"/>
      <c r="K14" s="74"/>
      <c r="L14" s="97"/>
      <c r="M14" s="97"/>
      <c r="N14" s="97"/>
      <c r="O14" s="97"/>
    </row>
    <row r="15" spans="1:15" s="73" customFormat="1" ht="18" customHeight="1">
      <c r="A15" s="114" t="s">
        <v>345</v>
      </c>
      <c r="B15" s="82" t="s">
        <v>264</v>
      </c>
      <c r="C15" s="85"/>
      <c r="D15" s="86"/>
      <c r="E15" s="86"/>
      <c r="F15" s="85"/>
      <c r="G15" s="197"/>
      <c r="H15" s="196"/>
      <c r="I15" s="101"/>
      <c r="K15" s="74"/>
      <c r="L15" s="97"/>
      <c r="M15" s="97"/>
      <c r="N15" s="97"/>
      <c r="O15" s="97"/>
    </row>
    <row r="16" spans="1:15" s="73" customFormat="1" ht="42.75" customHeight="1">
      <c r="A16" s="85">
        <v>1</v>
      </c>
      <c r="B16" s="287" t="s">
        <v>609</v>
      </c>
      <c r="C16" s="85"/>
      <c r="D16" s="86">
        <f>L8</f>
        <v>4.8441000000000001</v>
      </c>
      <c r="E16" s="86">
        <f t="shared" si="1"/>
        <v>4.8441000000000001</v>
      </c>
      <c r="F16" s="85" t="s">
        <v>12</v>
      </c>
      <c r="G16" s="286">
        <f>表三人工!D14</f>
        <v>0</v>
      </c>
      <c r="H16" s="196">
        <f>G16*E16</f>
        <v>0</v>
      </c>
      <c r="I16" s="296" t="s">
        <v>638</v>
      </c>
      <c r="K16" s="74"/>
      <c r="L16" s="97"/>
      <c r="M16" s="97"/>
      <c r="N16" s="102"/>
      <c r="O16" s="102"/>
    </row>
    <row r="17" spans="1:15" s="73" customFormat="1" ht="36" customHeight="1">
      <c r="A17" s="85">
        <v>2</v>
      </c>
      <c r="B17" s="71" t="s">
        <v>346</v>
      </c>
      <c r="C17" s="85"/>
      <c r="D17" s="86">
        <f>L8</f>
        <v>4.8441000000000001</v>
      </c>
      <c r="E17" s="86">
        <f t="shared" si="1"/>
        <v>4.8441000000000001</v>
      </c>
      <c r="F17" s="85" t="s">
        <v>12</v>
      </c>
      <c r="G17" s="197">
        <f>表三人工!$D$7</f>
        <v>0</v>
      </c>
      <c r="H17" s="196">
        <f>G17*E17</f>
        <v>0</v>
      </c>
      <c r="I17" s="88" t="s">
        <v>347</v>
      </c>
      <c r="K17" s="74"/>
      <c r="L17" s="97"/>
      <c r="M17" s="97"/>
      <c r="N17" s="102"/>
      <c r="O17" s="102"/>
    </row>
    <row r="18" spans="1:15" s="73" customFormat="1" ht="26.25" customHeight="1">
      <c r="A18" s="85">
        <v>3</v>
      </c>
      <c r="B18" s="72" t="s">
        <v>348</v>
      </c>
      <c r="C18" s="85"/>
      <c r="D18" s="86">
        <f>L8</f>
        <v>4.8441000000000001</v>
      </c>
      <c r="E18" s="86">
        <f t="shared" si="1"/>
        <v>4.8441000000000001</v>
      </c>
      <c r="F18" s="85" t="s">
        <v>12</v>
      </c>
      <c r="G18" s="197">
        <f>表一报价!$J$35</f>
        <v>0</v>
      </c>
      <c r="H18" s="196">
        <f>G18*E18</f>
        <v>0</v>
      </c>
      <c r="I18" s="88" t="s">
        <v>349</v>
      </c>
      <c r="K18" s="74"/>
      <c r="L18" s="97"/>
      <c r="M18" s="97"/>
      <c r="N18" s="102"/>
      <c r="O18" s="102"/>
    </row>
    <row r="19" spans="1:15" s="73" customFormat="1" ht="26.25" customHeight="1">
      <c r="A19" s="85"/>
      <c r="B19" s="80" t="s">
        <v>344</v>
      </c>
      <c r="C19" s="85"/>
      <c r="D19" s="86"/>
      <c r="E19" s="86"/>
      <c r="F19" s="85"/>
      <c r="G19" s="197"/>
      <c r="H19" s="196">
        <f>SUM(H16:H18)</f>
        <v>0</v>
      </c>
      <c r="I19" s="100"/>
      <c r="K19" s="74"/>
      <c r="L19" s="97"/>
      <c r="M19" s="97"/>
      <c r="N19" s="102"/>
      <c r="O19" s="102"/>
    </row>
    <row r="20" spans="1:15" s="73" customFormat="1" ht="18" customHeight="1">
      <c r="A20" s="114" t="s">
        <v>350</v>
      </c>
      <c r="B20" s="82" t="s">
        <v>265</v>
      </c>
      <c r="C20" s="85"/>
      <c r="D20" s="86"/>
      <c r="E20" s="86"/>
      <c r="F20" s="85"/>
      <c r="G20" s="197"/>
      <c r="H20" s="196"/>
      <c r="I20" s="100"/>
      <c r="K20" s="74"/>
      <c r="L20" s="97"/>
      <c r="M20" s="97"/>
      <c r="N20" s="102"/>
      <c r="O20" s="102"/>
    </row>
    <row r="21" spans="1:15" s="73" customFormat="1" ht="32.25" customHeight="1">
      <c r="A21" s="85">
        <v>1</v>
      </c>
      <c r="B21" s="287" t="s">
        <v>610</v>
      </c>
      <c r="C21" s="85"/>
      <c r="D21" s="86">
        <f>L8</f>
        <v>4.8441000000000001</v>
      </c>
      <c r="E21" s="86">
        <f>D21</f>
        <v>4.8441000000000001</v>
      </c>
      <c r="F21" s="85" t="s">
        <v>12</v>
      </c>
      <c r="G21" s="286">
        <f>表三人工!E14</f>
        <v>0</v>
      </c>
      <c r="H21" s="196">
        <f>E21*G21</f>
        <v>0</v>
      </c>
      <c r="I21" s="296" t="s">
        <v>639</v>
      </c>
      <c r="K21" s="74"/>
      <c r="L21" s="97"/>
      <c r="M21" s="97"/>
      <c r="N21" s="102"/>
      <c r="O21" s="102"/>
    </row>
    <row r="22" spans="1:15" s="73" customFormat="1" ht="42.75" customHeight="1">
      <c r="A22" s="85">
        <v>2</v>
      </c>
      <c r="B22" s="71" t="s">
        <v>351</v>
      </c>
      <c r="C22" s="85"/>
      <c r="D22" s="86">
        <f>L8</f>
        <v>4.8441000000000001</v>
      </c>
      <c r="E22" s="86">
        <f>D22</f>
        <v>4.8441000000000001</v>
      </c>
      <c r="F22" s="85" t="s">
        <v>12</v>
      </c>
      <c r="G22" s="197">
        <f>表三人工!$E$7</f>
        <v>0</v>
      </c>
      <c r="H22" s="196">
        <f>E22*G22</f>
        <v>0</v>
      </c>
      <c r="I22" s="88" t="s">
        <v>352</v>
      </c>
      <c r="K22" s="74"/>
      <c r="L22" s="97"/>
      <c r="M22" s="97"/>
      <c r="N22" s="102"/>
      <c r="O22" s="102"/>
    </row>
    <row r="23" spans="1:15" s="73" customFormat="1" ht="28.5" customHeight="1">
      <c r="A23" s="85"/>
      <c r="B23" s="80" t="s">
        <v>344</v>
      </c>
      <c r="C23" s="85"/>
      <c r="D23" s="85"/>
      <c r="E23" s="85"/>
      <c r="F23" s="85"/>
      <c r="G23" s="197"/>
      <c r="H23" s="196">
        <f>SUM(H21:H22)</f>
        <v>0</v>
      </c>
      <c r="I23" s="103"/>
      <c r="J23" s="89"/>
      <c r="K23" s="74"/>
      <c r="L23" s="97"/>
      <c r="M23" s="97"/>
      <c r="N23" s="102"/>
      <c r="O23" s="102"/>
    </row>
    <row r="24" spans="1:15" s="73" customFormat="1" ht="28.5" customHeight="1">
      <c r="A24" s="85"/>
      <c r="B24" s="80" t="s">
        <v>353</v>
      </c>
      <c r="C24" s="85"/>
      <c r="D24" s="85"/>
      <c r="E24" s="85"/>
      <c r="F24" s="85"/>
      <c r="G24" s="197"/>
      <c r="H24" s="196">
        <f>H14+H19+H23</f>
        <v>0</v>
      </c>
      <c r="I24" s="103"/>
      <c r="J24" s="89"/>
      <c r="K24" s="74"/>
      <c r="L24" s="97"/>
      <c r="M24" s="97"/>
      <c r="N24" s="102"/>
      <c r="O24" s="102"/>
    </row>
    <row r="25" spans="1:15" s="73" customFormat="1" ht="18.75" customHeight="1">
      <c r="A25" s="114" t="s">
        <v>354</v>
      </c>
      <c r="B25" s="90" t="s">
        <v>355</v>
      </c>
      <c r="C25" s="85"/>
      <c r="D25" s="85"/>
      <c r="E25" s="85"/>
      <c r="F25" s="85"/>
      <c r="G25" s="197"/>
      <c r="H25" s="196"/>
      <c r="I25" s="71"/>
      <c r="J25" s="89"/>
      <c r="K25" s="74"/>
      <c r="L25" s="97"/>
      <c r="M25" s="97"/>
      <c r="N25" s="102"/>
      <c r="O25" s="102"/>
    </row>
    <row r="26" spans="1:15" s="73" customFormat="1" ht="18" customHeight="1">
      <c r="A26" s="85">
        <v>1</v>
      </c>
      <c r="B26" s="71" t="s">
        <v>108</v>
      </c>
      <c r="C26" s="85"/>
      <c r="D26" s="85">
        <v>1</v>
      </c>
      <c r="E26" s="85"/>
      <c r="F26" s="205">
        <f>表一报价!$J$42</f>
        <v>0</v>
      </c>
      <c r="G26" s="196">
        <f>H24*F26</f>
        <v>0</v>
      </c>
      <c r="H26" s="196">
        <f>D26*G26</f>
        <v>0</v>
      </c>
      <c r="I26" s="71" t="s">
        <v>356</v>
      </c>
      <c r="J26" s="91"/>
      <c r="K26" s="74"/>
      <c r="L26" s="97"/>
      <c r="M26" s="97"/>
      <c r="N26" s="102"/>
      <c r="O26" s="102"/>
    </row>
    <row r="27" spans="1:15" s="73" customFormat="1" ht="18" customHeight="1">
      <c r="A27" s="85">
        <v>2</v>
      </c>
      <c r="B27" s="71" t="s">
        <v>111</v>
      </c>
      <c r="C27" s="85"/>
      <c r="D27" s="85">
        <v>1</v>
      </c>
      <c r="E27" s="85"/>
      <c r="F27" s="205">
        <f>表一报价!$J$43</f>
        <v>0</v>
      </c>
      <c r="G27" s="196">
        <f>H24*F27</f>
        <v>0</v>
      </c>
      <c r="H27" s="196">
        <f>D27*G27</f>
        <v>0</v>
      </c>
      <c r="I27" s="71" t="s">
        <v>356</v>
      </c>
      <c r="J27" s="210"/>
      <c r="K27" s="74"/>
      <c r="L27" s="97"/>
      <c r="M27" s="97"/>
      <c r="N27" s="102"/>
      <c r="O27" s="102"/>
    </row>
    <row r="28" spans="1:15" s="73" customFormat="1" ht="18" customHeight="1">
      <c r="A28" s="114" t="s">
        <v>357</v>
      </c>
      <c r="B28" s="82" t="s">
        <v>358</v>
      </c>
      <c r="C28" s="71"/>
      <c r="D28" s="71"/>
      <c r="E28" s="71"/>
      <c r="F28" s="71"/>
      <c r="G28" s="196"/>
      <c r="H28" s="198">
        <f>H24+H26+H27</f>
        <v>0</v>
      </c>
      <c r="I28" s="105"/>
      <c r="J28" s="92"/>
      <c r="K28" s="74"/>
      <c r="L28" s="97"/>
      <c r="M28" s="97"/>
      <c r="N28" s="102"/>
      <c r="O28" s="102"/>
    </row>
    <row r="29" spans="1:15" s="206" customFormat="1" ht="18.75" customHeight="1">
      <c r="A29" s="106" t="s">
        <v>359</v>
      </c>
      <c r="B29" s="107" t="s">
        <v>360</v>
      </c>
      <c r="C29" s="108"/>
      <c r="D29" s="108"/>
      <c r="E29" s="108"/>
      <c r="F29" s="108"/>
      <c r="G29" s="201"/>
      <c r="H29" s="202">
        <f>H28/L8</f>
        <v>0</v>
      </c>
      <c r="I29" s="108"/>
      <c r="K29" s="193"/>
      <c r="L29" s="194"/>
      <c r="M29" s="194"/>
      <c r="N29" s="195"/>
      <c r="O29" s="195"/>
    </row>
    <row r="30" spans="1:15" s="95" customFormat="1" ht="18.75" customHeight="1">
      <c r="A30" s="93"/>
      <c r="B30" s="93"/>
      <c r="C30" s="500"/>
      <c r="D30" s="500"/>
      <c r="E30" s="500"/>
      <c r="F30" s="500"/>
      <c r="G30" s="500"/>
      <c r="H30" s="500"/>
      <c r="I30" s="93"/>
      <c r="J30" s="93"/>
      <c r="K30" s="94"/>
      <c r="L30" s="97"/>
      <c r="M30" s="97"/>
      <c r="N30" s="102"/>
      <c r="O30" s="102"/>
    </row>
    <row r="31" spans="1:15" customFormat="1" ht="15.6">
      <c r="A31" s="109"/>
      <c r="B31" s="109"/>
      <c r="C31" s="109"/>
      <c r="D31" s="109"/>
      <c r="E31" s="109"/>
      <c r="F31" s="109"/>
      <c r="G31" s="109"/>
      <c r="H31" s="109"/>
      <c r="I31" s="109"/>
      <c r="K31" s="208"/>
    </row>
    <row r="32" spans="1:15" customFormat="1" ht="15.6">
      <c r="A32" s="109"/>
      <c r="B32" s="109"/>
      <c r="C32" s="109"/>
      <c r="D32" s="109"/>
      <c r="E32" s="109"/>
      <c r="F32" s="109"/>
      <c r="G32" s="109"/>
      <c r="H32" s="109"/>
      <c r="I32" s="109"/>
      <c r="K32" s="208"/>
    </row>
    <row r="33" spans="1:11" customFormat="1" ht="15.6">
      <c r="A33" s="109"/>
      <c r="B33" s="109"/>
      <c r="C33" s="109"/>
      <c r="D33" s="109"/>
      <c r="E33" s="109"/>
      <c r="F33" s="109"/>
      <c r="G33" s="109"/>
      <c r="H33" s="109"/>
      <c r="I33" s="109"/>
      <c r="K33" s="208"/>
    </row>
    <row r="34" spans="1:11" customFormat="1" ht="15.6">
      <c r="A34" s="109"/>
      <c r="B34" s="109"/>
      <c r="C34" s="112"/>
      <c r="D34" s="109"/>
      <c r="E34" s="109"/>
      <c r="F34" s="109"/>
      <c r="G34" s="109"/>
      <c r="H34" s="109"/>
      <c r="I34" s="109"/>
      <c r="K34" s="208"/>
    </row>
    <row r="35" spans="1:11" customFormat="1" ht="15.6">
      <c r="A35" s="109"/>
      <c r="B35" s="109"/>
      <c r="C35" s="109"/>
      <c r="D35" s="109"/>
      <c r="E35" s="109"/>
      <c r="F35" s="109"/>
      <c r="G35" s="109"/>
      <c r="H35" s="109"/>
      <c r="I35" s="109"/>
    </row>
    <row r="36" spans="1:11">
      <c r="A36" s="74"/>
      <c r="B36" s="97"/>
      <c r="C36" s="78"/>
      <c r="D36" s="97"/>
      <c r="E36" s="97"/>
      <c r="F36" s="97"/>
      <c r="G36" s="97"/>
      <c r="H36" s="97"/>
      <c r="I36" s="97"/>
      <c r="J36" s="97"/>
    </row>
    <row r="37" spans="1:11">
      <c r="A37" s="74"/>
      <c r="B37" s="97"/>
      <c r="C37" s="78"/>
      <c r="D37" s="97"/>
      <c r="E37" s="97"/>
      <c r="F37" s="97"/>
      <c r="G37" s="97"/>
      <c r="H37" s="97"/>
      <c r="I37" s="97"/>
      <c r="J37" s="97"/>
    </row>
    <row r="38" spans="1:11">
      <c r="A38" s="74"/>
      <c r="B38" s="97"/>
      <c r="C38" s="78"/>
      <c r="D38" s="97"/>
      <c r="E38" s="97"/>
      <c r="F38" s="97"/>
      <c r="G38" s="97"/>
      <c r="H38" s="97"/>
      <c r="I38" s="97"/>
      <c r="J38" s="97"/>
    </row>
    <row r="39" spans="1:11">
      <c r="A39" s="74"/>
      <c r="B39" s="97"/>
      <c r="C39" s="78"/>
      <c r="D39" s="97"/>
      <c r="E39" s="97"/>
      <c r="F39" s="97"/>
      <c r="G39" s="97"/>
      <c r="H39" s="97"/>
      <c r="I39" s="97"/>
      <c r="J39" s="97"/>
    </row>
    <row r="40" spans="1:11">
      <c r="A40" s="74"/>
      <c r="B40" s="97"/>
      <c r="C40" s="78"/>
      <c r="D40" s="97"/>
      <c r="E40" s="97"/>
      <c r="F40" s="97"/>
      <c r="G40" s="97"/>
      <c r="H40" s="97"/>
      <c r="I40" s="97"/>
      <c r="J40" s="97"/>
    </row>
    <row r="41" spans="1:11">
      <c r="A41" s="74"/>
      <c r="B41" s="97"/>
      <c r="C41" s="78"/>
      <c r="D41" s="97"/>
      <c r="E41" s="97"/>
      <c r="F41" s="97"/>
      <c r="G41" s="97"/>
      <c r="H41" s="97"/>
      <c r="I41" s="97"/>
      <c r="J41" s="97"/>
    </row>
    <row r="42" spans="1:11">
      <c r="A42" s="74"/>
      <c r="B42" s="97"/>
      <c r="C42" s="78"/>
      <c r="D42" s="97"/>
      <c r="E42" s="97"/>
      <c r="F42" s="97"/>
      <c r="G42" s="97"/>
      <c r="H42" s="97"/>
      <c r="I42" s="97"/>
      <c r="J42" s="97"/>
    </row>
    <row r="43" spans="1:11">
      <c r="A43" s="74"/>
      <c r="B43" s="97"/>
      <c r="C43" s="78"/>
      <c r="D43" s="97"/>
      <c r="E43" s="97"/>
      <c r="F43" s="97"/>
      <c r="G43" s="97"/>
      <c r="H43" s="97"/>
      <c r="I43" s="97"/>
      <c r="J43" s="97"/>
    </row>
    <row r="44" spans="1:11">
      <c r="A44" s="74"/>
      <c r="B44" s="97"/>
      <c r="C44" s="78"/>
      <c r="D44" s="97"/>
      <c r="E44" s="97"/>
      <c r="F44" s="97"/>
      <c r="G44" s="97"/>
      <c r="H44" s="97"/>
      <c r="I44" s="97"/>
      <c r="J44" s="97"/>
    </row>
    <row r="45" spans="1:11">
      <c r="A45" s="74"/>
      <c r="B45" s="97"/>
      <c r="C45" s="78"/>
      <c r="D45" s="97"/>
      <c r="E45" s="97"/>
      <c r="F45" s="97"/>
      <c r="G45" s="97"/>
      <c r="H45" s="97"/>
      <c r="I45" s="97"/>
      <c r="J45" s="97"/>
    </row>
    <row r="46" spans="1:11">
      <c r="A46" s="74"/>
      <c r="B46" s="97"/>
      <c r="C46" s="78"/>
      <c r="D46" s="97"/>
      <c r="E46" s="97"/>
      <c r="F46" s="97"/>
      <c r="G46" s="97"/>
      <c r="H46" s="97"/>
      <c r="I46" s="97"/>
      <c r="J46" s="97"/>
    </row>
    <row r="47" spans="1:11">
      <c r="A47" s="74"/>
      <c r="B47" s="97"/>
      <c r="C47" s="78"/>
      <c r="D47" s="97"/>
      <c r="E47" s="97"/>
      <c r="F47" s="97"/>
      <c r="G47" s="97"/>
      <c r="H47" s="97"/>
      <c r="I47" s="97"/>
      <c r="J47" s="97"/>
    </row>
    <row r="48" spans="1:11">
      <c r="A48" s="74"/>
      <c r="B48" s="97"/>
      <c r="C48" s="78"/>
      <c r="D48" s="97"/>
      <c r="E48" s="97"/>
      <c r="F48" s="97"/>
      <c r="G48" s="97"/>
      <c r="H48" s="97"/>
      <c r="I48" s="97"/>
      <c r="J48" s="97"/>
    </row>
  </sheetData>
  <mergeCells count="5">
    <mergeCell ref="A1:I1"/>
    <mergeCell ref="A2:H2"/>
    <mergeCell ref="A3:G3"/>
    <mergeCell ref="H3:I3"/>
    <mergeCell ref="C30:H30"/>
  </mergeCells>
  <phoneticPr fontId="17" type="noConversion"/>
  <printOptions horizontalCentered="1"/>
  <pageMargins left="0.55000000000000004" right="0.52" top="0.98425196850393715" bottom="0.98425196850393715" header="0.51181102362204722" footer="0.51181102362204722"/>
  <pageSetup paperSize="9" scale="66" orientation="portrait"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F06E61-1A04-4520-90C7-F85B4DC8FE9B}">
  <dimension ref="A1:P780"/>
  <sheetViews>
    <sheetView zoomScale="85" zoomScaleNormal="85" workbookViewId="0">
      <pane ySplit="4" topLeftCell="A5" activePane="bottomLeft" state="frozen"/>
      <selection activeCell="N18" sqref="N18"/>
      <selection pane="bottomLeft" activeCell="H5" sqref="H5"/>
    </sheetView>
  </sheetViews>
  <sheetFormatPr defaultColWidth="7.8984375" defaultRowHeight="14.4"/>
  <cols>
    <col min="1" max="1" width="17.59765625" style="303" customWidth="1"/>
    <col min="2" max="2" width="11.59765625" style="305" customWidth="1"/>
    <col min="3" max="3" width="13.3984375" style="303" customWidth="1"/>
    <col min="4" max="4" width="13.8984375" style="303" customWidth="1"/>
    <col min="5" max="5" width="12.59765625" style="303" customWidth="1"/>
    <col min="6" max="6" width="10.69921875" style="303" customWidth="1"/>
    <col min="7" max="7" width="17.09765625" style="303" customWidth="1"/>
    <col min="8" max="8" width="12.59765625" style="303" customWidth="1"/>
    <col min="9" max="9" width="13" style="303" customWidth="1"/>
    <col min="10" max="10" width="17.3984375" style="303" customWidth="1"/>
    <col min="11" max="11" width="14.09765625" style="304" bestFit="1" customWidth="1"/>
    <col min="12" max="12" width="14.09765625" style="303" bestFit="1" customWidth="1"/>
    <col min="13" max="13" width="10.3984375" style="303" customWidth="1"/>
    <col min="14" max="16384" width="7.8984375" style="303"/>
  </cols>
  <sheetData>
    <row r="1" spans="1:11" ht="30" customHeight="1">
      <c r="A1" s="342" t="s">
        <v>701</v>
      </c>
      <c r="B1" s="341"/>
      <c r="C1" s="341"/>
      <c r="D1" s="341"/>
      <c r="E1" s="341"/>
      <c r="F1" s="341"/>
      <c r="G1" s="341"/>
      <c r="H1" s="341"/>
      <c r="I1" s="341"/>
      <c r="J1" s="341"/>
    </row>
    <row r="2" spans="1:11" ht="20.25" customHeight="1">
      <c r="E2" s="340"/>
    </row>
    <row r="3" spans="1:11" ht="10.35" customHeight="1"/>
    <row r="4" spans="1:11" ht="15" customHeight="1">
      <c r="A4" s="338" t="s">
        <v>700</v>
      </c>
      <c r="B4" s="338" t="s">
        <v>699</v>
      </c>
      <c r="C4" s="338" t="s">
        <v>698</v>
      </c>
      <c r="D4" s="338" t="s">
        <v>697</v>
      </c>
      <c r="E4" s="339" t="s">
        <v>696</v>
      </c>
      <c r="F4" s="338" t="s">
        <v>695</v>
      </c>
      <c r="G4" s="337" t="s">
        <v>694</v>
      </c>
      <c r="H4" s="336" t="s">
        <v>693</v>
      </c>
      <c r="I4" s="336" t="s">
        <v>692</v>
      </c>
      <c r="J4" s="336" t="s">
        <v>691</v>
      </c>
      <c r="K4" s="323"/>
    </row>
    <row r="5" spans="1:11" ht="15.75" customHeight="1">
      <c r="A5" s="321" t="s">
        <v>645</v>
      </c>
      <c r="B5" s="324" t="s">
        <v>454</v>
      </c>
      <c r="C5" s="319"/>
      <c r="D5" s="319"/>
      <c r="E5" s="318"/>
      <c r="F5" s="317"/>
      <c r="G5" s="317"/>
      <c r="H5" s="316">
        <f t="shared" ref="H5:H18" si="0">E5/1000*F5*G5</f>
        <v>0</v>
      </c>
      <c r="I5" s="317"/>
      <c r="J5" s="316">
        <f t="shared" ref="J5:J18" si="1">H5*I5</f>
        <v>0</v>
      </c>
      <c r="K5" s="323"/>
    </row>
    <row r="6" spans="1:11" ht="15.75" customHeight="1">
      <c r="A6" s="321" t="s">
        <v>645</v>
      </c>
      <c r="B6" s="324" t="s">
        <v>454</v>
      </c>
      <c r="C6" s="321"/>
      <c r="D6" s="319"/>
      <c r="E6" s="318"/>
      <c r="F6" s="317"/>
      <c r="G6" s="317"/>
      <c r="H6" s="316">
        <f t="shared" si="0"/>
        <v>0</v>
      </c>
      <c r="I6" s="317"/>
      <c r="J6" s="316">
        <f t="shared" si="1"/>
        <v>0</v>
      </c>
      <c r="K6" s="323"/>
    </row>
    <row r="7" spans="1:11" ht="15.75" customHeight="1">
      <c r="A7" s="321" t="s">
        <v>645</v>
      </c>
      <c r="B7" s="324" t="s">
        <v>454</v>
      </c>
      <c r="C7" s="319"/>
      <c r="D7" s="319"/>
      <c r="E7" s="318"/>
      <c r="F7" s="317"/>
      <c r="G7" s="317"/>
      <c r="H7" s="316">
        <f t="shared" si="0"/>
        <v>0</v>
      </c>
      <c r="I7" s="317"/>
      <c r="J7" s="316">
        <f t="shared" si="1"/>
        <v>0</v>
      </c>
      <c r="K7" s="323"/>
    </row>
    <row r="8" spans="1:11" ht="15.75" customHeight="1">
      <c r="A8" s="321" t="s">
        <v>645</v>
      </c>
      <c r="B8" s="324" t="s">
        <v>454</v>
      </c>
      <c r="C8" s="319"/>
      <c r="D8" s="319"/>
      <c r="E8" s="318"/>
      <c r="F8" s="317"/>
      <c r="G8" s="317"/>
      <c r="H8" s="316">
        <f t="shared" si="0"/>
        <v>0</v>
      </c>
      <c r="I8" s="317"/>
      <c r="J8" s="316">
        <f t="shared" si="1"/>
        <v>0</v>
      </c>
      <c r="K8" s="323"/>
    </row>
    <row r="9" spans="1:11" ht="15.75" customHeight="1">
      <c r="A9" s="321" t="s">
        <v>645</v>
      </c>
      <c r="B9" s="324" t="s">
        <v>454</v>
      </c>
      <c r="C9" s="319"/>
      <c r="D9" s="319"/>
      <c r="E9" s="318"/>
      <c r="F9" s="317"/>
      <c r="G9" s="317"/>
      <c r="H9" s="316">
        <f t="shared" si="0"/>
        <v>0</v>
      </c>
      <c r="I9" s="317"/>
      <c r="J9" s="316">
        <f t="shared" si="1"/>
        <v>0</v>
      </c>
      <c r="K9" s="323"/>
    </row>
    <row r="10" spans="1:11" ht="15.75" customHeight="1">
      <c r="A10" s="321" t="s">
        <v>645</v>
      </c>
      <c r="B10" s="324" t="s">
        <v>454</v>
      </c>
      <c r="C10" s="319"/>
      <c r="D10" s="319"/>
      <c r="E10" s="318"/>
      <c r="F10" s="317"/>
      <c r="G10" s="317"/>
      <c r="H10" s="316">
        <f t="shared" si="0"/>
        <v>0</v>
      </c>
      <c r="I10" s="317"/>
      <c r="J10" s="316">
        <f t="shared" si="1"/>
        <v>0</v>
      </c>
      <c r="K10" s="323"/>
    </row>
    <row r="11" spans="1:11" ht="15.75" customHeight="1">
      <c r="A11" s="321" t="s">
        <v>645</v>
      </c>
      <c r="B11" s="324" t="s">
        <v>454</v>
      </c>
      <c r="C11" s="319"/>
      <c r="D11" s="319"/>
      <c r="E11" s="318"/>
      <c r="F11" s="317"/>
      <c r="G11" s="317"/>
      <c r="H11" s="316">
        <f t="shared" si="0"/>
        <v>0</v>
      </c>
      <c r="I11" s="317"/>
      <c r="J11" s="316">
        <f t="shared" si="1"/>
        <v>0</v>
      </c>
      <c r="K11" s="323"/>
    </row>
    <row r="12" spans="1:11" ht="15.75" customHeight="1">
      <c r="A12" s="321" t="s">
        <v>645</v>
      </c>
      <c r="B12" s="324" t="s">
        <v>454</v>
      </c>
      <c r="C12" s="319"/>
      <c r="D12" s="319"/>
      <c r="E12" s="318"/>
      <c r="F12" s="317"/>
      <c r="G12" s="317"/>
      <c r="H12" s="316">
        <f t="shared" si="0"/>
        <v>0</v>
      </c>
      <c r="I12" s="317"/>
      <c r="J12" s="316">
        <f t="shared" si="1"/>
        <v>0</v>
      </c>
      <c r="K12" s="323"/>
    </row>
    <row r="13" spans="1:11" ht="15.75" customHeight="1">
      <c r="A13" s="321" t="s">
        <v>645</v>
      </c>
      <c r="B13" s="324" t="s">
        <v>454</v>
      </c>
      <c r="C13" s="319"/>
      <c r="D13" s="319"/>
      <c r="E13" s="318"/>
      <c r="F13" s="317"/>
      <c r="G13" s="317"/>
      <c r="H13" s="316">
        <f t="shared" si="0"/>
        <v>0</v>
      </c>
      <c r="I13" s="317"/>
      <c r="J13" s="316">
        <f t="shared" si="1"/>
        <v>0</v>
      </c>
      <c r="K13" s="323"/>
    </row>
    <row r="14" spans="1:11" ht="15.75" customHeight="1">
      <c r="A14" s="321" t="s">
        <v>645</v>
      </c>
      <c r="B14" s="324" t="s">
        <v>454</v>
      </c>
      <c r="C14" s="319"/>
      <c r="D14" s="319"/>
      <c r="E14" s="318"/>
      <c r="F14" s="317"/>
      <c r="G14" s="317"/>
      <c r="H14" s="316">
        <f t="shared" si="0"/>
        <v>0</v>
      </c>
      <c r="I14" s="317"/>
      <c r="J14" s="316">
        <f t="shared" si="1"/>
        <v>0</v>
      </c>
      <c r="K14" s="323"/>
    </row>
    <row r="15" spans="1:11" ht="15.75" customHeight="1">
      <c r="A15" s="321" t="s">
        <v>645</v>
      </c>
      <c r="B15" s="324" t="s">
        <v>454</v>
      </c>
      <c r="C15" s="319"/>
      <c r="D15" s="319"/>
      <c r="E15" s="318"/>
      <c r="F15" s="317"/>
      <c r="G15" s="317"/>
      <c r="H15" s="316">
        <f t="shared" si="0"/>
        <v>0</v>
      </c>
      <c r="I15" s="317"/>
      <c r="J15" s="316">
        <f t="shared" si="1"/>
        <v>0</v>
      </c>
      <c r="K15" s="323"/>
    </row>
    <row r="16" spans="1:11" ht="15.75" customHeight="1">
      <c r="A16" s="321" t="s">
        <v>645</v>
      </c>
      <c r="B16" s="324" t="s">
        <v>454</v>
      </c>
      <c r="C16" s="319"/>
      <c r="D16" s="319"/>
      <c r="E16" s="318"/>
      <c r="F16" s="317"/>
      <c r="G16" s="317"/>
      <c r="H16" s="316">
        <f t="shared" si="0"/>
        <v>0</v>
      </c>
      <c r="I16" s="317"/>
      <c r="J16" s="316">
        <f t="shared" si="1"/>
        <v>0</v>
      </c>
      <c r="K16" s="323"/>
    </row>
    <row r="17" spans="1:16" ht="15.75" customHeight="1">
      <c r="A17" s="321" t="s">
        <v>645</v>
      </c>
      <c r="B17" s="324" t="s">
        <v>454</v>
      </c>
      <c r="C17" s="319"/>
      <c r="D17" s="319"/>
      <c r="E17" s="318"/>
      <c r="F17" s="317"/>
      <c r="G17" s="317"/>
      <c r="H17" s="316">
        <f t="shared" si="0"/>
        <v>0</v>
      </c>
      <c r="I17" s="317"/>
      <c r="J17" s="316">
        <f t="shared" si="1"/>
        <v>0</v>
      </c>
      <c r="K17" s="307"/>
      <c r="L17" s="322"/>
      <c r="M17" s="322"/>
      <c r="N17" s="322"/>
      <c r="O17" s="322"/>
      <c r="P17" s="322"/>
    </row>
    <row r="18" spans="1:16" ht="15.75" customHeight="1">
      <c r="A18" s="321" t="s">
        <v>645</v>
      </c>
      <c r="B18" s="324" t="s">
        <v>454</v>
      </c>
      <c r="C18" s="319"/>
      <c r="D18" s="319"/>
      <c r="E18" s="318"/>
      <c r="F18" s="317"/>
      <c r="G18" s="317"/>
      <c r="H18" s="316">
        <f t="shared" si="0"/>
        <v>0</v>
      </c>
      <c r="I18" s="317"/>
      <c r="J18" s="316">
        <f t="shared" si="1"/>
        <v>0</v>
      </c>
      <c r="K18" s="307"/>
      <c r="L18" s="315"/>
      <c r="M18" s="315"/>
      <c r="N18" s="315"/>
      <c r="O18" s="315"/>
      <c r="P18" s="315"/>
    </row>
    <row r="19" spans="1:16" ht="15.75" customHeight="1">
      <c r="A19" s="335" t="s">
        <v>643</v>
      </c>
      <c r="B19" s="334" t="str">
        <f>B18&amp;A19</f>
        <v>C1合计</v>
      </c>
      <c r="C19" s="333"/>
      <c r="D19" s="333"/>
      <c r="E19" s="332"/>
      <c r="F19" s="331"/>
      <c r="G19" s="331"/>
      <c r="H19" s="329">
        <f>SUM(H5:H18)</f>
        <v>0</v>
      </c>
      <c r="I19" s="330"/>
      <c r="J19" s="329">
        <f>SUM(J5:J18)</f>
        <v>0</v>
      </c>
      <c r="K19" s="307"/>
      <c r="L19" s="306"/>
      <c r="M19" s="306"/>
      <c r="N19" s="306"/>
      <c r="O19" s="306"/>
      <c r="P19" s="306"/>
    </row>
    <row r="20" spans="1:16" ht="15.75" customHeight="1">
      <c r="A20" s="321" t="s">
        <v>645</v>
      </c>
      <c r="B20" s="324" t="s">
        <v>690</v>
      </c>
      <c r="C20" s="319"/>
      <c r="D20" s="319"/>
      <c r="E20" s="318"/>
      <c r="F20" s="317"/>
      <c r="G20" s="317"/>
      <c r="H20" s="316">
        <f t="shared" ref="H20:H33" si="2">E20/1000*F20*G20</f>
        <v>0</v>
      </c>
      <c r="I20" s="317"/>
      <c r="J20" s="316">
        <f t="shared" ref="J20:J33" si="3">H20*I20</f>
        <v>0</v>
      </c>
      <c r="K20" s="323"/>
    </row>
    <row r="21" spans="1:16" ht="15.75" customHeight="1">
      <c r="A21" s="321" t="s">
        <v>645</v>
      </c>
      <c r="B21" s="324" t="s">
        <v>690</v>
      </c>
      <c r="C21" s="319"/>
      <c r="D21" s="319"/>
      <c r="E21" s="318"/>
      <c r="F21" s="317"/>
      <c r="G21" s="317"/>
      <c r="H21" s="316">
        <f t="shared" si="2"/>
        <v>0</v>
      </c>
      <c r="I21" s="317"/>
      <c r="J21" s="316">
        <f t="shared" si="3"/>
        <v>0</v>
      </c>
      <c r="K21" s="323"/>
    </row>
    <row r="22" spans="1:16" ht="15.75" customHeight="1">
      <c r="A22" s="321" t="s">
        <v>645</v>
      </c>
      <c r="B22" s="324" t="s">
        <v>690</v>
      </c>
      <c r="C22" s="319"/>
      <c r="D22" s="319"/>
      <c r="E22" s="318"/>
      <c r="F22" s="317"/>
      <c r="G22" s="317"/>
      <c r="H22" s="316">
        <f t="shared" si="2"/>
        <v>0</v>
      </c>
      <c r="I22" s="317"/>
      <c r="J22" s="316">
        <f t="shared" si="3"/>
        <v>0</v>
      </c>
      <c r="K22" s="323"/>
    </row>
    <row r="23" spans="1:16" ht="15.75" customHeight="1">
      <c r="A23" s="321" t="s">
        <v>645</v>
      </c>
      <c r="B23" s="324" t="s">
        <v>690</v>
      </c>
      <c r="C23" s="319"/>
      <c r="D23" s="319"/>
      <c r="E23" s="318"/>
      <c r="F23" s="317"/>
      <c r="G23" s="317"/>
      <c r="H23" s="316">
        <f t="shared" si="2"/>
        <v>0</v>
      </c>
      <c r="I23" s="317"/>
      <c r="J23" s="316">
        <f t="shared" si="3"/>
        <v>0</v>
      </c>
      <c r="K23" s="323"/>
    </row>
    <row r="24" spans="1:16" ht="15.75" customHeight="1">
      <c r="A24" s="321" t="s">
        <v>645</v>
      </c>
      <c r="B24" s="324" t="s">
        <v>690</v>
      </c>
      <c r="C24" s="319"/>
      <c r="D24" s="319"/>
      <c r="E24" s="318"/>
      <c r="F24" s="317"/>
      <c r="G24" s="317"/>
      <c r="H24" s="316">
        <f t="shared" si="2"/>
        <v>0</v>
      </c>
      <c r="I24" s="317"/>
      <c r="J24" s="316">
        <f t="shared" si="3"/>
        <v>0</v>
      </c>
      <c r="K24" s="323"/>
    </row>
    <row r="25" spans="1:16" ht="15.75" customHeight="1">
      <c r="A25" s="321" t="s">
        <v>645</v>
      </c>
      <c r="B25" s="324" t="s">
        <v>690</v>
      </c>
      <c r="C25" s="319"/>
      <c r="D25" s="319"/>
      <c r="E25" s="318"/>
      <c r="F25" s="317"/>
      <c r="G25" s="317"/>
      <c r="H25" s="316">
        <f t="shared" si="2"/>
        <v>0</v>
      </c>
      <c r="I25" s="317"/>
      <c r="J25" s="316">
        <f t="shared" si="3"/>
        <v>0</v>
      </c>
      <c r="K25" s="323"/>
    </row>
    <row r="26" spans="1:16" ht="15.75" customHeight="1">
      <c r="A26" s="321" t="s">
        <v>645</v>
      </c>
      <c r="B26" s="324" t="s">
        <v>690</v>
      </c>
      <c r="C26" s="319"/>
      <c r="D26" s="319"/>
      <c r="E26" s="318"/>
      <c r="F26" s="317"/>
      <c r="G26" s="317"/>
      <c r="H26" s="316">
        <f t="shared" si="2"/>
        <v>0</v>
      </c>
      <c r="I26" s="317"/>
      <c r="J26" s="316">
        <f t="shared" si="3"/>
        <v>0</v>
      </c>
      <c r="K26" s="323"/>
    </row>
    <row r="27" spans="1:16" ht="15.75" customHeight="1">
      <c r="A27" s="321" t="s">
        <v>645</v>
      </c>
      <c r="B27" s="324" t="s">
        <v>690</v>
      </c>
      <c r="C27" s="319"/>
      <c r="D27" s="319"/>
      <c r="E27" s="318"/>
      <c r="F27" s="317"/>
      <c r="G27" s="317"/>
      <c r="H27" s="316">
        <f t="shared" si="2"/>
        <v>0</v>
      </c>
      <c r="I27" s="317"/>
      <c r="J27" s="316">
        <f t="shared" si="3"/>
        <v>0</v>
      </c>
      <c r="K27" s="323"/>
    </row>
    <row r="28" spans="1:16" ht="15.75" customHeight="1">
      <c r="A28" s="321" t="s">
        <v>645</v>
      </c>
      <c r="B28" s="324" t="s">
        <v>690</v>
      </c>
      <c r="C28" s="319"/>
      <c r="D28" s="319"/>
      <c r="E28" s="318"/>
      <c r="F28" s="317"/>
      <c r="G28" s="317"/>
      <c r="H28" s="316">
        <f t="shared" si="2"/>
        <v>0</v>
      </c>
      <c r="I28" s="317"/>
      <c r="J28" s="316">
        <f t="shared" si="3"/>
        <v>0</v>
      </c>
      <c r="K28" s="323"/>
    </row>
    <row r="29" spans="1:16" ht="15.75" customHeight="1">
      <c r="A29" s="321" t="s">
        <v>645</v>
      </c>
      <c r="B29" s="324" t="s">
        <v>690</v>
      </c>
      <c r="C29" s="319"/>
      <c r="D29" s="319"/>
      <c r="E29" s="318"/>
      <c r="F29" s="317"/>
      <c r="G29" s="317"/>
      <c r="H29" s="316">
        <f t="shared" si="2"/>
        <v>0</v>
      </c>
      <c r="I29" s="317"/>
      <c r="J29" s="316">
        <f t="shared" si="3"/>
        <v>0</v>
      </c>
      <c r="K29" s="323"/>
    </row>
    <row r="30" spans="1:16" ht="15.75" customHeight="1">
      <c r="A30" s="321" t="s">
        <v>645</v>
      </c>
      <c r="B30" s="324" t="s">
        <v>690</v>
      </c>
      <c r="C30" s="319"/>
      <c r="D30" s="319"/>
      <c r="E30" s="318"/>
      <c r="F30" s="317"/>
      <c r="G30" s="317"/>
      <c r="H30" s="316">
        <f t="shared" si="2"/>
        <v>0</v>
      </c>
      <c r="I30" s="317"/>
      <c r="J30" s="316">
        <f t="shared" si="3"/>
        <v>0</v>
      </c>
      <c r="K30" s="323"/>
    </row>
    <row r="31" spans="1:16" ht="15.75" customHeight="1">
      <c r="A31" s="321" t="s">
        <v>645</v>
      </c>
      <c r="B31" s="324" t="s">
        <v>690</v>
      </c>
      <c r="C31" s="319"/>
      <c r="D31" s="319"/>
      <c r="E31" s="318"/>
      <c r="F31" s="317"/>
      <c r="G31" s="317"/>
      <c r="H31" s="316">
        <f t="shared" si="2"/>
        <v>0</v>
      </c>
      <c r="I31" s="317"/>
      <c r="J31" s="316">
        <f t="shared" si="3"/>
        <v>0</v>
      </c>
      <c r="K31" s="323"/>
    </row>
    <row r="32" spans="1:16" ht="15.75" customHeight="1">
      <c r="A32" s="321" t="s">
        <v>645</v>
      </c>
      <c r="B32" s="324" t="s">
        <v>690</v>
      </c>
      <c r="C32" s="319"/>
      <c r="D32" s="319"/>
      <c r="E32" s="318"/>
      <c r="F32" s="317"/>
      <c r="G32" s="317"/>
      <c r="H32" s="316">
        <f t="shared" si="2"/>
        <v>0</v>
      </c>
      <c r="I32" s="317"/>
      <c r="J32" s="316">
        <f t="shared" si="3"/>
        <v>0</v>
      </c>
      <c r="K32" s="307"/>
      <c r="L32" s="322"/>
      <c r="M32" s="322"/>
      <c r="N32" s="322"/>
      <c r="O32" s="322"/>
      <c r="P32" s="322"/>
    </row>
    <row r="33" spans="1:16" ht="15.75" customHeight="1">
      <c r="A33" s="321" t="s">
        <v>645</v>
      </c>
      <c r="B33" s="324" t="s">
        <v>690</v>
      </c>
      <c r="C33" s="319"/>
      <c r="D33" s="319"/>
      <c r="E33" s="318"/>
      <c r="F33" s="317"/>
      <c r="G33" s="317"/>
      <c r="H33" s="316">
        <f t="shared" si="2"/>
        <v>0</v>
      </c>
      <c r="I33" s="317"/>
      <c r="J33" s="316">
        <f t="shared" si="3"/>
        <v>0</v>
      </c>
      <c r="K33" s="307"/>
      <c r="L33" s="315"/>
      <c r="M33" s="315"/>
      <c r="N33" s="315"/>
      <c r="O33" s="315"/>
      <c r="P33" s="315"/>
    </row>
    <row r="34" spans="1:16" ht="15.75" customHeight="1">
      <c r="A34" s="314" t="s">
        <v>643</v>
      </c>
      <c r="B34" s="313" t="str">
        <f>B33&amp;A34</f>
        <v>C2合计</v>
      </c>
      <c r="C34" s="312"/>
      <c r="D34" s="312"/>
      <c r="E34" s="311"/>
      <c r="F34" s="310"/>
      <c r="G34" s="310"/>
      <c r="H34" s="308">
        <f>SUM(H20:H33)</f>
        <v>0</v>
      </c>
      <c r="I34" s="309"/>
      <c r="J34" s="308">
        <f>SUM(J20:J33)</f>
        <v>0</v>
      </c>
      <c r="K34" s="307"/>
      <c r="L34" s="306"/>
      <c r="M34" s="306"/>
      <c r="N34" s="306"/>
      <c r="O34" s="306"/>
      <c r="P34" s="306"/>
    </row>
    <row r="35" spans="1:16" ht="15.75" customHeight="1">
      <c r="A35" s="321" t="s">
        <v>645</v>
      </c>
      <c r="B35" s="320" t="s">
        <v>689</v>
      </c>
      <c r="C35" s="328"/>
      <c r="D35" s="328"/>
      <c r="E35" s="327"/>
      <c r="F35" s="326"/>
      <c r="G35" s="326"/>
      <c r="H35" s="325">
        <f t="shared" ref="H35:H49" si="4">E35/1000*F35*G35</f>
        <v>0</v>
      </c>
      <c r="I35" s="326"/>
      <c r="J35" s="325">
        <f t="shared" ref="J35:J49" si="5">H35*I35</f>
        <v>0</v>
      </c>
      <c r="K35" s="323"/>
    </row>
    <row r="36" spans="1:16" ht="15.75" customHeight="1">
      <c r="A36" s="321" t="s">
        <v>645</v>
      </c>
      <c r="B36" s="324" t="s">
        <v>689</v>
      </c>
      <c r="C36" s="319"/>
      <c r="D36" s="319"/>
      <c r="E36" s="318"/>
      <c r="F36" s="317"/>
      <c r="G36" s="317"/>
      <c r="H36" s="316">
        <f t="shared" si="4"/>
        <v>0</v>
      </c>
      <c r="I36" s="317"/>
      <c r="J36" s="316">
        <f t="shared" si="5"/>
        <v>0</v>
      </c>
      <c r="K36" s="323"/>
    </row>
    <row r="37" spans="1:16" ht="15.75" customHeight="1">
      <c r="A37" s="321" t="s">
        <v>645</v>
      </c>
      <c r="B37" s="324" t="s">
        <v>689</v>
      </c>
      <c r="C37" s="319"/>
      <c r="D37" s="319"/>
      <c r="E37" s="318"/>
      <c r="F37" s="317"/>
      <c r="G37" s="317"/>
      <c r="H37" s="316">
        <f t="shared" si="4"/>
        <v>0</v>
      </c>
      <c r="I37" s="317"/>
      <c r="J37" s="316">
        <f t="shared" si="5"/>
        <v>0</v>
      </c>
      <c r="K37" s="323"/>
    </row>
    <row r="38" spans="1:16" ht="15.75" customHeight="1">
      <c r="A38" s="321" t="s">
        <v>645</v>
      </c>
      <c r="B38" s="324" t="s">
        <v>689</v>
      </c>
      <c r="C38" s="319"/>
      <c r="D38" s="319"/>
      <c r="E38" s="318"/>
      <c r="F38" s="317"/>
      <c r="G38" s="317"/>
      <c r="H38" s="316">
        <f t="shared" si="4"/>
        <v>0</v>
      </c>
      <c r="I38" s="317"/>
      <c r="J38" s="316">
        <f t="shared" si="5"/>
        <v>0</v>
      </c>
      <c r="K38" s="323"/>
    </row>
    <row r="39" spans="1:16" ht="15.75" customHeight="1">
      <c r="A39" s="321" t="s">
        <v>645</v>
      </c>
      <c r="B39" s="324" t="s">
        <v>689</v>
      </c>
      <c r="C39" s="319"/>
      <c r="D39" s="319"/>
      <c r="E39" s="318"/>
      <c r="F39" s="317"/>
      <c r="G39" s="317"/>
      <c r="H39" s="316">
        <f t="shared" si="4"/>
        <v>0</v>
      </c>
      <c r="I39" s="317"/>
      <c r="J39" s="316">
        <f t="shared" si="5"/>
        <v>0</v>
      </c>
      <c r="K39" s="323"/>
    </row>
    <row r="40" spans="1:16" ht="15.75" customHeight="1">
      <c r="A40" s="321" t="s">
        <v>645</v>
      </c>
      <c r="B40" s="324" t="s">
        <v>689</v>
      </c>
      <c r="C40" s="319"/>
      <c r="D40" s="319"/>
      <c r="E40" s="318"/>
      <c r="F40" s="317"/>
      <c r="G40" s="317"/>
      <c r="H40" s="316">
        <f t="shared" si="4"/>
        <v>0</v>
      </c>
      <c r="I40" s="317"/>
      <c r="J40" s="316">
        <f t="shared" si="5"/>
        <v>0</v>
      </c>
      <c r="K40" s="323"/>
    </row>
    <row r="41" spans="1:16" ht="15.75" customHeight="1">
      <c r="A41" s="321" t="s">
        <v>645</v>
      </c>
      <c r="B41" s="324" t="s">
        <v>689</v>
      </c>
      <c r="C41" s="319"/>
      <c r="D41" s="319"/>
      <c r="E41" s="318"/>
      <c r="F41" s="317"/>
      <c r="G41" s="317"/>
      <c r="H41" s="316">
        <f t="shared" si="4"/>
        <v>0</v>
      </c>
      <c r="I41" s="317"/>
      <c r="J41" s="316">
        <f t="shared" si="5"/>
        <v>0</v>
      </c>
      <c r="K41" s="323"/>
    </row>
    <row r="42" spans="1:16" ht="15.75" customHeight="1">
      <c r="A42" s="321" t="s">
        <v>645</v>
      </c>
      <c r="B42" s="324" t="s">
        <v>689</v>
      </c>
      <c r="C42" s="319"/>
      <c r="D42" s="319"/>
      <c r="E42" s="318"/>
      <c r="F42" s="317"/>
      <c r="G42" s="317"/>
      <c r="H42" s="316">
        <f t="shared" si="4"/>
        <v>0</v>
      </c>
      <c r="I42" s="317"/>
      <c r="J42" s="316">
        <f t="shared" si="5"/>
        <v>0</v>
      </c>
      <c r="K42" s="323"/>
    </row>
    <row r="43" spans="1:16" ht="15.75" customHeight="1">
      <c r="A43" s="321" t="s">
        <v>645</v>
      </c>
      <c r="B43" s="324" t="s">
        <v>689</v>
      </c>
      <c r="C43" s="319"/>
      <c r="D43" s="319"/>
      <c r="E43" s="318"/>
      <c r="F43" s="317"/>
      <c r="G43" s="317"/>
      <c r="H43" s="316">
        <f t="shared" si="4"/>
        <v>0</v>
      </c>
      <c r="I43" s="317"/>
      <c r="J43" s="316">
        <f t="shared" si="5"/>
        <v>0</v>
      </c>
      <c r="K43" s="323"/>
    </row>
    <row r="44" spans="1:16" ht="15.75" customHeight="1">
      <c r="A44" s="321" t="s">
        <v>645</v>
      </c>
      <c r="B44" s="324" t="s">
        <v>689</v>
      </c>
      <c r="C44" s="319"/>
      <c r="D44" s="319"/>
      <c r="E44" s="318"/>
      <c r="F44" s="317"/>
      <c r="G44" s="317"/>
      <c r="H44" s="316">
        <f t="shared" si="4"/>
        <v>0</v>
      </c>
      <c r="I44" s="317"/>
      <c r="J44" s="316">
        <f t="shared" si="5"/>
        <v>0</v>
      </c>
      <c r="K44" s="323"/>
    </row>
    <row r="45" spans="1:16" ht="15.75" customHeight="1">
      <c r="A45" s="321" t="s">
        <v>645</v>
      </c>
      <c r="B45" s="324" t="s">
        <v>689</v>
      </c>
      <c r="C45" s="319"/>
      <c r="D45" s="319"/>
      <c r="E45" s="318"/>
      <c r="F45" s="317"/>
      <c r="G45" s="317"/>
      <c r="H45" s="316">
        <f t="shared" si="4"/>
        <v>0</v>
      </c>
      <c r="I45" s="317"/>
      <c r="J45" s="316">
        <f t="shared" si="5"/>
        <v>0</v>
      </c>
      <c r="K45" s="323"/>
    </row>
    <row r="46" spans="1:16" ht="15.75" customHeight="1">
      <c r="A46" s="321" t="s">
        <v>645</v>
      </c>
      <c r="B46" s="324" t="s">
        <v>689</v>
      </c>
      <c r="C46" s="319"/>
      <c r="D46" s="319"/>
      <c r="E46" s="318"/>
      <c r="F46" s="317"/>
      <c r="G46" s="317"/>
      <c r="H46" s="316">
        <f t="shared" si="4"/>
        <v>0</v>
      </c>
      <c r="I46" s="317"/>
      <c r="J46" s="316">
        <f t="shared" si="5"/>
        <v>0</v>
      </c>
      <c r="K46" s="323"/>
    </row>
    <row r="47" spans="1:16" ht="15.75" customHeight="1">
      <c r="A47" s="321" t="s">
        <v>645</v>
      </c>
      <c r="B47" s="324" t="s">
        <v>689</v>
      </c>
      <c r="C47" s="319"/>
      <c r="D47" s="319"/>
      <c r="E47" s="318"/>
      <c r="F47" s="317"/>
      <c r="G47" s="317"/>
      <c r="H47" s="316">
        <f t="shared" si="4"/>
        <v>0</v>
      </c>
      <c r="I47" s="317"/>
      <c r="J47" s="316">
        <f t="shared" si="5"/>
        <v>0</v>
      </c>
      <c r="K47" s="323"/>
    </row>
    <row r="48" spans="1:16" ht="15.75" customHeight="1">
      <c r="A48" s="321" t="s">
        <v>645</v>
      </c>
      <c r="B48" s="324" t="s">
        <v>689</v>
      </c>
      <c r="C48" s="319"/>
      <c r="D48" s="319"/>
      <c r="E48" s="318"/>
      <c r="F48" s="317"/>
      <c r="G48" s="317"/>
      <c r="H48" s="316">
        <f t="shared" si="4"/>
        <v>0</v>
      </c>
      <c r="I48" s="317"/>
      <c r="J48" s="316">
        <f t="shared" si="5"/>
        <v>0</v>
      </c>
      <c r="K48" s="307"/>
      <c r="L48" s="322"/>
      <c r="M48" s="322"/>
      <c r="N48" s="322"/>
      <c r="O48" s="322"/>
      <c r="P48" s="322"/>
    </row>
    <row r="49" spans="1:16" ht="15.75" customHeight="1">
      <c r="A49" s="321" t="s">
        <v>645</v>
      </c>
      <c r="B49" s="324" t="s">
        <v>689</v>
      </c>
      <c r="C49" s="319"/>
      <c r="D49" s="319"/>
      <c r="E49" s="318"/>
      <c r="F49" s="317"/>
      <c r="G49" s="317"/>
      <c r="H49" s="316">
        <f t="shared" si="4"/>
        <v>0</v>
      </c>
      <c r="I49" s="317"/>
      <c r="J49" s="316">
        <f t="shared" si="5"/>
        <v>0</v>
      </c>
      <c r="K49" s="307"/>
      <c r="L49" s="315"/>
      <c r="M49" s="315"/>
      <c r="N49" s="315"/>
      <c r="O49" s="315"/>
      <c r="P49" s="315"/>
    </row>
    <row r="50" spans="1:16" ht="15.75" customHeight="1">
      <c r="A50" s="314" t="s">
        <v>643</v>
      </c>
      <c r="B50" s="313" t="str">
        <f>B49&amp;A50</f>
        <v>C3合计</v>
      </c>
      <c r="C50" s="312"/>
      <c r="D50" s="312"/>
      <c r="E50" s="311"/>
      <c r="F50" s="310"/>
      <c r="G50" s="310"/>
      <c r="H50" s="308">
        <f>SUM(H35:H49)</f>
        <v>0</v>
      </c>
      <c r="I50" s="309"/>
      <c r="J50" s="308">
        <f>SUM(J35:J49)</f>
        <v>0</v>
      </c>
      <c r="K50" s="307"/>
      <c r="L50" s="306"/>
      <c r="M50" s="306"/>
      <c r="N50" s="306"/>
      <c r="O50" s="306"/>
      <c r="P50" s="306"/>
    </row>
    <row r="51" spans="1:16" ht="15.75" customHeight="1">
      <c r="A51" s="321" t="s">
        <v>645</v>
      </c>
      <c r="B51" s="320" t="s">
        <v>688</v>
      </c>
      <c r="C51" s="328"/>
      <c r="D51" s="328"/>
      <c r="E51" s="327"/>
      <c r="F51" s="326"/>
      <c r="G51" s="326"/>
      <c r="H51" s="325">
        <f t="shared" ref="H51:H65" si="6">E51/1000*F51*G51</f>
        <v>0</v>
      </c>
      <c r="I51" s="326"/>
      <c r="J51" s="325">
        <f t="shared" ref="J51:J65" si="7">H51*I51</f>
        <v>0</v>
      </c>
      <c r="K51" s="323"/>
    </row>
    <row r="52" spans="1:16" ht="15.75" customHeight="1">
      <c r="A52" s="321" t="s">
        <v>645</v>
      </c>
      <c r="B52" s="324" t="s">
        <v>688</v>
      </c>
      <c r="C52" s="319"/>
      <c r="D52" s="319"/>
      <c r="E52" s="318"/>
      <c r="F52" s="317"/>
      <c r="G52" s="317"/>
      <c r="H52" s="316">
        <f t="shared" si="6"/>
        <v>0</v>
      </c>
      <c r="I52" s="317"/>
      <c r="J52" s="316">
        <f t="shared" si="7"/>
        <v>0</v>
      </c>
      <c r="K52" s="323"/>
    </row>
    <row r="53" spans="1:16" ht="15.75" customHeight="1">
      <c r="A53" s="321" t="s">
        <v>645</v>
      </c>
      <c r="B53" s="324" t="s">
        <v>688</v>
      </c>
      <c r="C53" s="319"/>
      <c r="D53" s="319"/>
      <c r="E53" s="318"/>
      <c r="F53" s="317"/>
      <c r="G53" s="317"/>
      <c r="H53" s="316">
        <f t="shared" si="6"/>
        <v>0</v>
      </c>
      <c r="I53" s="317"/>
      <c r="J53" s="316">
        <f t="shared" si="7"/>
        <v>0</v>
      </c>
      <c r="K53" s="323"/>
    </row>
    <row r="54" spans="1:16" ht="15.75" customHeight="1">
      <c r="A54" s="321" t="s">
        <v>645</v>
      </c>
      <c r="B54" s="324" t="s">
        <v>688</v>
      </c>
      <c r="C54" s="319"/>
      <c r="D54" s="319"/>
      <c r="E54" s="318"/>
      <c r="F54" s="317"/>
      <c r="G54" s="317"/>
      <c r="H54" s="316">
        <f t="shared" si="6"/>
        <v>0</v>
      </c>
      <c r="I54" s="317"/>
      <c r="J54" s="316">
        <f t="shared" si="7"/>
        <v>0</v>
      </c>
      <c r="K54" s="323"/>
    </row>
    <row r="55" spans="1:16" ht="15.75" customHeight="1">
      <c r="A55" s="321" t="s">
        <v>645</v>
      </c>
      <c r="B55" s="324" t="s">
        <v>688</v>
      </c>
      <c r="C55" s="319"/>
      <c r="D55" s="319"/>
      <c r="E55" s="318"/>
      <c r="F55" s="317"/>
      <c r="G55" s="317"/>
      <c r="H55" s="316">
        <f t="shared" si="6"/>
        <v>0</v>
      </c>
      <c r="I55" s="317"/>
      <c r="J55" s="316">
        <f t="shared" si="7"/>
        <v>0</v>
      </c>
      <c r="K55" s="323"/>
    </row>
    <row r="56" spans="1:16" ht="15.75" customHeight="1">
      <c r="A56" s="321" t="s">
        <v>645</v>
      </c>
      <c r="B56" s="324" t="s">
        <v>688</v>
      </c>
      <c r="C56" s="319"/>
      <c r="D56" s="319"/>
      <c r="E56" s="318"/>
      <c r="F56" s="317"/>
      <c r="G56" s="317"/>
      <c r="H56" s="316">
        <f t="shared" si="6"/>
        <v>0</v>
      </c>
      <c r="I56" s="317"/>
      <c r="J56" s="316">
        <f t="shared" si="7"/>
        <v>0</v>
      </c>
      <c r="K56" s="323"/>
    </row>
    <row r="57" spans="1:16" ht="15.75" customHeight="1">
      <c r="A57" s="321" t="s">
        <v>645</v>
      </c>
      <c r="B57" s="324" t="s">
        <v>688</v>
      </c>
      <c r="C57" s="319"/>
      <c r="D57" s="319"/>
      <c r="E57" s="318"/>
      <c r="F57" s="317"/>
      <c r="G57" s="317"/>
      <c r="H57" s="316">
        <f t="shared" si="6"/>
        <v>0</v>
      </c>
      <c r="I57" s="317"/>
      <c r="J57" s="316">
        <f t="shared" si="7"/>
        <v>0</v>
      </c>
      <c r="K57" s="323"/>
    </row>
    <row r="58" spans="1:16" ht="15.75" customHeight="1">
      <c r="A58" s="321" t="s">
        <v>645</v>
      </c>
      <c r="B58" s="324" t="s">
        <v>688</v>
      </c>
      <c r="C58" s="319"/>
      <c r="D58" s="319"/>
      <c r="E58" s="318"/>
      <c r="F58" s="317"/>
      <c r="G58" s="317"/>
      <c r="H58" s="316">
        <f t="shared" si="6"/>
        <v>0</v>
      </c>
      <c r="I58" s="317"/>
      <c r="J58" s="316">
        <f t="shared" si="7"/>
        <v>0</v>
      </c>
      <c r="K58" s="323"/>
    </row>
    <row r="59" spans="1:16" ht="15.75" customHeight="1">
      <c r="A59" s="321" t="s">
        <v>645</v>
      </c>
      <c r="B59" s="324" t="s">
        <v>688</v>
      </c>
      <c r="C59" s="319"/>
      <c r="D59" s="319"/>
      <c r="E59" s="318"/>
      <c r="F59" s="317"/>
      <c r="G59" s="317"/>
      <c r="H59" s="316">
        <f t="shared" si="6"/>
        <v>0</v>
      </c>
      <c r="I59" s="317"/>
      <c r="J59" s="316">
        <f t="shared" si="7"/>
        <v>0</v>
      </c>
      <c r="K59" s="323"/>
    </row>
    <row r="60" spans="1:16" ht="15.75" customHeight="1">
      <c r="A60" s="321" t="s">
        <v>645</v>
      </c>
      <c r="B60" s="324" t="s">
        <v>688</v>
      </c>
      <c r="C60" s="319"/>
      <c r="D60" s="319"/>
      <c r="E60" s="318"/>
      <c r="F60" s="317"/>
      <c r="G60" s="317"/>
      <c r="H60" s="316">
        <f t="shared" si="6"/>
        <v>0</v>
      </c>
      <c r="I60" s="317"/>
      <c r="J60" s="316">
        <f t="shared" si="7"/>
        <v>0</v>
      </c>
      <c r="K60" s="323"/>
    </row>
    <row r="61" spans="1:16" ht="15.75" customHeight="1">
      <c r="A61" s="321" t="s">
        <v>645</v>
      </c>
      <c r="B61" s="324" t="s">
        <v>688</v>
      </c>
      <c r="C61" s="319"/>
      <c r="D61" s="319"/>
      <c r="E61" s="318"/>
      <c r="F61" s="317"/>
      <c r="G61" s="317"/>
      <c r="H61" s="316">
        <f t="shared" si="6"/>
        <v>0</v>
      </c>
      <c r="I61" s="317"/>
      <c r="J61" s="316">
        <f t="shared" si="7"/>
        <v>0</v>
      </c>
      <c r="K61" s="323"/>
    </row>
    <row r="62" spans="1:16" ht="15.75" customHeight="1">
      <c r="A62" s="321" t="s">
        <v>645</v>
      </c>
      <c r="B62" s="324" t="s">
        <v>688</v>
      </c>
      <c r="C62" s="319"/>
      <c r="D62" s="319"/>
      <c r="E62" s="318"/>
      <c r="F62" s="317"/>
      <c r="G62" s="317"/>
      <c r="H62" s="316">
        <f t="shared" si="6"/>
        <v>0</v>
      </c>
      <c r="I62" s="317"/>
      <c r="J62" s="316">
        <f t="shared" si="7"/>
        <v>0</v>
      </c>
      <c r="K62" s="323"/>
    </row>
    <row r="63" spans="1:16" ht="15.75" customHeight="1">
      <c r="A63" s="321" t="s">
        <v>645</v>
      </c>
      <c r="B63" s="324" t="s">
        <v>688</v>
      </c>
      <c r="C63" s="319"/>
      <c r="D63" s="319"/>
      <c r="E63" s="318"/>
      <c r="F63" s="317"/>
      <c r="G63" s="317"/>
      <c r="H63" s="316">
        <f t="shared" si="6"/>
        <v>0</v>
      </c>
      <c r="I63" s="317"/>
      <c r="J63" s="316">
        <f t="shared" si="7"/>
        <v>0</v>
      </c>
      <c r="K63" s="323"/>
    </row>
    <row r="64" spans="1:16" ht="15.75" customHeight="1">
      <c r="A64" s="321" t="s">
        <v>645</v>
      </c>
      <c r="B64" s="324" t="s">
        <v>688</v>
      </c>
      <c r="C64" s="319"/>
      <c r="D64" s="319"/>
      <c r="E64" s="318"/>
      <c r="F64" s="317"/>
      <c r="G64" s="317"/>
      <c r="H64" s="316">
        <f t="shared" si="6"/>
        <v>0</v>
      </c>
      <c r="I64" s="317"/>
      <c r="J64" s="316">
        <f t="shared" si="7"/>
        <v>0</v>
      </c>
      <c r="K64" s="307"/>
      <c r="L64" s="322"/>
      <c r="M64" s="322"/>
      <c r="N64" s="322"/>
      <c r="O64" s="322"/>
      <c r="P64" s="322"/>
    </row>
    <row r="65" spans="1:16" ht="15.75" customHeight="1">
      <c r="A65" s="321" t="s">
        <v>645</v>
      </c>
      <c r="B65" s="324" t="s">
        <v>688</v>
      </c>
      <c r="C65" s="319"/>
      <c r="D65" s="319"/>
      <c r="E65" s="318"/>
      <c r="F65" s="317"/>
      <c r="G65" s="317"/>
      <c r="H65" s="316">
        <f t="shared" si="6"/>
        <v>0</v>
      </c>
      <c r="I65" s="317"/>
      <c r="J65" s="316">
        <f t="shared" si="7"/>
        <v>0</v>
      </c>
      <c r="K65" s="307"/>
      <c r="L65" s="315"/>
      <c r="M65" s="315"/>
      <c r="N65" s="315"/>
      <c r="O65" s="315"/>
      <c r="P65" s="315"/>
    </row>
    <row r="66" spans="1:16" ht="15.75" customHeight="1">
      <c r="A66" s="314" t="s">
        <v>643</v>
      </c>
      <c r="B66" s="313" t="str">
        <f>B65&amp;A66</f>
        <v>C4合计</v>
      </c>
      <c r="C66" s="312"/>
      <c r="D66" s="312"/>
      <c r="E66" s="311"/>
      <c r="F66" s="310"/>
      <c r="G66" s="310"/>
      <c r="H66" s="308">
        <f>SUM(H51:H65)</f>
        <v>0</v>
      </c>
      <c r="I66" s="309"/>
      <c r="J66" s="308">
        <f>SUM(J51:J65)</f>
        <v>0</v>
      </c>
      <c r="K66" s="307"/>
      <c r="L66" s="306"/>
      <c r="M66" s="306"/>
      <c r="N66" s="306"/>
      <c r="O66" s="306"/>
      <c r="P66" s="306"/>
    </row>
    <row r="67" spans="1:16" ht="15.75" customHeight="1">
      <c r="A67" s="321" t="s">
        <v>645</v>
      </c>
      <c r="B67" s="320" t="s">
        <v>687</v>
      </c>
      <c r="C67" s="328"/>
      <c r="D67" s="328"/>
      <c r="E67" s="327"/>
      <c r="F67" s="326"/>
      <c r="G67" s="326"/>
      <c r="H67" s="325">
        <f t="shared" ref="H67:H81" si="8">E67/1000*F67*G67</f>
        <v>0</v>
      </c>
      <c r="I67" s="326"/>
      <c r="J67" s="325">
        <f t="shared" ref="J67:J81" si="9">H67*I67</f>
        <v>0</v>
      </c>
      <c r="K67" s="323"/>
    </row>
    <row r="68" spans="1:16" ht="15.75" customHeight="1">
      <c r="A68" s="321" t="s">
        <v>645</v>
      </c>
      <c r="B68" s="324" t="s">
        <v>687</v>
      </c>
      <c r="C68" s="319"/>
      <c r="D68" s="319"/>
      <c r="E68" s="318"/>
      <c r="F68" s="317"/>
      <c r="G68" s="317"/>
      <c r="H68" s="316">
        <f t="shared" si="8"/>
        <v>0</v>
      </c>
      <c r="I68" s="317"/>
      <c r="J68" s="316">
        <f t="shared" si="9"/>
        <v>0</v>
      </c>
      <c r="K68" s="323"/>
    </row>
    <row r="69" spans="1:16" ht="15.75" customHeight="1">
      <c r="A69" s="321" t="s">
        <v>645</v>
      </c>
      <c r="B69" s="324" t="s">
        <v>687</v>
      </c>
      <c r="C69" s="319"/>
      <c r="D69" s="319"/>
      <c r="E69" s="318"/>
      <c r="F69" s="317"/>
      <c r="G69" s="317"/>
      <c r="H69" s="316">
        <f t="shared" si="8"/>
        <v>0</v>
      </c>
      <c r="I69" s="317"/>
      <c r="J69" s="316">
        <f t="shared" si="9"/>
        <v>0</v>
      </c>
      <c r="K69" s="323"/>
    </row>
    <row r="70" spans="1:16" ht="15.75" customHeight="1">
      <c r="A70" s="321" t="s">
        <v>645</v>
      </c>
      <c r="B70" s="324" t="s">
        <v>687</v>
      </c>
      <c r="C70" s="319"/>
      <c r="D70" s="319"/>
      <c r="E70" s="318"/>
      <c r="F70" s="317"/>
      <c r="G70" s="317"/>
      <c r="H70" s="316">
        <f t="shared" si="8"/>
        <v>0</v>
      </c>
      <c r="I70" s="317"/>
      <c r="J70" s="316">
        <f t="shared" si="9"/>
        <v>0</v>
      </c>
      <c r="K70" s="323"/>
    </row>
    <row r="71" spans="1:16" ht="15.75" customHeight="1">
      <c r="A71" s="321" t="s">
        <v>645</v>
      </c>
      <c r="B71" s="324" t="s">
        <v>687</v>
      </c>
      <c r="C71" s="319"/>
      <c r="D71" s="319"/>
      <c r="E71" s="318"/>
      <c r="F71" s="317"/>
      <c r="G71" s="317"/>
      <c r="H71" s="316">
        <f t="shared" si="8"/>
        <v>0</v>
      </c>
      <c r="I71" s="317"/>
      <c r="J71" s="316">
        <f t="shared" si="9"/>
        <v>0</v>
      </c>
      <c r="K71" s="323"/>
    </row>
    <row r="72" spans="1:16" ht="15.75" customHeight="1">
      <c r="A72" s="321" t="s">
        <v>645</v>
      </c>
      <c r="B72" s="324" t="s">
        <v>687</v>
      </c>
      <c r="C72" s="319"/>
      <c r="D72" s="319"/>
      <c r="E72" s="318"/>
      <c r="F72" s="317"/>
      <c r="G72" s="317"/>
      <c r="H72" s="316">
        <f t="shared" si="8"/>
        <v>0</v>
      </c>
      <c r="I72" s="317"/>
      <c r="J72" s="316">
        <f t="shared" si="9"/>
        <v>0</v>
      </c>
      <c r="K72" s="323"/>
    </row>
    <row r="73" spans="1:16" ht="15.75" customHeight="1">
      <c r="A73" s="321" t="s">
        <v>645</v>
      </c>
      <c r="B73" s="324" t="s">
        <v>687</v>
      </c>
      <c r="C73" s="319"/>
      <c r="D73" s="319"/>
      <c r="E73" s="318"/>
      <c r="F73" s="317"/>
      <c r="G73" s="317"/>
      <c r="H73" s="316">
        <f t="shared" si="8"/>
        <v>0</v>
      </c>
      <c r="I73" s="317"/>
      <c r="J73" s="316">
        <f t="shared" si="9"/>
        <v>0</v>
      </c>
      <c r="K73" s="323"/>
    </row>
    <row r="74" spans="1:16" ht="15.75" customHeight="1">
      <c r="A74" s="321" t="s">
        <v>645</v>
      </c>
      <c r="B74" s="324" t="s">
        <v>687</v>
      </c>
      <c r="C74" s="319"/>
      <c r="D74" s="319"/>
      <c r="E74" s="318"/>
      <c r="F74" s="317"/>
      <c r="G74" s="317"/>
      <c r="H74" s="316">
        <f t="shared" si="8"/>
        <v>0</v>
      </c>
      <c r="I74" s="317"/>
      <c r="J74" s="316">
        <f t="shared" si="9"/>
        <v>0</v>
      </c>
      <c r="K74" s="323"/>
    </row>
    <row r="75" spans="1:16" ht="15.75" customHeight="1">
      <c r="A75" s="321" t="s">
        <v>645</v>
      </c>
      <c r="B75" s="324" t="s">
        <v>687</v>
      </c>
      <c r="C75" s="319"/>
      <c r="D75" s="319"/>
      <c r="E75" s="318"/>
      <c r="F75" s="317"/>
      <c r="G75" s="317"/>
      <c r="H75" s="316">
        <f t="shared" si="8"/>
        <v>0</v>
      </c>
      <c r="I75" s="317"/>
      <c r="J75" s="316">
        <f t="shared" si="9"/>
        <v>0</v>
      </c>
      <c r="K75" s="323"/>
    </row>
    <row r="76" spans="1:16" ht="15.75" customHeight="1">
      <c r="A76" s="321" t="s">
        <v>645</v>
      </c>
      <c r="B76" s="324" t="s">
        <v>687</v>
      </c>
      <c r="C76" s="319"/>
      <c r="D76" s="319"/>
      <c r="E76" s="318"/>
      <c r="F76" s="317"/>
      <c r="G76" s="317"/>
      <c r="H76" s="316">
        <f t="shared" si="8"/>
        <v>0</v>
      </c>
      <c r="I76" s="317"/>
      <c r="J76" s="316">
        <f t="shared" si="9"/>
        <v>0</v>
      </c>
      <c r="K76" s="323"/>
    </row>
    <row r="77" spans="1:16" ht="15.75" customHeight="1">
      <c r="A77" s="321" t="s">
        <v>645</v>
      </c>
      <c r="B77" s="324" t="s">
        <v>687</v>
      </c>
      <c r="C77" s="319"/>
      <c r="D77" s="319"/>
      <c r="E77" s="318"/>
      <c r="F77" s="317"/>
      <c r="G77" s="317"/>
      <c r="H77" s="316">
        <f t="shared" si="8"/>
        <v>0</v>
      </c>
      <c r="I77" s="317"/>
      <c r="J77" s="316">
        <f t="shared" si="9"/>
        <v>0</v>
      </c>
      <c r="K77" s="323"/>
    </row>
    <row r="78" spans="1:16" ht="15.75" customHeight="1">
      <c r="A78" s="321" t="s">
        <v>645</v>
      </c>
      <c r="B78" s="324" t="s">
        <v>687</v>
      </c>
      <c r="C78" s="319"/>
      <c r="D78" s="319"/>
      <c r="E78" s="318"/>
      <c r="F78" s="317"/>
      <c r="G78" s="317"/>
      <c r="H78" s="316">
        <f t="shared" si="8"/>
        <v>0</v>
      </c>
      <c r="I78" s="317"/>
      <c r="J78" s="316">
        <f t="shared" si="9"/>
        <v>0</v>
      </c>
      <c r="K78" s="323"/>
    </row>
    <row r="79" spans="1:16" ht="15.75" customHeight="1">
      <c r="A79" s="321" t="s">
        <v>645</v>
      </c>
      <c r="B79" s="324" t="s">
        <v>687</v>
      </c>
      <c r="C79" s="319"/>
      <c r="D79" s="319"/>
      <c r="E79" s="318"/>
      <c r="F79" s="317"/>
      <c r="G79" s="317"/>
      <c r="H79" s="316">
        <f t="shared" si="8"/>
        <v>0</v>
      </c>
      <c r="I79" s="317"/>
      <c r="J79" s="316">
        <f t="shared" si="9"/>
        <v>0</v>
      </c>
      <c r="K79" s="323"/>
    </row>
    <row r="80" spans="1:16" ht="15.75" customHeight="1">
      <c r="A80" s="321" t="s">
        <v>645</v>
      </c>
      <c r="B80" s="324" t="s">
        <v>687</v>
      </c>
      <c r="C80" s="319"/>
      <c r="D80" s="319"/>
      <c r="E80" s="318"/>
      <c r="F80" s="317"/>
      <c r="G80" s="317"/>
      <c r="H80" s="316">
        <f t="shared" si="8"/>
        <v>0</v>
      </c>
      <c r="I80" s="317"/>
      <c r="J80" s="316">
        <f t="shared" si="9"/>
        <v>0</v>
      </c>
      <c r="K80" s="307"/>
      <c r="L80" s="322"/>
      <c r="M80" s="322"/>
      <c r="N80" s="322"/>
      <c r="O80" s="322"/>
      <c r="P80" s="322"/>
    </row>
    <row r="81" spans="1:16" ht="15.75" customHeight="1">
      <c r="A81" s="321" t="s">
        <v>645</v>
      </c>
      <c r="B81" s="324" t="s">
        <v>687</v>
      </c>
      <c r="C81" s="319"/>
      <c r="D81" s="319"/>
      <c r="E81" s="318"/>
      <c r="F81" s="317"/>
      <c r="G81" s="317"/>
      <c r="H81" s="316">
        <f t="shared" si="8"/>
        <v>0</v>
      </c>
      <c r="I81" s="317"/>
      <c r="J81" s="316">
        <f t="shared" si="9"/>
        <v>0</v>
      </c>
      <c r="K81" s="307"/>
      <c r="L81" s="315"/>
      <c r="M81" s="315"/>
      <c r="N81" s="315"/>
      <c r="O81" s="315"/>
      <c r="P81" s="315"/>
    </row>
    <row r="82" spans="1:16" ht="15.75" customHeight="1">
      <c r="A82" s="314" t="s">
        <v>643</v>
      </c>
      <c r="B82" s="313" t="str">
        <f>B81&amp;A82</f>
        <v>C5合计</v>
      </c>
      <c r="C82" s="312"/>
      <c r="D82" s="312"/>
      <c r="E82" s="311"/>
      <c r="F82" s="310"/>
      <c r="G82" s="310"/>
      <c r="H82" s="308">
        <f>SUM(H67:H81)</f>
        <v>0</v>
      </c>
      <c r="I82" s="309"/>
      <c r="J82" s="308">
        <f>SUM(J67:J81)</f>
        <v>0</v>
      </c>
      <c r="K82" s="307"/>
      <c r="L82" s="306"/>
      <c r="M82" s="306"/>
      <c r="N82" s="306"/>
      <c r="O82" s="306"/>
      <c r="P82" s="306"/>
    </row>
    <row r="83" spans="1:16" ht="15.75" customHeight="1">
      <c r="A83" s="321" t="s">
        <v>645</v>
      </c>
      <c r="B83" s="320" t="s">
        <v>686</v>
      </c>
      <c r="C83" s="328"/>
      <c r="D83" s="328"/>
      <c r="E83" s="327"/>
      <c r="F83" s="326"/>
      <c r="G83" s="326"/>
      <c r="H83" s="325">
        <f t="shared" ref="H83:H97" si="10">E83/1000*F83*G83</f>
        <v>0</v>
      </c>
      <c r="I83" s="326"/>
      <c r="J83" s="325">
        <f t="shared" ref="J83:J97" si="11">H83*I83</f>
        <v>0</v>
      </c>
      <c r="K83" s="323"/>
    </row>
    <row r="84" spans="1:16" ht="15.75" customHeight="1">
      <c r="A84" s="321" t="s">
        <v>645</v>
      </c>
      <c r="B84" s="324" t="s">
        <v>686</v>
      </c>
      <c r="C84" s="319"/>
      <c r="D84" s="319"/>
      <c r="E84" s="318"/>
      <c r="F84" s="317"/>
      <c r="G84" s="317"/>
      <c r="H84" s="316">
        <f t="shared" si="10"/>
        <v>0</v>
      </c>
      <c r="I84" s="317"/>
      <c r="J84" s="316">
        <f t="shared" si="11"/>
        <v>0</v>
      </c>
      <c r="K84" s="323"/>
    </row>
    <row r="85" spans="1:16" ht="15.75" customHeight="1">
      <c r="A85" s="321" t="s">
        <v>645</v>
      </c>
      <c r="B85" s="324" t="s">
        <v>686</v>
      </c>
      <c r="C85" s="319"/>
      <c r="D85" s="319"/>
      <c r="E85" s="318"/>
      <c r="F85" s="317"/>
      <c r="G85" s="317"/>
      <c r="H85" s="316">
        <f t="shared" si="10"/>
        <v>0</v>
      </c>
      <c r="I85" s="317"/>
      <c r="J85" s="316">
        <f t="shared" si="11"/>
        <v>0</v>
      </c>
      <c r="K85" s="323"/>
    </row>
    <row r="86" spans="1:16" ht="15.75" customHeight="1">
      <c r="A86" s="321" t="s">
        <v>645</v>
      </c>
      <c r="B86" s="324" t="s">
        <v>686</v>
      </c>
      <c r="C86" s="319"/>
      <c r="D86" s="319"/>
      <c r="E86" s="318"/>
      <c r="F86" s="317"/>
      <c r="G86" s="317"/>
      <c r="H86" s="316">
        <f t="shared" si="10"/>
        <v>0</v>
      </c>
      <c r="I86" s="317"/>
      <c r="J86" s="316">
        <f t="shared" si="11"/>
        <v>0</v>
      </c>
      <c r="K86" s="323"/>
    </row>
    <row r="87" spans="1:16" ht="15.75" customHeight="1">
      <c r="A87" s="321" t="s">
        <v>645</v>
      </c>
      <c r="B87" s="324" t="s">
        <v>686</v>
      </c>
      <c r="C87" s="319"/>
      <c r="D87" s="319"/>
      <c r="E87" s="318"/>
      <c r="F87" s="317"/>
      <c r="G87" s="317"/>
      <c r="H87" s="316">
        <f t="shared" si="10"/>
        <v>0</v>
      </c>
      <c r="I87" s="317"/>
      <c r="J87" s="316">
        <f t="shared" si="11"/>
        <v>0</v>
      </c>
      <c r="K87" s="323"/>
    </row>
    <row r="88" spans="1:16" ht="15.75" customHeight="1">
      <c r="A88" s="321" t="s">
        <v>645</v>
      </c>
      <c r="B88" s="324" t="s">
        <v>686</v>
      </c>
      <c r="C88" s="319"/>
      <c r="D88" s="319"/>
      <c r="E88" s="318"/>
      <c r="F88" s="317"/>
      <c r="G88" s="317"/>
      <c r="H88" s="316">
        <f t="shared" si="10"/>
        <v>0</v>
      </c>
      <c r="I88" s="317"/>
      <c r="J88" s="316">
        <f t="shared" si="11"/>
        <v>0</v>
      </c>
      <c r="K88" s="323"/>
    </row>
    <row r="89" spans="1:16" ht="15.75" customHeight="1">
      <c r="A89" s="321" t="s">
        <v>645</v>
      </c>
      <c r="B89" s="324" t="s">
        <v>686</v>
      </c>
      <c r="C89" s="319"/>
      <c r="D89" s="319"/>
      <c r="E89" s="318"/>
      <c r="F89" s="317"/>
      <c r="G89" s="317"/>
      <c r="H89" s="316">
        <f t="shared" si="10"/>
        <v>0</v>
      </c>
      <c r="I89" s="317"/>
      <c r="J89" s="316">
        <f t="shared" si="11"/>
        <v>0</v>
      </c>
      <c r="K89" s="323"/>
    </row>
    <row r="90" spans="1:16" ht="15.75" customHeight="1">
      <c r="A90" s="321" t="s">
        <v>645</v>
      </c>
      <c r="B90" s="324" t="s">
        <v>686</v>
      </c>
      <c r="C90" s="319"/>
      <c r="D90" s="319"/>
      <c r="E90" s="318"/>
      <c r="F90" s="317"/>
      <c r="G90" s="317"/>
      <c r="H90" s="316">
        <f t="shared" si="10"/>
        <v>0</v>
      </c>
      <c r="I90" s="317"/>
      <c r="J90" s="316">
        <f t="shared" si="11"/>
        <v>0</v>
      </c>
      <c r="K90" s="323"/>
    </row>
    <row r="91" spans="1:16" ht="15.75" customHeight="1">
      <c r="A91" s="321" t="s">
        <v>645</v>
      </c>
      <c r="B91" s="324" t="s">
        <v>686</v>
      </c>
      <c r="C91" s="319"/>
      <c r="D91" s="319"/>
      <c r="E91" s="318"/>
      <c r="F91" s="317"/>
      <c r="G91" s="317"/>
      <c r="H91" s="316">
        <f t="shared" si="10"/>
        <v>0</v>
      </c>
      <c r="I91" s="317"/>
      <c r="J91" s="316">
        <f t="shared" si="11"/>
        <v>0</v>
      </c>
      <c r="K91" s="323"/>
    </row>
    <row r="92" spans="1:16" ht="15.75" customHeight="1">
      <c r="A92" s="321" t="s">
        <v>645</v>
      </c>
      <c r="B92" s="324" t="s">
        <v>686</v>
      </c>
      <c r="C92" s="319"/>
      <c r="D92" s="319"/>
      <c r="E92" s="318"/>
      <c r="F92" s="317"/>
      <c r="G92" s="317"/>
      <c r="H92" s="316">
        <f t="shared" si="10"/>
        <v>0</v>
      </c>
      <c r="I92" s="317"/>
      <c r="J92" s="316">
        <f t="shared" si="11"/>
        <v>0</v>
      </c>
      <c r="K92" s="323"/>
    </row>
    <row r="93" spans="1:16" ht="15.75" customHeight="1">
      <c r="A93" s="321" t="s">
        <v>645</v>
      </c>
      <c r="B93" s="324" t="s">
        <v>686</v>
      </c>
      <c r="C93" s="319"/>
      <c r="D93" s="319"/>
      <c r="E93" s="318"/>
      <c r="F93" s="317"/>
      <c r="G93" s="317"/>
      <c r="H93" s="316">
        <f t="shared" si="10"/>
        <v>0</v>
      </c>
      <c r="I93" s="317"/>
      <c r="J93" s="316">
        <f t="shared" si="11"/>
        <v>0</v>
      </c>
      <c r="K93" s="323"/>
    </row>
    <row r="94" spans="1:16" ht="15.75" customHeight="1">
      <c r="A94" s="321" t="s">
        <v>645</v>
      </c>
      <c r="B94" s="324" t="s">
        <v>686</v>
      </c>
      <c r="C94" s="319"/>
      <c r="D94" s="319"/>
      <c r="E94" s="318"/>
      <c r="F94" s="317"/>
      <c r="G94" s="317"/>
      <c r="H94" s="316">
        <f t="shared" si="10"/>
        <v>0</v>
      </c>
      <c r="I94" s="317"/>
      <c r="J94" s="316">
        <f t="shared" si="11"/>
        <v>0</v>
      </c>
      <c r="K94" s="323"/>
    </row>
    <row r="95" spans="1:16" ht="15.75" customHeight="1">
      <c r="A95" s="321" t="s">
        <v>645</v>
      </c>
      <c r="B95" s="324" t="s">
        <v>686</v>
      </c>
      <c r="C95" s="319"/>
      <c r="D95" s="319"/>
      <c r="E95" s="318"/>
      <c r="F95" s="317"/>
      <c r="G95" s="317"/>
      <c r="H95" s="316">
        <f t="shared" si="10"/>
        <v>0</v>
      </c>
      <c r="I95" s="317"/>
      <c r="J95" s="316">
        <f t="shared" si="11"/>
        <v>0</v>
      </c>
      <c r="K95" s="323"/>
    </row>
    <row r="96" spans="1:16" ht="15.75" customHeight="1">
      <c r="A96" s="321" t="s">
        <v>645</v>
      </c>
      <c r="B96" s="324" t="s">
        <v>686</v>
      </c>
      <c r="C96" s="319"/>
      <c r="D96" s="319"/>
      <c r="E96" s="318"/>
      <c r="F96" s="317"/>
      <c r="G96" s="317"/>
      <c r="H96" s="316">
        <f t="shared" si="10"/>
        <v>0</v>
      </c>
      <c r="I96" s="317"/>
      <c r="J96" s="316">
        <f t="shared" si="11"/>
        <v>0</v>
      </c>
      <c r="K96" s="307"/>
      <c r="L96" s="322"/>
      <c r="M96" s="322"/>
      <c r="N96" s="322"/>
      <c r="O96" s="322"/>
      <c r="P96" s="322"/>
    </row>
    <row r="97" spans="1:16" ht="15.75" customHeight="1">
      <c r="A97" s="321" t="s">
        <v>645</v>
      </c>
      <c r="B97" s="324" t="s">
        <v>686</v>
      </c>
      <c r="C97" s="319"/>
      <c r="D97" s="319"/>
      <c r="E97" s="318"/>
      <c r="F97" s="317"/>
      <c r="G97" s="317"/>
      <c r="H97" s="316">
        <f t="shared" si="10"/>
        <v>0</v>
      </c>
      <c r="I97" s="317"/>
      <c r="J97" s="316">
        <f t="shared" si="11"/>
        <v>0</v>
      </c>
      <c r="K97" s="307"/>
      <c r="L97" s="315"/>
      <c r="M97" s="315"/>
      <c r="N97" s="315"/>
      <c r="O97" s="315"/>
      <c r="P97" s="315"/>
    </row>
    <row r="98" spans="1:16" ht="15.75" customHeight="1">
      <c r="A98" s="314" t="s">
        <v>643</v>
      </c>
      <c r="B98" s="313" t="str">
        <f>B97&amp;A98</f>
        <v>C6合计</v>
      </c>
      <c r="C98" s="312"/>
      <c r="D98" s="312"/>
      <c r="E98" s="311"/>
      <c r="F98" s="310"/>
      <c r="G98" s="310"/>
      <c r="H98" s="308">
        <f>SUM(H83:H97)</f>
        <v>0</v>
      </c>
      <c r="I98" s="309"/>
      <c r="J98" s="308">
        <f>SUM(J83:J97)</f>
        <v>0</v>
      </c>
      <c r="K98" s="307"/>
      <c r="L98" s="306"/>
      <c r="M98" s="306"/>
      <c r="N98" s="306"/>
      <c r="O98" s="306"/>
      <c r="P98" s="306"/>
    </row>
    <row r="99" spans="1:16" ht="15.75" customHeight="1">
      <c r="A99" s="321" t="s">
        <v>645</v>
      </c>
      <c r="B99" s="324" t="s">
        <v>685</v>
      </c>
      <c r="C99" s="319"/>
      <c r="D99" s="319"/>
      <c r="E99" s="318"/>
      <c r="F99" s="317"/>
      <c r="G99" s="317"/>
      <c r="H99" s="316">
        <f t="shared" ref="H99:H112" si="12">E99/1000*F99*G99</f>
        <v>0</v>
      </c>
      <c r="I99" s="317"/>
      <c r="J99" s="316">
        <f t="shared" ref="J99:J112" si="13">H99*I99</f>
        <v>0</v>
      </c>
      <c r="K99" s="323"/>
    </row>
    <row r="100" spans="1:16" ht="15.75" customHeight="1">
      <c r="A100" s="321" t="s">
        <v>645</v>
      </c>
      <c r="B100" s="324" t="s">
        <v>685</v>
      </c>
      <c r="C100" s="321"/>
      <c r="D100" s="319"/>
      <c r="E100" s="318"/>
      <c r="F100" s="317"/>
      <c r="G100" s="317"/>
      <c r="H100" s="316">
        <f t="shared" si="12"/>
        <v>0</v>
      </c>
      <c r="I100" s="317"/>
      <c r="J100" s="316">
        <f t="shared" si="13"/>
        <v>0</v>
      </c>
      <c r="K100" s="323"/>
    </row>
    <row r="101" spans="1:16" ht="15.75" customHeight="1">
      <c r="A101" s="321" t="s">
        <v>645</v>
      </c>
      <c r="B101" s="324" t="s">
        <v>685</v>
      </c>
      <c r="C101" s="319"/>
      <c r="D101" s="319"/>
      <c r="E101" s="318"/>
      <c r="F101" s="317"/>
      <c r="G101" s="317"/>
      <c r="H101" s="316">
        <f t="shared" si="12"/>
        <v>0</v>
      </c>
      <c r="I101" s="317"/>
      <c r="J101" s="316">
        <f t="shared" si="13"/>
        <v>0</v>
      </c>
      <c r="K101" s="323"/>
    </row>
    <row r="102" spans="1:16" ht="15.75" customHeight="1">
      <c r="A102" s="321" t="s">
        <v>645</v>
      </c>
      <c r="B102" s="324" t="s">
        <v>685</v>
      </c>
      <c r="C102" s="319"/>
      <c r="D102" s="319"/>
      <c r="E102" s="318"/>
      <c r="F102" s="317"/>
      <c r="G102" s="317"/>
      <c r="H102" s="316">
        <f t="shared" si="12"/>
        <v>0</v>
      </c>
      <c r="I102" s="317"/>
      <c r="J102" s="316">
        <f t="shared" si="13"/>
        <v>0</v>
      </c>
      <c r="K102" s="323"/>
    </row>
    <row r="103" spans="1:16" ht="15.75" customHeight="1">
      <c r="A103" s="321" t="s">
        <v>645</v>
      </c>
      <c r="B103" s="324" t="s">
        <v>685</v>
      </c>
      <c r="C103" s="319"/>
      <c r="D103" s="319"/>
      <c r="E103" s="318"/>
      <c r="F103" s="317"/>
      <c r="G103" s="317"/>
      <c r="H103" s="316">
        <f t="shared" si="12"/>
        <v>0</v>
      </c>
      <c r="I103" s="317"/>
      <c r="J103" s="316">
        <f t="shared" si="13"/>
        <v>0</v>
      </c>
      <c r="K103" s="323"/>
    </row>
    <row r="104" spans="1:16" ht="15.75" customHeight="1">
      <c r="A104" s="321" t="s">
        <v>645</v>
      </c>
      <c r="B104" s="324" t="s">
        <v>685</v>
      </c>
      <c r="C104" s="319"/>
      <c r="D104" s="319"/>
      <c r="E104" s="318"/>
      <c r="F104" s="317"/>
      <c r="G104" s="317"/>
      <c r="H104" s="316">
        <f t="shared" si="12"/>
        <v>0</v>
      </c>
      <c r="I104" s="317"/>
      <c r="J104" s="316">
        <f t="shared" si="13"/>
        <v>0</v>
      </c>
      <c r="K104" s="323"/>
    </row>
    <row r="105" spans="1:16" ht="15.75" customHeight="1">
      <c r="A105" s="321" t="s">
        <v>645</v>
      </c>
      <c r="B105" s="324" t="s">
        <v>685</v>
      </c>
      <c r="C105" s="319"/>
      <c r="D105" s="319"/>
      <c r="E105" s="318"/>
      <c r="F105" s="317"/>
      <c r="G105" s="317"/>
      <c r="H105" s="316">
        <f t="shared" si="12"/>
        <v>0</v>
      </c>
      <c r="I105" s="317"/>
      <c r="J105" s="316">
        <f t="shared" si="13"/>
        <v>0</v>
      </c>
      <c r="K105" s="323"/>
    </row>
    <row r="106" spans="1:16" ht="15.75" customHeight="1">
      <c r="A106" s="321" t="s">
        <v>645</v>
      </c>
      <c r="B106" s="324" t="s">
        <v>685</v>
      </c>
      <c r="C106" s="319"/>
      <c r="D106" s="319"/>
      <c r="E106" s="318"/>
      <c r="F106" s="317"/>
      <c r="G106" s="317"/>
      <c r="H106" s="316">
        <f t="shared" si="12"/>
        <v>0</v>
      </c>
      <c r="I106" s="317"/>
      <c r="J106" s="316">
        <f t="shared" si="13"/>
        <v>0</v>
      </c>
      <c r="K106" s="323"/>
    </row>
    <row r="107" spans="1:16" ht="15.75" customHeight="1">
      <c r="A107" s="321" t="s">
        <v>645</v>
      </c>
      <c r="B107" s="324" t="s">
        <v>685</v>
      </c>
      <c r="C107" s="319"/>
      <c r="D107" s="319"/>
      <c r="E107" s="318"/>
      <c r="F107" s="317"/>
      <c r="G107" s="317"/>
      <c r="H107" s="316">
        <f t="shared" si="12"/>
        <v>0</v>
      </c>
      <c r="I107" s="317"/>
      <c r="J107" s="316">
        <f t="shared" si="13"/>
        <v>0</v>
      </c>
      <c r="K107" s="323"/>
    </row>
    <row r="108" spans="1:16" ht="15.75" customHeight="1">
      <c r="A108" s="321" t="s">
        <v>645</v>
      </c>
      <c r="B108" s="324" t="s">
        <v>685</v>
      </c>
      <c r="C108" s="319"/>
      <c r="D108" s="319"/>
      <c r="E108" s="318"/>
      <c r="F108" s="317"/>
      <c r="G108" s="317"/>
      <c r="H108" s="316">
        <f t="shared" si="12"/>
        <v>0</v>
      </c>
      <c r="I108" s="317"/>
      <c r="J108" s="316">
        <f t="shared" si="13"/>
        <v>0</v>
      </c>
      <c r="K108" s="323"/>
    </row>
    <row r="109" spans="1:16" ht="15.75" customHeight="1">
      <c r="A109" s="321" t="s">
        <v>645</v>
      </c>
      <c r="B109" s="324" t="s">
        <v>685</v>
      </c>
      <c r="C109" s="319"/>
      <c r="D109" s="319"/>
      <c r="E109" s="318"/>
      <c r="F109" s="317"/>
      <c r="G109" s="317"/>
      <c r="H109" s="316">
        <f t="shared" si="12"/>
        <v>0</v>
      </c>
      <c r="I109" s="317"/>
      <c r="J109" s="316">
        <f t="shared" si="13"/>
        <v>0</v>
      </c>
      <c r="K109" s="323"/>
    </row>
    <row r="110" spans="1:16" ht="15.75" customHeight="1">
      <c r="A110" s="321" t="s">
        <v>645</v>
      </c>
      <c r="B110" s="324" t="s">
        <v>685</v>
      </c>
      <c r="C110" s="319"/>
      <c r="D110" s="319"/>
      <c r="E110" s="318"/>
      <c r="F110" s="317"/>
      <c r="G110" s="317"/>
      <c r="H110" s="316">
        <f t="shared" si="12"/>
        <v>0</v>
      </c>
      <c r="I110" s="317"/>
      <c r="J110" s="316">
        <f t="shared" si="13"/>
        <v>0</v>
      </c>
      <c r="K110" s="323"/>
    </row>
    <row r="111" spans="1:16" ht="15.75" customHeight="1">
      <c r="A111" s="321" t="s">
        <v>645</v>
      </c>
      <c r="B111" s="324" t="s">
        <v>685</v>
      </c>
      <c r="C111" s="319"/>
      <c r="D111" s="319"/>
      <c r="E111" s="318"/>
      <c r="F111" s="317"/>
      <c r="G111" s="317"/>
      <c r="H111" s="316">
        <f t="shared" si="12"/>
        <v>0</v>
      </c>
      <c r="I111" s="317"/>
      <c r="J111" s="316">
        <f t="shared" si="13"/>
        <v>0</v>
      </c>
      <c r="K111" s="307"/>
      <c r="L111" s="322"/>
      <c r="M111" s="322"/>
      <c r="N111" s="322"/>
      <c r="O111" s="322"/>
      <c r="P111" s="322"/>
    </row>
    <row r="112" spans="1:16" ht="15.75" customHeight="1">
      <c r="A112" s="321" t="s">
        <v>645</v>
      </c>
      <c r="B112" s="324" t="s">
        <v>685</v>
      </c>
      <c r="C112" s="319"/>
      <c r="D112" s="319"/>
      <c r="E112" s="318"/>
      <c r="F112" s="317"/>
      <c r="G112" s="317"/>
      <c r="H112" s="316">
        <f t="shared" si="12"/>
        <v>0</v>
      </c>
      <c r="I112" s="317"/>
      <c r="J112" s="316">
        <f t="shared" si="13"/>
        <v>0</v>
      </c>
      <c r="K112" s="307"/>
      <c r="L112" s="315"/>
      <c r="M112" s="315"/>
      <c r="N112" s="315"/>
      <c r="O112" s="315"/>
      <c r="P112" s="315"/>
    </row>
    <row r="113" spans="1:16" ht="15.75" customHeight="1">
      <c r="A113" s="335" t="s">
        <v>643</v>
      </c>
      <c r="B113" s="334" t="str">
        <f>B112&amp;A113</f>
        <v>C7合计</v>
      </c>
      <c r="C113" s="333"/>
      <c r="D113" s="333"/>
      <c r="E113" s="332"/>
      <c r="F113" s="331"/>
      <c r="G113" s="331"/>
      <c r="H113" s="329">
        <f>SUM(H99:H112)</f>
        <v>0</v>
      </c>
      <c r="I113" s="330"/>
      <c r="J113" s="329">
        <f>SUM(J99:J112)</f>
        <v>0</v>
      </c>
      <c r="K113" s="307"/>
      <c r="L113" s="306"/>
      <c r="M113" s="306"/>
      <c r="N113" s="306"/>
      <c r="O113" s="306"/>
      <c r="P113" s="306"/>
    </row>
    <row r="114" spans="1:16" ht="15.75" customHeight="1">
      <c r="A114" s="321" t="s">
        <v>645</v>
      </c>
      <c r="B114" s="324" t="s">
        <v>684</v>
      </c>
      <c r="C114" s="319"/>
      <c r="D114" s="319"/>
      <c r="E114" s="318"/>
      <c r="F114" s="317"/>
      <c r="G114" s="317"/>
      <c r="H114" s="316">
        <f t="shared" ref="H114:H127" si="14">E114/1000*F114*G114</f>
        <v>0</v>
      </c>
      <c r="I114" s="317"/>
      <c r="J114" s="316">
        <f t="shared" ref="J114:J127" si="15">H114*I114</f>
        <v>0</v>
      </c>
      <c r="K114" s="323"/>
    </row>
    <row r="115" spans="1:16" ht="15.75" customHeight="1">
      <c r="A115" s="321" t="s">
        <v>645</v>
      </c>
      <c r="B115" s="324" t="s">
        <v>684</v>
      </c>
      <c r="C115" s="319"/>
      <c r="D115" s="319"/>
      <c r="E115" s="318"/>
      <c r="F115" s="317"/>
      <c r="G115" s="317"/>
      <c r="H115" s="316">
        <f t="shared" si="14"/>
        <v>0</v>
      </c>
      <c r="I115" s="317"/>
      <c r="J115" s="316">
        <f t="shared" si="15"/>
        <v>0</v>
      </c>
      <c r="K115" s="323"/>
    </row>
    <row r="116" spans="1:16" ht="15.75" customHeight="1">
      <c r="A116" s="321" t="s">
        <v>645</v>
      </c>
      <c r="B116" s="324" t="s">
        <v>684</v>
      </c>
      <c r="C116" s="319"/>
      <c r="D116" s="319"/>
      <c r="E116" s="318"/>
      <c r="F116" s="317"/>
      <c r="G116" s="317"/>
      <c r="H116" s="316">
        <f t="shared" si="14"/>
        <v>0</v>
      </c>
      <c r="I116" s="317"/>
      <c r="J116" s="316">
        <f t="shared" si="15"/>
        <v>0</v>
      </c>
      <c r="K116" s="323"/>
    </row>
    <row r="117" spans="1:16" ht="15.75" customHeight="1">
      <c r="A117" s="321" t="s">
        <v>645</v>
      </c>
      <c r="B117" s="324" t="s">
        <v>684</v>
      </c>
      <c r="C117" s="319"/>
      <c r="D117" s="319"/>
      <c r="E117" s="318"/>
      <c r="F117" s="317"/>
      <c r="G117" s="317"/>
      <c r="H117" s="316">
        <f t="shared" si="14"/>
        <v>0</v>
      </c>
      <c r="I117" s="317"/>
      <c r="J117" s="316">
        <f t="shared" si="15"/>
        <v>0</v>
      </c>
      <c r="K117" s="323"/>
    </row>
    <row r="118" spans="1:16" ht="15.75" customHeight="1">
      <c r="A118" s="321" t="s">
        <v>645</v>
      </c>
      <c r="B118" s="324" t="s">
        <v>684</v>
      </c>
      <c r="C118" s="319"/>
      <c r="D118" s="319"/>
      <c r="E118" s="318"/>
      <c r="F118" s="317"/>
      <c r="G118" s="317"/>
      <c r="H118" s="316">
        <f t="shared" si="14"/>
        <v>0</v>
      </c>
      <c r="I118" s="317"/>
      <c r="J118" s="316">
        <f t="shared" si="15"/>
        <v>0</v>
      </c>
      <c r="K118" s="323"/>
    </row>
    <row r="119" spans="1:16" ht="15.75" customHeight="1">
      <c r="A119" s="321" t="s">
        <v>645</v>
      </c>
      <c r="B119" s="324" t="s">
        <v>684</v>
      </c>
      <c r="C119" s="319"/>
      <c r="D119" s="319"/>
      <c r="E119" s="318"/>
      <c r="F119" s="317"/>
      <c r="G119" s="317"/>
      <c r="H119" s="316">
        <f t="shared" si="14"/>
        <v>0</v>
      </c>
      <c r="I119" s="317"/>
      <c r="J119" s="316">
        <f t="shared" si="15"/>
        <v>0</v>
      </c>
      <c r="K119" s="323"/>
    </row>
    <row r="120" spans="1:16" ht="15.75" customHeight="1">
      <c r="A120" s="321" t="s">
        <v>645</v>
      </c>
      <c r="B120" s="324" t="s">
        <v>684</v>
      </c>
      <c r="C120" s="319"/>
      <c r="D120" s="319"/>
      <c r="E120" s="318"/>
      <c r="F120" s="317"/>
      <c r="G120" s="317"/>
      <c r="H120" s="316">
        <f t="shared" si="14"/>
        <v>0</v>
      </c>
      <c r="I120" s="317"/>
      <c r="J120" s="316">
        <f t="shared" si="15"/>
        <v>0</v>
      </c>
      <c r="K120" s="323"/>
    </row>
    <row r="121" spans="1:16" ht="15.75" customHeight="1">
      <c r="A121" s="321" t="s">
        <v>645</v>
      </c>
      <c r="B121" s="324" t="s">
        <v>684</v>
      </c>
      <c r="C121" s="319"/>
      <c r="D121" s="319"/>
      <c r="E121" s="318"/>
      <c r="F121" s="317"/>
      <c r="G121" s="317"/>
      <c r="H121" s="316">
        <f t="shared" si="14"/>
        <v>0</v>
      </c>
      <c r="I121" s="317"/>
      <c r="J121" s="316">
        <f t="shared" si="15"/>
        <v>0</v>
      </c>
      <c r="K121" s="323"/>
    </row>
    <row r="122" spans="1:16" ht="15.75" customHeight="1">
      <c r="A122" s="321" t="s">
        <v>645</v>
      </c>
      <c r="B122" s="324" t="s">
        <v>684</v>
      </c>
      <c r="C122" s="319"/>
      <c r="D122" s="319"/>
      <c r="E122" s="318"/>
      <c r="F122" s="317"/>
      <c r="G122" s="317"/>
      <c r="H122" s="316">
        <f t="shared" si="14"/>
        <v>0</v>
      </c>
      <c r="I122" s="317"/>
      <c r="J122" s="316">
        <f t="shared" si="15"/>
        <v>0</v>
      </c>
      <c r="K122" s="323"/>
    </row>
    <row r="123" spans="1:16" ht="15.75" customHeight="1">
      <c r="A123" s="321" t="s">
        <v>645</v>
      </c>
      <c r="B123" s="324" t="s">
        <v>684</v>
      </c>
      <c r="C123" s="319"/>
      <c r="D123" s="319"/>
      <c r="E123" s="318"/>
      <c r="F123" s="317"/>
      <c r="G123" s="317"/>
      <c r="H123" s="316">
        <f t="shared" si="14"/>
        <v>0</v>
      </c>
      <c r="I123" s="317"/>
      <c r="J123" s="316">
        <f t="shared" si="15"/>
        <v>0</v>
      </c>
      <c r="K123" s="323"/>
    </row>
    <row r="124" spans="1:16" ht="15.75" customHeight="1">
      <c r="A124" s="321" t="s">
        <v>645</v>
      </c>
      <c r="B124" s="324" t="s">
        <v>684</v>
      </c>
      <c r="C124" s="319"/>
      <c r="D124" s="319"/>
      <c r="E124" s="318"/>
      <c r="F124" s="317"/>
      <c r="G124" s="317"/>
      <c r="H124" s="316">
        <f t="shared" si="14"/>
        <v>0</v>
      </c>
      <c r="I124" s="317"/>
      <c r="J124" s="316">
        <f t="shared" si="15"/>
        <v>0</v>
      </c>
      <c r="K124" s="323"/>
    </row>
    <row r="125" spans="1:16" ht="15.75" customHeight="1">
      <c r="A125" s="321" t="s">
        <v>645</v>
      </c>
      <c r="B125" s="324" t="s">
        <v>684</v>
      </c>
      <c r="C125" s="319"/>
      <c r="D125" s="319"/>
      <c r="E125" s="318"/>
      <c r="F125" s="317"/>
      <c r="G125" s="317"/>
      <c r="H125" s="316">
        <f t="shared" si="14"/>
        <v>0</v>
      </c>
      <c r="I125" s="317"/>
      <c r="J125" s="316">
        <f t="shared" si="15"/>
        <v>0</v>
      </c>
      <c r="K125" s="323"/>
    </row>
    <row r="126" spans="1:16" ht="15.75" customHeight="1">
      <c r="A126" s="321" t="s">
        <v>645</v>
      </c>
      <c r="B126" s="324" t="s">
        <v>684</v>
      </c>
      <c r="C126" s="319"/>
      <c r="D126" s="319"/>
      <c r="E126" s="318"/>
      <c r="F126" s="317"/>
      <c r="G126" s="317"/>
      <c r="H126" s="316">
        <f t="shared" si="14"/>
        <v>0</v>
      </c>
      <c r="I126" s="317"/>
      <c r="J126" s="316">
        <f t="shared" si="15"/>
        <v>0</v>
      </c>
      <c r="K126" s="307"/>
      <c r="L126" s="322"/>
      <c r="M126" s="322"/>
      <c r="N126" s="322"/>
      <c r="O126" s="322"/>
      <c r="P126" s="322"/>
    </row>
    <row r="127" spans="1:16" ht="15.75" customHeight="1">
      <c r="A127" s="321" t="s">
        <v>645</v>
      </c>
      <c r="B127" s="324" t="s">
        <v>684</v>
      </c>
      <c r="C127" s="319"/>
      <c r="D127" s="319"/>
      <c r="E127" s="318"/>
      <c r="F127" s="317"/>
      <c r="G127" s="317"/>
      <c r="H127" s="316">
        <f t="shared" si="14"/>
        <v>0</v>
      </c>
      <c r="I127" s="317"/>
      <c r="J127" s="316">
        <f t="shared" si="15"/>
        <v>0</v>
      </c>
      <c r="K127" s="307"/>
      <c r="L127" s="315"/>
      <c r="M127" s="315"/>
      <c r="N127" s="315"/>
      <c r="O127" s="315"/>
      <c r="P127" s="315"/>
    </row>
    <row r="128" spans="1:16" ht="15.75" customHeight="1">
      <c r="A128" s="314" t="s">
        <v>643</v>
      </c>
      <c r="B128" s="313" t="str">
        <f>B127&amp;A128</f>
        <v>C8合计</v>
      </c>
      <c r="C128" s="312"/>
      <c r="D128" s="312"/>
      <c r="E128" s="311"/>
      <c r="F128" s="310"/>
      <c r="G128" s="310"/>
      <c r="H128" s="308">
        <f>SUM(H114:H127)</f>
        <v>0</v>
      </c>
      <c r="I128" s="309"/>
      <c r="J128" s="308">
        <f>SUM(J114:J127)</f>
        <v>0</v>
      </c>
      <c r="K128" s="307"/>
      <c r="L128" s="306"/>
      <c r="M128" s="306"/>
      <c r="N128" s="306"/>
      <c r="O128" s="306"/>
      <c r="P128" s="306"/>
    </row>
    <row r="129" spans="1:16" ht="15.75" customHeight="1">
      <c r="A129" s="321" t="s">
        <v>645</v>
      </c>
      <c r="B129" s="320" t="s">
        <v>683</v>
      </c>
      <c r="C129" s="328"/>
      <c r="D129" s="328"/>
      <c r="E129" s="327"/>
      <c r="F129" s="326"/>
      <c r="G129" s="326"/>
      <c r="H129" s="325">
        <f t="shared" ref="H129:H143" si="16">E129/1000*F129*G129</f>
        <v>0</v>
      </c>
      <c r="I129" s="326"/>
      <c r="J129" s="325">
        <f t="shared" ref="J129:J143" si="17">H129*I129</f>
        <v>0</v>
      </c>
      <c r="K129" s="323"/>
    </row>
    <row r="130" spans="1:16" ht="15.75" customHeight="1">
      <c r="A130" s="321" t="s">
        <v>645</v>
      </c>
      <c r="B130" s="324" t="s">
        <v>683</v>
      </c>
      <c r="C130" s="319"/>
      <c r="D130" s="319"/>
      <c r="E130" s="318"/>
      <c r="F130" s="317"/>
      <c r="G130" s="317"/>
      <c r="H130" s="316">
        <f t="shared" si="16"/>
        <v>0</v>
      </c>
      <c r="I130" s="317"/>
      <c r="J130" s="316">
        <f t="shared" si="17"/>
        <v>0</v>
      </c>
      <c r="K130" s="323"/>
    </row>
    <row r="131" spans="1:16" ht="15.75" customHeight="1">
      <c r="A131" s="321" t="s">
        <v>645</v>
      </c>
      <c r="B131" s="324" t="s">
        <v>683</v>
      </c>
      <c r="C131" s="319"/>
      <c r="D131" s="319"/>
      <c r="E131" s="318"/>
      <c r="F131" s="317"/>
      <c r="G131" s="317"/>
      <c r="H131" s="316">
        <f t="shared" si="16"/>
        <v>0</v>
      </c>
      <c r="I131" s="317"/>
      <c r="J131" s="316">
        <f t="shared" si="17"/>
        <v>0</v>
      </c>
      <c r="K131" s="323"/>
    </row>
    <row r="132" spans="1:16" ht="15.75" customHeight="1">
      <c r="A132" s="321" t="s">
        <v>645</v>
      </c>
      <c r="B132" s="324" t="s">
        <v>683</v>
      </c>
      <c r="C132" s="319"/>
      <c r="D132" s="319"/>
      <c r="E132" s="318"/>
      <c r="F132" s="317"/>
      <c r="G132" s="317"/>
      <c r="H132" s="316">
        <f t="shared" si="16"/>
        <v>0</v>
      </c>
      <c r="I132" s="317"/>
      <c r="J132" s="316">
        <f t="shared" si="17"/>
        <v>0</v>
      </c>
      <c r="K132" s="323"/>
    </row>
    <row r="133" spans="1:16" ht="15.75" customHeight="1">
      <c r="A133" s="321" t="s">
        <v>645</v>
      </c>
      <c r="B133" s="324" t="s">
        <v>683</v>
      </c>
      <c r="C133" s="319"/>
      <c r="D133" s="319"/>
      <c r="E133" s="318"/>
      <c r="F133" s="317"/>
      <c r="G133" s="317"/>
      <c r="H133" s="316">
        <f t="shared" si="16"/>
        <v>0</v>
      </c>
      <c r="I133" s="317"/>
      <c r="J133" s="316">
        <f t="shared" si="17"/>
        <v>0</v>
      </c>
      <c r="K133" s="323"/>
    </row>
    <row r="134" spans="1:16" ht="15.75" customHeight="1">
      <c r="A134" s="321" t="s">
        <v>645</v>
      </c>
      <c r="B134" s="324" t="s">
        <v>683</v>
      </c>
      <c r="C134" s="319"/>
      <c r="D134" s="319"/>
      <c r="E134" s="318"/>
      <c r="F134" s="317"/>
      <c r="G134" s="317"/>
      <c r="H134" s="316">
        <f t="shared" si="16"/>
        <v>0</v>
      </c>
      <c r="I134" s="317"/>
      <c r="J134" s="316">
        <f t="shared" si="17"/>
        <v>0</v>
      </c>
      <c r="K134" s="323"/>
    </row>
    <row r="135" spans="1:16" ht="15.75" customHeight="1">
      <c r="A135" s="321" t="s">
        <v>645</v>
      </c>
      <c r="B135" s="324" t="s">
        <v>683</v>
      </c>
      <c r="C135" s="319"/>
      <c r="D135" s="319"/>
      <c r="E135" s="318"/>
      <c r="F135" s="317"/>
      <c r="G135" s="317"/>
      <c r="H135" s="316">
        <f t="shared" si="16"/>
        <v>0</v>
      </c>
      <c r="I135" s="317"/>
      <c r="J135" s="316">
        <f t="shared" si="17"/>
        <v>0</v>
      </c>
      <c r="K135" s="323"/>
    </row>
    <row r="136" spans="1:16" ht="15.75" customHeight="1">
      <c r="A136" s="321" t="s">
        <v>645</v>
      </c>
      <c r="B136" s="324" t="s">
        <v>683</v>
      </c>
      <c r="C136" s="319"/>
      <c r="D136" s="319"/>
      <c r="E136" s="318"/>
      <c r="F136" s="317"/>
      <c r="G136" s="317"/>
      <c r="H136" s="316">
        <f t="shared" si="16"/>
        <v>0</v>
      </c>
      <c r="I136" s="317"/>
      <c r="J136" s="316">
        <f t="shared" si="17"/>
        <v>0</v>
      </c>
      <c r="K136" s="323"/>
    </row>
    <row r="137" spans="1:16" ht="15.75" customHeight="1">
      <c r="A137" s="321" t="s">
        <v>645</v>
      </c>
      <c r="B137" s="324" t="s">
        <v>683</v>
      </c>
      <c r="C137" s="319"/>
      <c r="D137" s="319"/>
      <c r="E137" s="318"/>
      <c r="F137" s="317"/>
      <c r="G137" s="317"/>
      <c r="H137" s="316">
        <f t="shared" si="16"/>
        <v>0</v>
      </c>
      <c r="I137" s="317"/>
      <c r="J137" s="316">
        <f t="shared" si="17"/>
        <v>0</v>
      </c>
      <c r="K137" s="323"/>
    </row>
    <row r="138" spans="1:16" ht="15.75" customHeight="1">
      <c r="A138" s="321" t="s">
        <v>645</v>
      </c>
      <c r="B138" s="324" t="s">
        <v>683</v>
      </c>
      <c r="C138" s="319"/>
      <c r="D138" s="319"/>
      <c r="E138" s="318"/>
      <c r="F138" s="317"/>
      <c r="G138" s="317"/>
      <c r="H138" s="316">
        <f t="shared" si="16"/>
        <v>0</v>
      </c>
      <c r="I138" s="317"/>
      <c r="J138" s="316">
        <f t="shared" si="17"/>
        <v>0</v>
      </c>
      <c r="K138" s="323"/>
    </row>
    <row r="139" spans="1:16" ht="15.75" customHeight="1">
      <c r="A139" s="321" t="s">
        <v>645</v>
      </c>
      <c r="B139" s="324" t="s">
        <v>683</v>
      </c>
      <c r="C139" s="319"/>
      <c r="D139" s="319"/>
      <c r="E139" s="318"/>
      <c r="F139" s="317"/>
      <c r="G139" s="317"/>
      <c r="H139" s="316">
        <f t="shared" si="16"/>
        <v>0</v>
      </c>
      <c r="I139" s="317"/>
      <c r="J139" s="316">
        <f t="shared" si="17"/>
        <v>0</v>
      </c>
      <c r="K139" s="323"/>
    </row>
    <row r="140" spans="1:16" ht="15.75" customHeight="1">
      <c r="A140" s="321" t="s">
        <v>645</v>
      </c>
      <c r="B140" s="324" t="s">
        <v>683</v>
      </c>
      <c r="C140" s="319"/>
      <c r="D140" s="319"/>
      <c r="E140" s="318"/>
      <c r="F140" s="317"/>
      <c r="G140" s="317"/>
      <c r="H140" s="316">
        <f t="shared" si="16"/>
        <v>0</v>
      </c>
      <c r="I140" s="317"/>
      <c r="J140" s="316">
        <f t="shared" si="17"/>
        <v>0</v>
      </c>
      <c r="K140" s="323"/>
    </row>
    <row r="141" spans="1:16" ht="15.75" customHeight="1">
      <c r="A141" s="321" t="s">
        <v>645</v>
      </c>
      <c r="B141" s="324" t="s">
        <v>683</v>
      </c>
      <c r="C141" s="319"/>
      <c r="D141" s="319"/>
      <c r="E141" s="318"/>
      <c r="F141" s="317"/>
      <c r="G141" s="317"/>
      <c r="H141" s="316">
        <f t="shared" si="16"/>
        <v>0</v>
      </c>
      <c r="I141" s="317"/>
      <c r="J141" s="316">
        <f t="shared" si="17"/>
        <v>0</v>
      </c>
      <c r="K141" s="323"/>
    </row>
    <row r="142" spans="1:16" ht="15.75" customHeight="1">
      <c r="A142" s="321" t="s">
        <v>645</v>
      </c>
      <c r="B142" s="324" t="s">
        <v>683</v>
      </c>
      <c r="C142" s="319"/>
      <c r="D142" s="319"/>
      <c r="E142" s="318"/>
      <c r="F142" s="317"/>
      <c r="G142" s="317"/>
      <c r="H142" s="316">
        <f t="shared" si="16"/>
        <v>0</v>
      </c>
      <c r="I142" s="317"/>
      <c r="J142" s="316">
        <f t="shared" si="17"/>
        <v>0</v>
      </c>
      <c r="K142" s="307"/>
      <c r="L142" s="322"/>
      <c r="M142" s="322"/>
      <c r="N142" s="322"/>
      <c r="O142" s="322"/>
      <c r="P142" s="322"/>
    </row>
    <row r="143" spans="1:16" ht="15.75" customHeight="1">
      <c r="A143" s="321" t="s">
        <v>645</v>
      </c>
      <c r="B143" s="324" t="s">
        <v>683</v>
      </c>
      <c r="C143" s="319"/>
      <c r="D143" s="319"/>
      <c r="E143" s="318"/>
      <c r="F143" s="317"/>
      <c r="G143" s="317"/>
      <c r="H143" s="316">
        <f t="shared" si="16"/>
        <v>0</v>
      </c>
      <c r="I143" s="317"/>
      <c r="J143" s="316">
        <f t="shared" si="17"/>
        <v>0</v>
      </c>
      <c r="K143" s="307"/>
      <c r="L143" s="315"/>
      <c r="M143" s="315"/>
      <c r="N143" s="315"/>
      <c r="O143" s="315"/>
      <c r="P143" s="315"/>
    </row>
    <row r="144" spans="1:16" ht="15.75" customHeight="1">
      <c r="A144" s="314" t="s">
        <v>643</v>
      </c>
      <c r="B144" s="313" t="str">
        <f>B143&amp;A144</f>
        <v>C9合计</v>
      </c>
      <c r="C144" s="312"/>
      <c r="D144" s="312"/>
      <c r="E144" s="311"/>
      <c r="F144" s="310"/>
      <c r="G144" s="310"/>
      <c r="H144" s="308">
        <f>SUM(H129:H143)</f>
        <v>0</v>
      </c>
      <c r="I144" s="309"/>
      <c r="J144" s="308">
        <f>SUM(J129:J143)</f>
        <v>0</v>
      </c>
      <c r="K144" s="307"/>
      <c r="L144" s="306"/>
      <c r="M144" s="306"/>
      <c r="N144" s="306"/>
      <c r="O144" s="306"/>
      <c r="P144" s="306"/>
    </row>
    <row r="145" spans="1:16" ht="15.75" customHeight="1">
      <c r="A145" s="321" t="s">
        <v>645</v>
      </c>
      <c r="B145" s="320" t="s">
        <v>682</v>
      </c>
      <c r="C145" s="328"/>
      <c r="D145" s="328"/>
      <c r="E145" s="327"/>
      <c r="F145" s="326"/>
      <c r="G145" s="326"/>
      <c r="H145" s="325">
        <f t="shared" ref="H145:H159" si="18">E145/1000*F145*G145</f>
        <v>0</v>
      </c>
      <c r="I145" s="326"/>
      <c r="J145" s="325">
        <f t="shared" ref="J145:J159" si="19">H145*I145</f>
        <v>0</v>
      </c>
      <c r="K145" s="323"/>
    </row>
    <row r="146" spans="1:16" ht="15.75" customHeight="1">
      <c r="A146" s="321" t="s">
        <v>645</v>
      </c>
      <c r="B146" s="324" t="s">
        <v>682</v>
      </c>
      <c r="C146" s="319"/>
      <c r="D146" s="319"/>
      <c r="E146" s="318"/>
      <c r="F146" s="317"/>
      <c r="G146" s="317"/>
      <c r="H146" s="316">
        <f t="shared" si="18"/>
        <v>0</v>
      </c>
      <c r="I146" s="317"/>
      <c r="J146" s="316">
        <f t="shared" si="19"/>
        <v>0</v>
      </c>
      <c r="K146" s="323"/>
    </row>
    <row r="147" spans="1:16" ht="15.75" customHeight="1">
      <c r="A147" s="321" t="s">
        <v>645</v>
      </c>
      <c r="B147" s="324" t="s">
        <v>682</v>
      </c>
      <c r="C147" s="319"/>
      <c r="D147" s="319"/>
      <c r="E147" s="318"/>
      <c r="F147" s="317"/>
      <c r="G147" s="317"/>
      <c r="H147" s="316">
        <f t="shared" si="18"/>
        <v>0</v>
      </c>
      <c r="I147" s="317"/>
      <c r="J147" s="316">
        <f t="shared" si="19"/>
        <v>0</v>
      </c>
      <c r="K147" s="323"/>
    </row>
    <row r="148" spans="1:16" ht="15.75" customHeight="1">
      <c r="A148" s="321" t="s">
        <v>645</v>
      </c>
      <c r="B148" s="324" t="s">
        <v>682</v>
      </c>
      <c r="C148" s="319"/>
      <c r="D148" s="319"/>
      <c r="E148" s="318"/>
      <c r="F148" s="317"/>
      <c r="G148" s="317"/>
      <c r="H148" s="316">
        <f t="shared" si="18"/>
        <v>0</v>
      </c>
      <c r="I148" s="317"/>
      <c r="J148" s="316">
        <f t="shared" si="19"/>
        <v>0</v>
      </c>
      <c r="K148" s="323"/>
    </row>
    <row r="149" spans="1:16" ht="15.75" customHeight="1">
      <c r="A149" s="321" t="s">
        <v>645</v>
      </c>
      <c r="B149" s="324" t="s">
        <v>682</v>
      </c>
      <c r="C149" s="319"/>
      <c r="D149" s="319"/>
      <c r="E149" s="318"/>
      <c r="F149" s="317"/>
      <c r="G149" s="317"/>
      <c r="H149" s="316">
        <f t="shared" si="18"/>
        <v>0</v>
      </c>
      <c r="I149" s="317"/>
      <c r="J149" s="316">
        <f t="shared" si="19"/>
        <v>0</v>
      </c>
      <c r="K149" s="323"/>
    </row>
    <row r="150" spans="1:16" ht="15.75" customHeight="1">
      <c r="A150" s="321" t="s">
        <v>645</v>
      </c>
      <c r="B150" s="324" t="s">
        <v>682</v>
      </c>
      <c r="C150" s="319"/>
      <c r="D150" s="319"/>
      <c r="E150" s="318"/>
      <c r="F150" s="317"/>
      <c r="G150" s="317"/>
      <c r="H150" s="316">
        <f t="shared" si="18"/>
        <v>0</v>
      </c>
      <c r="I150" s="317"/>
      <c r="J150" s="316">
        <f t="shared" si="19"/>
        <v>0</v>
      </c>
      <c r="K150" s="323"/>
    </row>
    <row r="151" spans="1:16" ht="15.75" customHeight="1">
      <c r="A151" s="321" t="s">
        <v>645</v>
      </c>
      <c r="B151" s="324" t="s">
        <v>682</v>
      </c>
      <c r="C151" s="319"/>
      <c r="D151" s="319"/>
      <c r="E151" s="318"/>
      <c r="F151" s="317"/>
      <c r="G151" s="317"/>
      <c r="H151" s="316">
        <f t="shared" si="18"/>
        <v>0</v>
      </c>
      <c r="I151" s="317"/>
      <c r="J151" s="316">
        <f t="shared" si="19"/>
        <v>0</v>
      </c>
      <c r="K151" s="323"/>
    </row>
    <row r="152" spans="1:16" ht="15.75" customHeight="1">
      <c r="A152" s="321" t="s">
        <v>645</v>
      </c>
      <c r="B152" s="324" t="s">
        <v>682</v>
      </c>
      <c r="C152" s="319"/>
      <c r="D152" s="319"/>
      <c r="E152" s="318"/>
      <c r="F152" s="317"/>
      <c r="G152" s="317"/>
      <c r="H152" s="316">
        <f t="shared" si="18"/>
        <v>0</v>
      </c>
      <c r="I152" s="317"/>
      <c r="J152" s="316">
        <f t="shared" si="19"/>
        <v>0</v>
      </c>
      <c r="K152" s="323"/>
    </row>
    <row r="153" spans="1:16" ht="15.75" customHeight="1">
      <c r="A153" s="321" t="s">
        <v>645</v>
      </c>
      <c r="B153" s="324" t="s">
        <v>682</v>
      </c>
      <c r="C153" s="319"/>
      <c r="D153" s="319"/>
      <c r="E153" s="318"/>
      <c r="F153" s="317"/>
      <c r="G153" s="317"/>
      <c r="H153" s="316">
        <f t="shared" si="18"/>
        <v>0</v>
      </c>
      <c r="I153" s="317"/>
      <c r="J153" s="316">
        <f t="shared" si="19"/>
        <v>0</v>
      </c>
      <c r="K153" s="323"/>
    </row>
    <row r="154" spans="1:16" ht="15.75" customHeight="1">
      <c r="A154" s="321" t="s">
        <v>645</v>
      </c>
      <c r="B154" s="324" t="s">
        <v>682</v>
      </c>
      <c r="C154" s="319"/>
      <c r="D154" s="319"/>
      <c r="E154" s="318"/>
      <c r="F154" s="317"/>
      <c r="G154" s="317"/>
      <c r="H154" s="316">
        <f t="shared" si="18"/>
        <v>0</v>
      </c>
      <c r="I154" s="317"/>
      <c r="J154" s="316">
        <f t="shared" si="19"/>
        <v>0</v>
      </c>
      <c r="K154" s="323"/>
    </row>
    <row r="155" spans="1:16" ht="15.75" customHeight="1">
      <c r="A155" s="321" t="s">
        <v>645</v>
      </c>
      <c r="B155" s="324" t="s">
        <v>682</v>
      </c>
      <c r="C155" s="319"/>
      <c r="D155" s="319"/>
      <c r="E155" s="318"/>
      <c r="F155" s="317"/>
      <c r="G155" s="317"/>
      <c r="H155" s="316">
        <f t="shared" si="18"/>
        <v>0</v>
      </c>
      <c r="I155" s="317"/>
      <c r="J155" s="316">
        <f t="shared" si="19"/>
        <v>0</v>
      </c>
      <c r="K155" s="323"/>
    </row>
    <row r="156" spans="1:16" ht="15.75" customHeight="1">
      <c r="A156" s="321" t="s">
        <v>645</v>
      </c>
      <c r="B156" s="324" t="s">
        <v>682</v>
      </c>
      <c r="C156" s="319"/>
      <c r="D156" s="319"/>
      <c r="E156" s="318"/>
      <c r="F156" s="317"/>
      <c r="G156" s="317"/>
      <c r="H156" s="316">
        <f t="shared" si="18"/>
        <v>0</v>
      </c>
      <c r="I156" s="317"/>
      <c r="J156" s="316">
        <f t="shared" si="19"/>
        <v>0</v>
      </c>
      <c r="K156" s="323"/>
    </row>
    <row r="157" spans="1:16" ht="15.75" customHeight="1">
      <c r="A157" s="321" t="s">
        <v>645</v>
      </c>
      <c r="B157" s="324" t="s">
        <v>682</v>
      </c>
      <c r="C157" s="319"/>
      <c r="D157" s="319"/>
      <c r="E157" s="318"/>
      <c r="F157" s="317"/>
      <c r="G157" s="317"/>
      <c r="H157" s="316">
        <f t="shared" si="18"/>
        <v>0</v>
      </c>
      <c r="I157" s="317"/>
      <c r="J157" s="316">
        <f t="shared" si="19"/>
        <v>0</v>
      </c>
      <c r="K157" s="323"/>
    </row>
    <row r="158" spans="1:16" ht="15.75" customHeight="1">
      <c r="A158" s="321" t="s">
        <v>645</v>
      </c>
      <c r="B158" s="324" t="s">
        <v>682</v>
      </c>
      <c r="C158" s="319"/>
      <c r="D158" s="319"/>
      <c r="E158" s="318"/>
      <c r="F158" s="317"/>
      <c r="G158" s="317"/>
      <c r="H158" s="316">
        <f t="shared" si="18"/>
        <v>0</v>
      </c>
      <c r="I158" s="317"/>
      <c r="J158" s="316">
        <f t="shared" si="19"/>
        <v>0</v>
      </c>
      <c r="K158" s="307"/>
      <c r="L158" s="322"/>
      <c r="M158" s="322"/>
      <c r="N158" s="322"/>
      <c r="O158" s="322"/>
      <c r="P158" s="322"/>
    </row>
    <row r="159" spans="1:16" ht="15.75" customHeight="1">
      <c r="A159" s="321" t="s">
        <v>645</v>
      </c>
      <c r="B159" s="324" t="s">
        <v>682</v>
      </c>
      <c r="C159" s="319"/>
      <c r="D159" s="319"/>
      <c r="E159" s="318"/>
      <c r="F159" s="317"/>
      <c r="G159" s="317"/>
      <c r="H159" s="316">
        <f t="shared" si="18"/>
        <v>0</v>
      </c>
      <c r="I159" s="317"/>
      <c r="J159" s="316">
        <f t="shared" si="19"/>
        <v>0</v>
      </c>
      <c r="K159" s="307"/>
      <c r="L159" s="315"/>
      <c r="M159" s="315"/>
      <c r="N159" s="315"/>
      <c r="O159" s="315"/>
      <c r="P159" s="315"/>
    </row>
    <row r="160" spans="1:16" ht="15.75" customHeight="1">
      <c r="A160" s="314" t="s">
        <v>643</v>
      </c>
      <c r="B160" s="313" t="str">
        <f>B159&amp;A160</f>
        <v>C10合计</v>
      </c>
      <c r="C160" s="312"/>
      <c r="D160" s="312"/>
      <c r="E160" s="311"/>
      <c r="F160" s="310"/>
      <c r="G160" s="310"/>
      <c r="H160" s="308">
        <f>SUM(H145:H159)</f>
        <v>0</v>
      </c>
      <c r="I160" s="309"/>
      <c r="J160" s="308">
        <f>SUM(J145:J159)</f>
        <v>0</v>
      </c>
      <c r="K160" s="307"/>
      <c r="L160" s="306"/>
      <c r="M160" s="306"/>
      <c r="N160" s="306"/>
      <c r="O160" s="306"/>
      <c r="P160" s="306"/>
    </row>
    <row r="161" spans="1:16" ht="15.75" customHeight="1">
      <c r="A161" s="321" t="s">
        <v>645</v>
      </c>
      <c r="B161" s="320" t="s">
        <v>681</v>
      </c>
      <c r="C161" s="328"/>
      <c r="D161" s="328"/>
      <c r="E161" s="327"/>
      <c r="F161" s="326"/>
      <c r="G161" s="326"/>
      <c r="H161" s="325">
        <f t="shared" ref="H161:H175" si="20">E161/1000*F161*G161</f>
        <v>0</v>
      </c>
      <c r="I161" s="326"/>
      <c r="J161" s="325">
        <f t="shared" ref="J161:J175" si="21">H161*I161</f>
        <v>0</v>
      </c>
      <c r="K161" s="323"/>
    </row>
    <row r="162" spans="1:16" ht="15.75" customHeight="1">
      <c r="A162" s="321" t="s">
        <v>645</v>
      </c>
      <c r="B162" s="324" t="s">
        <v>681</v>
      </c>
      <c r="C162" s="319"/>
      <c r="D162" s="319"/>
      <c r="E162" s="318"/>
      <c r="F162" s="317"/>
      <c r="G162" s="317"/>
      <c r="H162" s="316">
        <f t="shared" si="20"/>
        <v>0</v>
      </c>
      <c r="I162" s="317"/>
      <c r="J162" s="316">
        <f t="shared" si="21"/>
        <v>0</v>
      </c>
      <c r="K162" s="323"/>
    </row>
    <row r="163" spans="1:16" ht="15.75" customHeight="1">
      <c r="A163" s="321" t="s">
        <v>645</v>
      </c>
      <c r="B163" s="324" t="s">
        <v>681</v>
      </c>
      <c r="C163" s="319"/>
      <c r="D163" s="319"/>
      <c r="E163" s="318"/>
      <c r="F163" s="317"/>
      <c r="G163" s="317"/>
      <c r="H163" s="316">
        <f t="shared" si="20"/>
        <v>0</v>
      </c>
      <c r="I163" s="317"/>
      <c r="J163" s="316">
        <f t="shared" si="21"/>
        <v>0</v>
      </c>
      <c r="K163" s="323"/>
    </row>
    <row r="164" spans="1:16" ht="15.75" customHeight="1">
      <c r="A164" s="321" t="s">
        <v>645</v>
      </c>
      <c r="B164" s="324" t="s">
        <v>681</v>
      </c>
      <c r="C164" s="319"/>
      <c r="D164" s="319"/>
      <c r="E164" s="318"/>
      <c r="F164" s="317"/>
      <c r="G164" s="317"/>
      <c r="H164" s="316">
        <f t="shared" si="20"/>
        <v>0</v>
      </c>
      <c r="I164" s="317"/>
      <c r="J164" s="316">
        <f t="shared" si="21"/>
        <v>0</v>
      </c>
      <c r="K164" s="323"/>
    </row>
    <row r="165" spans="1:16" ht="15.75" customHeight="1">
      <c r="A165" s="321" t="s">
        <v>645</v>
      </c>
      <c r="B165" s="324" t="s">
        <v>681</v>
      </c>
      <c r="C165" s="319"/>
      <c r="D165" s="319"/>
      <c r="E165" s="318"/>
      <c r="F165" s="317"/>
      <c r="G165" s="317"/>
      <c r="H165" s="316">
        <f t="shared" si="20"/>
        <v>0</v>
      </c>
      <c r="I165" s="317"/>
      <c r="J165" s="316">
        <f t="shared" si="21"/>
        <v>0</v>
      </c>
      <c r="K165" s="323"/>
    </row>
    <row r="166" spans="1:16" ht="15.75" customHeight="1">
      <c r="A166" s="321" t="s">
        <v>645</v>
      </c>
      <c r="B166" s="324" t="s">
        <v>681</v>
      </c>
      <c r="C166" s="319"/>
      <c r="D166" s="319"/>
      <c r="E166" s="318"/>
      <c r="F166" s="317"/>
      <c r="G166" s="317"/>
      <c r="H166" s="316">
        <f t="shared" si="20"/>
        <v>0</v>
      </c>
      <c r="I166" s="317"/>
      <c r="J166" s="316">
        <f t="shared" si="21"/>
        <v>0</v>
      </c>
      <c r="K166" s="323"/>
    </row>
    <row r="167" spans="1:16" ht="15.75" customHeight="1">
      <c r="A167" s="321" t="s">
        <v>645</v>
      </c>
      <c r="B167" s="324" t="s">
        <v>681</v>
      </c>
      <c r="C167" s="319"/>
      <c r="D167" s="319"/>
      <c r="E167" s="318"/>
      <c r="F167" s="317"/>
      <c r="G167" s="317"/>
      <c r="H167" s="316">
        <f t="shared" si="20"/>
        <v>0</v>
      </c>
      <c r="I167" s="317"/>
      <c r="J167" s="316">
        <f t="shared" si="21"/>
        <v>0</v>
      </c>
      <c r="K167" s="323"/>
    </row>
    <row r="168" spans="1:16" ht="15.75" customHeight="1">
      <c r="A168" s="321" t="s">
        <v>645</v>
      </c>
      <c r="B168" s="324" t="s">
        <v>681</v>
      </c>
      <c r="C168" s="319"/>
      <c r="D168" s="319"/>
      <c r="E168" s="318"/>
      <c r="F168" s="317"/>
      <c r="G168" s="317"/>
      <c r="H168" s="316">
        <f t="shared" si="20"/>
        <v>0</v>
      </c>
      <c r="I168" s="317"/>
      <c r="J168" s="316">
        <f t="shared" si="21"/>
        <v>0</v>
      </c>
      <c r="K168" s="323"/>
    </row>
    <row r="169" spans="1:16" ht="15.75" customHeight="1">
      <c r="A169" s="321" t="s">
        <v>645</v>
      </c>
      <c r="B169" s="324" t="s">
        <v>681</v>
      </c>
      <c r="C169" s="319"/>
      <c r="D169" s="319"/>
      <c r="E169" s="318"/>
      <c r="F169" s="317"/>
      <c r="G169" s="317"/>
      <c r="H169" s="316">
        <f t="shared" si="20"/>
        <v>0</v>
      </c>
      <c r="I169" s="317"/>
      <c r="J169" s="316">
        <f t="shared" si="21"/>
        <v>0</v>
      </c>
      <c r="K169" s="323"/>
    </row>
    <row r="170" spans="1:16" ht="15.75" customHeight="1">
      <c r="A170" s="321" t="s">
        <v>645</v>
      </c>
      <c r="B170" s="324" t="s">
        <v>681</v>
      </c>
      <c r="C170" s="319"/>
      <c r="D170" s="319"/>
      <c r="E170" s="318"/>
      <c r="F170" s="317"/>
      <c r="G170" s="317"/>
      <c r="H170" s="316">
        <f t="shared" si="20"/>
        <v>0</v>
      </c>
      <c r="I170" s="317"/>
      <c r="J170" s="316">
        <f t="shared" si="21"/>
        <v>0</v>
      </c>
      <c r="K170" s="323"/>
    </row>
    <row r="171" spans="1:16" ht="15.75" customHeight="1">
      <c r="A171" s="321" t="s">
        <v>645</v>
      </c>
      <c r="B171" s="324" t="s">
        <v>681</v>
      </c>
      <c r="C171" s="319"/>
      <c r="D171" s="319"/>
      <c r="E171" s="318"/>
      <c r="F171" s="317"/>
      <c r="G171" s="317"/>
      <c r="H171" s="316">
        <f t="shared" si="20"/>
        <v>0</v>
      </c>
      <c r="I171" s="317"/>
      <c r="J171" s="316">
        <f t="shared" si="21"/>
        <v>0</v>
      </c>
      <c r="K171" s="323"/>
    </row>
    <row r="172" spans="1:16" ht="15.75" customHeight="1">
      <c r="A172" s="321" t="s">
        <v>645</v>
      </c>
      <c r="B172" s="324" t="s">
        <v>681</v>
      </c>
      <c r="C172" s="319"/>
      <c r="D172" s="319"/>
      <c r="E172" s="318"/>
      <c r="F172" s="317"/>
      <c r="G172" s="317"/>
      <c r="H172" s="316">
        <f t="shared" si="20"/>
        <v>0</v>
      </c>
      <c r="I172" s="317"/>
      <c r="J172" s="316">
        <f t="shared" si="21"/>
        <v>0</v>
      </c>
      <c r="K172" s="323"/>
    </row>
    <row r="173" spans="1:16" ht="15.75" customHeight="1">
      <c r="A173" s="321" t="s">
        <v>645</v>
      </c>
      <c r="B173" s="324" t="s">
        <v>681</v>
      </c>
      <c r="C173" s="319"/>
      <c r="D173" s="319"/>
      <c r="E173" s="318"/>
      <c r="F173" s="317"/>
      <c r="G173" s="317"/>
      <c r="H173" s="316">
        <f t="shared" si="20"/>
        <v>0</v>
      </c>
      <c r="I173" s="317"/>
      <c r="J173" s="316">
        <f t="shared" si="21"/>
        <v>0</v>
      </c>
      <c r="K173" s="323"/>
    </row>
    <row r="174" spans="1:16" ht="15.75" customHeight="1">
      <c r="A174" s="321" t="s">
        <v>645</v>
      </c>
      <c r="B174" s="324" t="s">
        <v>681</v>
      </c>
      <c r="C174" s="319"/>
      <c r="D174" s="319"/>
      <c r="E174" s="318"/>
      <c r="F174" s="317"/>
      <c r="G174" s="317"/>
      <c r="H174" s="316">
        <f t="shared" si="20"/>
        <v>0</v>
      </c>
      <c r="I174" s="317"/>
      <c r="J174" s="316">
        <f t="shared" si="21"/>
        <v>0</v>
      </c>
      <c r="K174" s="307"/>
      <c r="L174" s="322"/>
      <c r="M174" s="322"/>
      <c r="N174" s="322"/>
      <c r="O174" s="322"/>
      <c r="P174" s="322"/>
    </row>
    <row r="175" spans="1:16" ht="15.75" customHeight="1">
      <c r="A175" s="321" t="s">
        <v>645</v>
      </c>
      <c r="B175" s="324" t="s">
        <v>681</v>
      </c>
      <c r="C175" s="319"/>
      <c r="D175" s="319"/>
      <c r="E175" s="318"/>
      <c r="F175" s="317"/>
      <c r="G175" s="317"/>
      <c r="H175" s="316">
        <f t="shared" si="20"/>
        <v>0</v>
      </c>
      <c r="I175" s="317"/>
      <c r="J175" s="316">
        <f t="shared" si="21"/>
        <v>0</v>
      </c>
      <c r="K175" s="307"/>
      <c r="L175" s="315"/>
      <c r="M175" s="315"/>
      <c r="N175" s="315"/>
      <c r="O175" s="315"/>
      <c r="P175" s="315"/>
    </row>
    <row r="176" spans="1:16" ht="15.75" customHeight="1">
      <c r="A176" s="314" t="s">
        <v>643</v>
      </c>
      <c r="B176" s="313" t="str">
        <f>B175&amp;A176</f>
        <v>C11合计</v>
      </c>
      <c r="C176" s="312"/>
      <c r="D176" s="312"/>
      <c r="E176" s="311"/>
      <c r="F176" s="310"/>
      <c r="G176" s="310"/>
      <c r="H176" s="308">
        <f>SUM(H161:H175)</f>
        <v>0</v>
      </c>
      <c r="I176" s="309"/>
      <c r="J176" s="308">
        <f>SUM(J161:J175)</f>
        <v>0</v>
      </c>
      <c r="K176" s="307"/>
      <c r="L176" s="306"/>
      <c r="M176" s="306"/>
      <c r="N176" s="306"/>
      <c r="O176" s="306"/>
      <c r="P176" s="306"/>
    </row>
    <row r="177" spans="1:16" ht="15.75" customHeight="1">
      <c r="A177" s="321" t="s">
        <v>645</v>
      </c>
      <c r="B177" s="320" t="s">
        <v>680</v>
      </c>
      <c r="C177" s="328"/>
      <c r="D177" s="328"/>
      <c r="E177" s="327"/>
      <c r="F177" s="326"/>
      <c r="G177" s="326"/>
      <c r="H177" s="325">
        <f t="shared" ref="H177:H191" si="22">E177/1000*F177*G177</f>
        <v>0</v>
      </c>
      <c r="I177" s="326"/>
      <c r="J177" s="325">
        <f t="shared" ref="J177:J191" si="23">H177*I177</f>
        <v>0</v>
      </c>
      <c r="K177" s="323"/>
    </row>
    <row r="178" spans="1:16" ht="15.75" customHeight="1">
      <c r="A178" s="321" t="s">
        <v>645</v>
      </c>
      <c r="B178" s="324" t="s">
        <v>680</v>
      </c>
      <c r="C178" s="319"/>
      <c r="D178" s="319"/>
      <c r="E178" s="318"/>
      <c r="F178" s="317"/>
      <c r="G178" s="317"/>
      <c r="H178" s="316">
        <f t="shared" si="22"/>
        <v>0</v>
      </c>
      <c r="I178" s="317"/>
      <c r="J178" s="316">
        <f t="shared" si="23"/>
        <v>0</v>
      </c>
      <c r="K178" s="323"/>
    </row>
    <row r="179" spans="1:16" ht="15.75" customHeight="1">
      <c r="A179" s="321" t="s">
        <v>645</v>
      </c>
      <c r="B179" s="324" t="s">
        <v>680</v>
      </c>
      <c r="C179" s="319"/>
      <c r="D179" s="319"/>
      <c r="E179" s="318"/>
      <c r="F179" s="317"/>
      <c r="G179" s="317"/>
      <c r="H179" s="316">
        <f t="shared" si="22"/>
        <v>0</v>
      </c>
      <c r="I179" s="317"/>
      <c r="J179" s="316">
        <f t="shared" si="23"/>
        <v>0</v>
      </c>
      <c r="K179" s="323"/>
    </row>
    <row r="180" spans="1:16" ht="15.75" customHeight="1">
      <c r="A180" s="321" t="s">
        <v>645</v>
      </c>
      <c r="B180" s="324" t="s">
        <v>680</v>
      </c>
      <c r="C180" s="319"/>
      <c r="D180" s="319"/>
      <c r="E180" s="318"/>
      <c r="F180" s="317"/>
      <c r="G180" s="317"/>
      <c r="H180" s="316">
        <f t="shared" si="22"/>
        <v>0</v>
      </c>
      <c r="I180" s="317"/>
      <c r="J180" s="316">
        <f t="shared" si="23"/>
        <v>0</v>
      </c>
      <c r="K180" s="323"/>
    </row>
    <row r="181" spans="1:16" ht="15.75" customHeight="1">
      <c r="A181" s="321" t="s">
        <v>645</v>
      </c>
      <c r="B181" s="324" t="s">
        <v>680</v>
      </c>
      <c r="C181" s="319"/>
      <c r="D181" s="319"/>
      <c r="E181" s="318"/>
      <c r="F181" s="317"/>
      <c r="G181" s="317"/>
      <c r="H181" s="316">
        <f t="shared" si="22"/>
        <v>0</v>
      </c>
      <c r="I181" s="317"/>
      <c r="J181" s="316">
        <f t="shared" si="23"/>
        <v>0</v>
      </c>
      <c r="K181" s="323"/>
    </row>
    <row r="182" spans="1:16" ht="15.75" customHeight="1">
      <c r="A182" s="321" t="s">
        <v>645</v>
      </c>
      <c r="B182" s="324" t="s">
        <v>680</v>
      </c>
      <c r="C182" s="319"/>
      <c r="D182" s="319"/>
      <c r="E182" s="318"/>
      <c r="F182" s="317"/>
      <c r="G182" s="317"/>
      <c r="H182" s="316">
        <f t="shared" si="22"/>
        <v>0</v>
      </c>
      <c r="I182" s="317"/>
      <c r="J182" s="316">
        <f t="shared" si="23"/>
        <v>0</v>
      </c>
      <c r="K182" s="323"/>
    </row>
    <row r="183" spans="1:16" ht="15.75" customHeight="1">
      <c r="A183" s="321" t="s">
        <v>645</v>
      </c>
      <c r="B183" s="324" t="s">
        <v>680</v>
      </c>
      <c r="C183" s="319"/>
      <c r="D183" s="319"/>
      <c r="E183" s="318"/>
      <c r="F183" s="317"/>
      <c r="G183" s="317"/>
      <c r="H183" s="316">
        <f t="shared" si="22"/>
        <v>0</v>
      </c>
      <c r="I183" s="317"/>
      <c r="J183" s="316">
        <f t="shared" si="23"/>
        <v>0</v>
      </c>
      <c r="K183" s="323"/>
    </row>
    <row r="184" spans="1:16" ht="15.75" customHeight="1">
      <c r="A184" s="321" t="s">
        <v>645</v>
      </c>
      <c r="B184" s="324" t="s">
        <v>680</v>
      </c>
      <c r="C184" s="319"/>
      <c r="D184" s="319"/>
      <c r="E184" s="318"/>
      <c r="F184" s="317"/>
      <c r="G184" s="317"/>
      <c r="H184" s="316">
        <f t="shared" si="22"/>
        <v>0</v>
      </c>
      <c r="I184" s="317"/>
      <c r="J184" s="316">
        <f t="shared" si="23"/>
        <v>0</v>
      </c>
      <c r="K184" s="323"/>
    </row>
    <row r="185" spans="1:16" ht="15.75" customHeight="1">
      <c r="A185" s="321" t="s">
        <v>645</v>
      </c>
      <c r="B185" s="324" t="s">
        <v>680</v>
      </c>
      <c r="C185" s="319"/>
      <c r="D185" s="319"/>
      <c r="E185" s="318"/>
      <c r="F185" s="317"/>
      <c r="G185" s="317"/>
      <c r="H185" s="316">
        <f t="shared" si="22"/>
        <v>0</v>
      </c>
      <c r="I185" s="317"/>
      <c r="J185" s="316">
        <f t="shared" si="23"/>
        <v>0</v>
      </c>
      <c r="K185" s="323"/>
    </row>
    <row r="186" spans="1:16" ht="15.75" customHeight="1">
      <c r="A186" s="321" t="s">
        <v>645</v>
      </c>
      <c r="B186" s="324" t="s">
        <v>680</v>
      </c>
      <c r="C186" s="319"/>
      <c r="D186" s="319"/>
      <c r="E186" s="318"/>
      <c r="F186" s="317"/>
      <c r="G186" s="317"/>
      <c r="H186" s="316">
        <f t="shared" si="22"/>
        <v>0</v>
      </c>
      <c r="I186" s="317"/>
      <c r="J186" s="316">
        <f t="shared" si="23"/>
        <v>0</v>
      </c>
      <c r="K186" s="323"/>
    </row>
    <row r="187" spans="1:16" ht="15.75" customHeight="1">
      <c r="A187" s="321" t="s">
        <v>645</v>
      </c>
      <c r="B187" s="324" t="s">
        <v>680</v>
      </c>
      <c r="C187" s="319"/>
      <c r="D187" s="319"/>
      <c r="E187" s="318"/>
      <c r="F187" s="317"/>
      <c r="G187" s="317"/>
      <c r="H187" s="316">
        <f t="shared" si="22"/>
        <v>0</v>
      </c>
      <c r="I187" s="317"/>
      <c r="J187" s="316">
        <f t="shared" si="23"/>
        <v>0</v>
      </c>
      <c r="K187" s="323"/>
    </row>
    <row r="188" spans="1:16" ht="15.75" customHeight="1">
      <c r="A188" s="321" t="s">
        <v>645</v>
      </c>
      <c r="B188" s="324" t="s">
        <v>680</v>
      </c>
      <c r="C188" s="319"/>
      <c r="D188" s="319"/>
      <c r="E188" s="318"/>
      <c r="F188" s="317"/>
      <c r="G188" s="317"/>
      <c r="H188" s="316">
        <f t="shared" si="22"/>
        <v>0</v>
      </c>
      <c r="I188" s="317"/>
      <c r="J188" s="316">
        <f t="shared" si="23"/>
        <v>0</v>
      </c>
      <c r="K188" s="323"/>
    </row>
    <row r="189" spans="1:16" ht="15.75" customHeight="1">
      <c r="A189" s="321" t="s">
        <v>645</v>
      </c>
      <c r="B189" s="324" t="s">
        <v>680</v>
      </c>
      <c r="C189" s="319"/>
      <c r="D189" s="319"/>
      <c r="E189" s="318"/>
      <c r="F189" s="317"/>
      <c r="G189" s="317"/>
      <c r="H189" s="316">
        <f t="shared" si="22"/>
        <v>0</v>
      </c>
      <c r="I189" s="317"/>
      <c r="J189" s="316">
        <f t="shared" si="23"/>
        <v>0</v>
      </c>
      <c r="K189" s="323"/>
    </row>
    <row r="190" spans="1:16" ht="15.75" customHeight="1">
      <c r="A190" s="321" t="s">
        <v>645</v>
      </c>
      <c r="B190" s="324" t="s">
        <v>680</v>
      </c>
      <c r="C190" s="319"/>
      <c r="D190" s="319"/>
      <c r="E190" s="318"/>
      <c r="F190" s="317"/>
      <c r="G190" s="317"/>
      <c r="H190" s="316">
        <f t="shared" si="22"/>
        <v>0</v>
      </c>
      <c r="I190" s="317"/>
      <c r="J190" s="316">
        <f t="shared" si="23"/>
        <v>0</v>
      </c>
      <c r="K190" s="307"/>
      <c r="L190" s="322"/>
      <c r="M190" s="322"/>
      <c r="N190" s="322"/>
      <c r="O190" s="322"/>
      <c r="P190" s="322"/>
    </row>
    <row r="191" spans="1:16" ht="15.75" customHeight="1">
      <c r="A191" s="321" t="s">
        <v>645</v>
      </c>
      <c r="B191" s="324" t="s">
        <v>680</v>
      </c>
      <c r="C191" s="319"/>
      <c r="D191" s="319"/>
      <c r="E191" s="318"/>
      <c r="F191" s="317"/>
      <c r="G191" s="317"/>
      <c r="H191" s="316">
        <f t="shared" si="22"/>
        <v>0</v>
      </c>
      <c r="I191" s="317"/>
      <c r="J191" s="316">
        <f t="shared" si="23"/>
        <v>0</v>
      </c>
      <c r="K191" s="307"/>
      <c r="L191" s="315"/>
      <c r="M191" s="315"/>
      <c r="N191" s="315"/>
      <c r="O191" s="315"/>
      <c r="P191" s="315"/>
    </row>
    <row r="192" spans="1:16" ht="15.75" customHeight="1">
      <c r="A192" s="314" t="s">
        <v>643</v>
      </c>
      <c r="B192" s="313" t="str">
        <f>B191&amp;A192</f>
        <v>C12合计</v>
      </c>
      <c r="C192" s="312"/>
      <c r="D192" s="312"/>
      <c r="E192" s="311"/>
      <c r="F192" s="310"/>
      <c r="G192" s="310"/>
      <c r="H192" s="308">
        <f>SUM(H177:H191)</f>
        <v>0</v>
      </c>
      <c r="I192" s="309"/>
      <c r="J192" s="308">
        <f>SUM(J177:J191)</f>
        <v>0</v>
      </c>
      <c r="K192" s="307"/>
      <c r="L192" s="306"/>
      <c r="M192" s="306"/>
      <c r="N192" s="306"/>
      <c r="O192" s="306"/>
      <c r="P192" s="306"/>
    </row>
    <row r="193" spans="1:16" ht="15.75" customHeight="1">
      <c r="A193" s="321" t="s">
        <v>645</v>
      </c>
      <c r="B193" s="324" t="s">
        <v>679</v>
      </c>
      <c r="C193" s="319"/>
      <c r="D193" s="319"/>
      <c r="E193" s="318"/>
      <c r="F193" s="317"/>
      <c r="G193" s="317"/>
      <c r="H193" s="316">
        <f t="shared" ref="H193:H206" si="24">E193/1000*F193*G193</f>
        <v>0</v>
      </c>
      <c r="I193" s="317"/>
      <c r="J193" s="316">
        <f t="shared" ref="J193:J206" si="25">H193*I193</f>
        <v>0</v>
      </c>
      <c r="K193" s="323"/>
    </row>
    <row r="194" spans="1:16" ht="15.75" customHeight="1">
      <c r="A194" s="321" t="s">
        <v>645</v>
      </c>
      <c r="B194" s="324" t="s">
        <v>679</v>
      </c>
      <c r="C194" s="321"/>
      <c r="D194" s="319"/>
      <c r="E194" s="318"/>
      <c r="F194" s="317"/>
      <c r="G194" s="317"/>
      <c r="H194" s="316">
        <f t="shared" si="24"/>
        <v>0</v>
      </c>
      <c r="I194" s="317"/>
      <c r="J194" s="316">
        <f t="shared" si="25"/>
        <v>0</v>
      </c>
      <c r="K194" s="323"/>
    </row>
    <row r="195" spans="1:16" ht="15.75" customHeight="1">
      <c r="A195" s="321" t="s">
        <v>645</v>
      </c>
      <c r="B195" s="324" t="s">
        <v>679</v>
      </c>
      <c r="C195" s="319"/>
      <c r="D195" s="319"/>
      <c r="E195" s="318"/>
      <c r="F195" s="317"/>
      <c r="G195" s="317"/>
      <c r="H195" s="316">
        <f t="shared" si="24"/>
        <v>0</v>
      </c>
      <c r="I195" s="317"/>
      <c r="J195" s="316">
        <f t="shared" si="25"/>
        <v>0</v>
      </c>
      <c r="K195" s="323"/>
    </row>
    <row r="196" spans="1:16" ht="15.75" customHeight="1">
      <c r="A196" s="321" t="s">
        <v>645</v>
      </c>
      <c r="B196" s="324" t="s">
        <v>679</v>
      </c>
      <c r="C196" s="319"/>
      <c r="D196" s="319"/>
      <c r="E196" s="318"/>
      <c r="F196" s="317"/>
      <c r="G196" s="317"/>
      <c r="H196" s="316">
        <f t="shared" si="24"/>
        <v>0</v>
      </c>
      <c r="I196" s="317"/>
      <c r="J196" s="316">
        <f t="shared" si="25"/>
        <v>0</v>
      </c>
      <c r="K196" s="323"/>
    </row>
    <row r="197" spans="1:16" ht="15.75" customHeight="1">
      <c r="A197" s="321" t="s">
        <v>645</v>
      </c>
      <c r="B197" s="324" t="s">
        <v>679</v>
      </c>
      <c r="C197" s="319"/>
      <c r="D197" s="319"/>
      <c r="E197" s="318"/>
      <c r="F197" s="317"/>
      <c r="G197" s="317"/>
      <c r="H197" s="316">
        <f t="shared" si="24"/>
        <v>0</v>
      </c>
      <c r="I197" s="317"/>
      <c r="J197" s="316">
        <f t="shared" si="25"/>
        <v>0</v>
      </c>
      <c r="K197" s="323"/>
    </row>
    <row r="198" spans="1:16" ht="15.75" customHeight="1">
      <c r="A198" s="321" t="s">
        <v>645</v>
      </c>
      <c r="B198" s="324" t="s">
        <v>679</v>
      </c>
      <c r="C198" s="319"/>
      <c r="D198" s="319"/>
      <c r="E198" s="318"/>
      <c r="F198" s="317"/>
      <c r="G198" s="317"/>
      <c r="H198" s="316">
        <f t="shared" si="24"/>
        <v>0</v>
      </c>
      <c r="I198" s="317"/>
      <c r="J198" s="316">
        <f t="shared" si="25"/>
        <v>0</v>
      </c>
      <c r="K198" s="323"/>
    </row>
    <row r="199" spans="1:16" ht="15.75" customHeight="1">
      <c r="A199" s="321" t="s">
        <v>645</v>
      </c>
      <c r="B199" s="324" t="s">
        <v>679</v>
      </c>
      <c r="C199" s="319"/>
      <c r="D199" s="319"/>
      <c r="E199" s="318"/>
      <c r="F199" s="317"/>
      <c r="G199" s="317"/>
      <c r="H199" s="316">
        <f t="shared" si="24"/>
        <v>0</v>
      </c>
      <c r="I199" s="317"/>
      <c r="J199" s="316">
        <f t="shared" si="25"/>
        <v>0</v>
      </c>
      <c r="K199" s="323"/>
    </row>
    <row r="200" spans="1:16" ht="15.75" customHeight="1">
      <c r="A200" s="321" t="s">
        <v>645</v>
      </c>
      <c r="B200" s="324" t="s">
        <v>679</v>
      </c>
      <c r="C200" s="319"/>
      <c r="D200" s="319"/>
      <c r="E200" s="318"/>
      <c r="F200" s="317"/>
      <c r="G200" s="317"/>
      <c r="H200" s="316">
        <f t="shared" si="24"/>
        <v>0</v>
      </c>
      <c r="I200" s="317"/>
      <c r="J200" s="316">
        <f t="shared" si="25"/>
        <v>0</v>
      </c>
      <c r="K200" s="323"/>
    </row>
    <row r="201" spans="1:16" ht="15.75" customHeight="1">
      <c r="A201" s="321" t="s">
        <v>645</v>
      </c>
      <c r="B201" s="324" t="s">
        <v>679</v>
      </c>
      <c r="C201" s="319"/>
      <c r="D201" s="319"/>
      <c r="E201" s="318"/>
      <c r="F201" s="317"/>
      <c r="G201" s="317"/>
      <c r="H201" s="316">
        <f t="shared" si="24"/>
        <v>0</v>
      </c>
      <c r="I201" s="317"/>
      <c r="J201" s="316">
        <f t="shared" si="25"/>
        <v>0</v>
      </c>
      <c r="K201" s="323"/>
    </row>
    <row r="202" spans="1:16" ht="15.75" customHeight="1">
      <c r="A202" s="321" t="s">
        <v>645</v>
      </c>
      <c r="B202" s="324" t="s">
        <v>679</v>
      </c>
      <c r="C202" s="319"/>
      <c r="D202" s="319"/>
      <c r="E202" s="318"/>
      <c r="F202" s="317"/>
      <c r="G202" s="317"/>
      <c r="H202" s="316">
        <f t="shared" si="24"/>
        <v>0</v>
      </c>
      <c r="I202" s="317"/>
      <c r="J202" s="316">
        <f t="shared" si="25"/>
        <v>0</v>
      </c>
      <c r="K202" s="323"/>
    </row>
    <row r="203" spans="1:16" ht="15.75" customHeight="1">
      <c r="A203" s="321" t="s">
        <v>645</v>
      </c>
      <c r="B203" s="324" t="s">
        <v>679</v>
      </c>
      <c r="C203" s="319"/>
      <c r="D203" s="319"/>
      <c r="E203" s="318"/>
      <c r="F203" s="317"/>
      <c r="G203" s="317"/>
      <c r="H203" s="316">
        <f t="shared" si="24"/>
        <v>0</v>
      </c>
      <c r="I203" s="317"/>
      <c r="J203" s="316">
        <f t="shared" si="25"/>
        <v>0</v>
      </c>
      <c r="K203" s="323"/>
    </row>
    <row r="204" spans="1:16" ht="15.75" customHeight="1">
      <c r="A204" s="321" t="s">
        <v>645</v>
      </c>
      <c r="B204" s="324" t="s">
        <v>679</v>
      </c>
      <c r="C204" s="319"/>
      <c r="D204" s="319"/>
      <c r="E204" s="318"/>
      <c r="F204" s="317"/>
      <c r="G204" s="317"/>
      <c r="H204" s="316">
        <f t="shared" si="24"/>
        <v>0</v>
      </c>
      <c r="I204" s="317"/>
      <c r="J204" s="316">
        <f t="shared" si="25"/>
        <v>0</v>
      </c>
      <c r="K204" s="323"/>
    </row>
    <row r="205" spans="1:16" ht="15.75" customHeight="1">
      <c r="A205" s="321" t="s">
        <v>645</v>
      </c>
      <c r="B205" s="324" t="s">
        <v>679</v>
      </c>
      <c r="C205" s="319"/>
      <c r="D205" s="319"/>
      <c r="E205" s="318"/>
      <c r="F205" s="317"/>
      <c r="G205" s="317"/>
      <c r="H205" s="316">
        <f t="shared" si="24"/>
        <v>0</v>
      </c>
      <c r="I205" s="317"/>
      <c r="J205" s="316">
        <f t="shared" si="25"/>
        <v>0</v>
      </c>
      <c r="K205" s="307"/>
      <c r="L205" s="322"/>
      <c r="M205" s="322"/>
      <c r="N205" s="322"/>
      <c r="O205" s="322"/>
      <c r="P205" s="322"/>
    </row>
    <row r="206" spans="1:16" ht="15.75" customHeight="1">
      <c r="A206" s="321" t="s">
        <v>645</v>
      </c>
      <c r="B206" s="324" t="s">
        <v>679</v>
      </c>
      <c r="C206" s="319"/>
      <c r="D206" s="319"/>
      <c r="E206" s="318"/>
      <c r="F206" s="317"/>
      <c r="G206" s="317"/>
      <c r="H206" s="316">
        <f t="shared" si="24"/>
        <v>0</v>
      </c>
      <c r="I206" s="317"/>
      <c r="J206" s="316">
        <f t="shared" si="25"/>
        <v>0</v>
      </c>
      <c r="K206" s="307"/>
      <c r="L206" s="315"/>
      <c r="M206" s="315"/>
      <c r="N206" s="315"/>
      <c r="O206" s="315"/>
      <c r="P206" s="315"/>
    </row>
    <row r="207" spans="1:16" ht="15.75" customHeight="1">
      <c r="A207" s="335" t="s">
        <v>643</v>
      </c>
      <c r="B207" s="334" t="str">
        <f>B206&amp;A207</f>
        <v>C13合计</v>
      </c>
      <c r="C207" s="333"/>
      <c r="D207" s="333"/>
      <c r="E207" s="332"/>
      <c r="F207" s="331"/>
      <c r="G207" s="331"/>
      <c r="H207" s="329">
        <f>SUM(H193:H206)</f>
        <v>0</v>
      </c>
      <c r="I207" s="330"/>
      <c r="J207" s="329">
        <f>SUM(J193:J206)</f>
        <v>0</v>
      </c>
      <c r="K207" s="307"/>
      <c r="L207" s="306"/>
      <c r="M207" s="306"/>
      <c r="N207" s="306"/>
      <c r="O207" s="306"/>
      <c r="P207" s="306"/>
    </row>
    <row r="208" spans="1:16" ht="15.75" customHeight="1">
      <c r="A208" s="321" t="s">
        <v>645</v>
      </c>
      <c r="B208" s="324" t="s">
        <v>678</v>
      </c>
      <c r="C208" s="319"/>
      <c r="D208" s="319"/>
      <c r="E208" s="318"/>
      <c r="F208" s="317"/>
      <c r="G208" s="317"/>
      <c r="H208" s="316">
        <f t="shared" ref="H208:H221" si="26">E208/1000*F208*G208</f>
        <v>0</v>
      </c>
      <c r="I208" s="317"/>
      <c r="J208" s="316">
        <f t="shared" ref="J208:J221" si="27">H208*I208</f>
        <v>0</v>
      </c>
      <c r="K208" s="323"/>
    </row>
    <row r="209" spans="1:16" ht="15.75" customHeight="1">
      <c r="A209" s="321" t="s">
        <v>645</v>
      </c>
      <c r="B209" s="324" t="s">
        <v>678</v>
      </c>
      <c r="C209" s="319"/>
      <c r="D209" s="319"/>
      <c r="E209" s="318"/>
      <c r="F209" s="317"/>
      <c r="G209" s="317"/>
      <c r="H209" s="316">
        <f t="shared" si="26"/>
        <v>0</v>
      </c>
      <c r="I209" s="317"/>
      <c r="J209" s="316">
        <f t="shared" si="27"/>
        <v>0</v>
      </c>
      <c r="K209" s="323"/>
    </row>
    <row r="210" spans="1:16" ht="15.75" customHeight="1">
      <c r="A210" s="321" t="s">
        <v>645</v>
      </c>
      <c r="B210" s="324" t="s">
        <v>678</v>
      </c>
      <c r="C210" s="319"/>
      <c r="D210" s="319"/>
      <c r="E210" s="318"/>
      <c r="F210" s="317"/>
      <c r="G210" s="317"/>
      <c r="H210" s="316">
        <f t="shared" si="26"/>
        <v>0</v>
      </c>
      <c r="I210" s="317"/>
      <c r="J210" s="316">
        <f t="shared" si="27"/>
        <v>0</v>
      </c>
      <c r="K210" s="323"/>
    </row>
    <row r="211" spans="1:16" ht="15.75" customHeight="1">
      <c r="A211" s="321" t="s">
        <v>645</v>
      </c>
      <c r="B211" s="324" t="s">
        <v>678</v>
      </c>
      <c r="C211" s="319"/>
      <c r="D211" s="319"/>
      <c r="E211" s="318"/>
      <c r="F211" s="317"/>
      <c r="G211" s="317"/>
      <c r="H211" s="316">
        <f t="shared" si="26"/>
        <v>0</v>
      </c>
      <c r="I211" s="317"/>
      <c r="J211" s="316">
        <f t="shared" si="27"/>
        <v>0</v>
      </c>
      <c r="K211" s="323"/>
    </row>
    <row r="212" spans="1:16" ht="15.75" customHeight="1">
      <c r="A212" s="321" t="s">
        <v>645</v>
      </c>
      <c r="B212" s="324" t="s">
        <v>678</v>
      </c>
      <c r="C212" s="319"/>
      <c r="D212" s="319"/>
      <c r="E212" s="318"/>
      <c r="F212" s="317"/>
      <c r="G212" s="317"/>
      <c r="H212" s="316">
        <f t="shared" si="26"/>
        <v>0</v>
      </c>
      <c r="I212" s="317"/>
      <c r="J212" s="316">
        <f t="shared" si="27"/>
        <v>0</v>
      </c>
      <c r="K212" s="323"/>
    </row>
    <row r="213" spans="1:16" ht="15.75" customHeight="1">
      <c r="A213" s="321" t="s">
        <v>645</v>
      </c>
      <c r="B213" s="324" t="s">
        <v>678</v>
      </c>
      <c r="C213" s="319"/>
      <c r="D213" s="319"/>
      <c r="E213" s="318"/>
      <c r="F213" s="317"/>
      <c r="G213" s="317"/>
      <c r="H213" s="316">
        <f t="shared" si="26"/>
        <v>0</v>
      </c>
      <c r="I213" s="317"/>
      <c r="J213" s="316">
        <f t="shared" si="27"/>
        <v>0</v>
      </c>
      <c r="K213" s="323"/>
    </row>
    <row r="214" spans="1:16" ht="15.75" customHeight="1">
      <c r="A214" s="321" t="s">
        <v>645</v>
      </c>
      <c r="B214" s="324" t="s">
        <v>678</v>
      </c>
      <c r="C214" s="319"/>
      <c r="D214" s="319"/>
      <c r="E214" s="318"/>
      <c r="F214" s="317"/>
      <c r="G214" s="317"/>
      <c r="H214" s="316">
        <f t="shared" si="26"/>
        <v>0</v>
      </c>
      <c r="I214" s="317"/>
      <c r="J214" s="316">
        <f t="shared" si="27"/>
        <v>0</v>
      </c>
      <c r="K214" s="323"/>
    </row>
    <row r="215" spans="1:16" ht="15.75" customHeight="1">
      <c r="A215" s="321" t="s">
        <v>645</v>
      </c>
      <c r="B215" s="324" t="s">
        <v>678</v>
      </c>
      <c r="C215" s="319"/>
      <c r="D215" s="319"/>
      <c r="E215" s="318"/>
      <c r="F215" s="317"/>
      <c r="G215" s="317"/>
      <c r="H215" s="316">
        <f t="shared" si="26"/>
        <v>0</v>
      </c>
      <c r="I215" s="317"/>
      <c r="J215" s="316">
        <f t="shared" si="27"/>
        <v>0</v>
      </c>
      <c r="K215" s="323"/>
    </row>
    <row r="216" spans="1:16" ht="15.75" customHeight="1">
      <c r="A216" s="321" t="s">
        <v>645</v>
      </c>
      <c r="B216" s="324" t="s">
        <v>678</v>
      </c>
      <c r="C216" s="319"/>
      <c r="D216" s="319"/>
      <c r="E216" s="318"/>
      <c r="F216" s="317"/>
      <c r="G216" s="317"/>
      <c r="H216" s="316">
        <f t="shared" si="26"/>
        <v>0</v>
      </c>
      <c r="I216" s="317"/>
      <c r="J216" s="316">
        <f t="shared" si="27"/>
        <v>0</v>
      </c>
      <c r="K216" s="323"/>
    </row>
    <row r="217" spans="1:16" ht="15.75" customHeight="1">
      <c r="A217" s="321" t="s">
        <v>645</v>
      </c>
      <c r="B217" s="324" t="s">
        <v>678</v>
      </c>
      <c r="C217" s="319"/>
      <c r="D217" s="319"/>
      <c r="E217" s="318"/>
      <c r="F217" s="317"/>
      <c r="G217" s="317"/>
      <c r="H217" s="316">
        <f t="shared" si="26"/>
        <v>0</v>
      </c>
      <c r="I217" s="317"/>
      <c r="J217" s="316">
        <f t="shared" si="27"/>
        <v>0</v>
      </c>
      <c r="K217" s="323"/>
    </row>
    <row r="218" spans="1:16" ht="15.75" customHeight="1">
      <c r="A218" s="321" t="s">
        <v>645</v>
      </c>
      <c r="B218" s="324" t="s">
        <v>678</v>
      </c>
      <c r="C218" s="319"/>
      <c r="D218" s="319"/>
      <c r="E218" s="318"/>
      <c r="F218" s="317"/>
      <c r="G218" s="317"/>
      <c r="H218" s="316">
        <f t="shared" si="26"/>
        <v>0</v>
      </c>
      <c r="I218" s="317"/>
      <c r="J218" s="316">
        <f t="shared" si="27"/>
        <v>0</v>
      </c>
      <c r="K218" s="323"/>
    </row>
    <row r="219" spans="1:16" ht="15.75" customHeight="1">
      <c r="A219" s="321" t="s">
        <v>645</v>
      </c>
      <c r="B219" s="324" t="s">
        <v>678</v>
      </c>
      <c r="C219" s="319"/>
      <c r="D219" s="319"/>
      <c r="E219" s="318"/>
      <c r="F219" s="317"/>
      <c r="G219" s="317"/>
      <c r="H219" s="316">
        <f t="shared" si="26"/>
        <v>0</v>
      </c>
      <c r="I219" s="317"/>
      <c r="J219" s="316">
        <f t="shared" si="27"/>
        <v>0</v>
      </c>
      <c r="K219" s="323"/>
    </row>
    <row r="220" spans="1:16" ht="15.75" customHeight="1">
      <c r="A220" s="321" t="s">
        <v>645</v>
      </c>
      <c r="B220" s="324" t="s">
        <v>678</v>
      </c>
      <c r="C220" s="319"/>
      <c r="D220" s="319"/>
      <c r="E220" s="318"/>
      <c r="F220" s="317"/>
      <c r="G220" s="317"/>
      <c r="H220" s="316">
        <f t="shared" si="26"/>
        <v>0</v>
      </c>
      <c r="I220" s="317"/>
      <c r="J220" s="316">
        <f t="shared" si="27"/>
        <v>0</v>
      </c>
      <c r="K220" s="307"/>
      <c r="L220" s="322"/>
      <c r="M220" s="322"/>
      <c r="N220" s="322"/>
      <c r="O220" s="322"/>
      <c r="P220" s="322"/>
    </row>
    <row r="221" spans="1:16" ht="15.75" customHeight="1">
      <c r="A221" s="321" t="s">
        <v>645</v>
      </c>
      <c r="B221" s="324" t="s">
        <v>678</v>
      </c>
      <c r="C221" s="319"/>
      <c r="D221" s="319"/>
      <c r="E221" s="318"/>
      <c r="F221" s="317"/>
      <c r="G221" s="317"/>
      <c r="H221" s="316">
        <f t="shared" si="26"/>
        <v>0</v>
      </c>
      <c r="I221" s="317"/>
      <c r="J221" s="316">
        <f t="shared" si="27"/>
        <v>0</v>
      </c>
      <c r="K221" s="307"/>
      <c r="L221" s="315"/>
      <c r="M221" s="315"/>
      <c r="N221" s="315"/>
      <c r="O221" s="315"/>
      <c r="P221" s="315"/>
    </row>
    <row r="222" spans="1:16" ht="15.75" customHeight="1">
      <c r="A222" s="314" t="s">
        <v>643</v>
      </c>
      <c r="B222" s="313" t="str">
        <f>B221&amp;A222</f>
        <v>C14合计</v>
      </c>
      <c r="C222" s="312"/>
      <c r="D222" s="312"/>
      <c r="E222" s="311"/>
      <c r="F222" s="310"/>
      <c r="G222" s="310"/>
      <c r="H222" s="308">
        <f>SUM(H208:H221)</f>
        <v>0</v>
      </c>
      <c r="I222" s="309"/>
      <c r="J222" s="308">
        <f>SUM(J208:J221)</f>
        <v>0</v>
      </c>
      <c r="K222" s="307"/>
      <c r="L222" s="306"/>
      <c r="M222" s="306"/>
      <c r="N222" s="306"/>
      <c r="O222" s="306"/>
      <c r="P222" s="306"/>
    </row>
    <row r="223" spans="1:16" ht="15.75" customHeight="1">
      <c r="A223" s="321" t="s">
        <v>645</v>
      </c>
      <c r="B223" s="320" t="s">
        <v>677</v>
      </c>
      <c r="C223" s="328"/>
      <c r="D223" s="328"/>
      <c r="E223" s="327"/>
      <c r="F223" s="326"/>
      <c r="G223" s="326"/>
      <c r="H223" s="325">
        <f t="shared" ref="H223:H237" si="28">E223/1000*F223*G223</f>
        <v>0</v>
      </c>
      <c r="I223" s="326"/>
      <c r="J223" s="325">
        <f t="shared" ref="J223:J237" si="29">H223*I223</f>
        <v>0</v>
      </c>
      <c r="K223" s="323"/>
    </row>
    <row r="224" spans="1:16" ht="15.75" customHeight="1">
      <c r="A224" s="321" t="s">
        <v>645</v>
      </c>
      <c r="B224" s="324" t="s">
        <v>677</v>
      </c>
      <c r="C224" s="319"/>
      <c r="D224" s="319"/>
      <c r="E224" s="318"/>
      <c r="F224" s="317"/>
      <c r="G224" s="317"/>
      <c r="H224" s="316">
        <f t="shared" si="28"/>
        <v>0</v>
      </c>
      <c r="I224" s="317"/>
      <c r="J224" s="316">
        <f t="shared" si="29"/>
        <v>0</v>
      </c>
      <c r="K224" s="323"/>
    </row>
    <row r="225" spans="1:16" ht="15.75" customHeight="1">
      <c r="A225" s="321" t="s">
        <v>645</v>
      </c>
      <c r="B225" s="324" t="s">
        <v>677</v>
      </c>
      <c r="C225" s="319"/>
      <c r="D225" s="319"/>
      <c r="E225" s="318"/>
      <c r="F225" s="317"/>
      <c r="G225" s="317"/>
      <c r="H225" s="316">
        <f t="shared" si="28"/>
        <v>0</v>
      </c>
      <c r="I225" s="317"/>
      <c r="J225" s="316">
        <f t="shared" si="29"/>
        <v>0</v>
      </c>
      <c r="K225" s="323"/>
    </row>
    <row r="226" spans="1:16" ht="15.75" customHeight="1">
      <c r="A226" s="321" t="s">
        <v>645</v>
      </c>
      <c r="B226" s="324" t="s">
        <v>677</v>
      </c>
      <c r="C226" s="319"/>
      <c r="D226" s="319"/>
      <c r="E226" s="318"/>
      <c r="F226" s="317"/>
      <c r="G226" s="317"/>
      <c r="H226" s="316">
        <f t="shared" si="28"/>
        <v>0</v>
      </c>
      <c r="I226" s="317"/>
      <c r="J226" s="316">
        <f t="shared" si="29"/>
        <v>0</v>
      </c>
      <c r="K226" s="323"/>
    </row>
    <row r="227" spans="1:16" ht="15.75" customHeight="1">
      <c r="A227" s="321" t="s">
        <v>645</v>
      </c>
      <c r="B227" s="324" t="s">
        <v>677</v>
      </c>
      <c r="C227" s="319"/>
      <c r="D227" s="319"/>
      <c r="E227" s="318"/>
      <c r="F227" s="317"/>
      <c r="G227" s="317"/>
      <c r="H227" s="316">
        <f t="shared" si="28"/>
        <v>0</v>
      </c>
      <c r="I227" s="317"/>
      <c r="J227" s="316">
        <f t="shared" si="29"/>
        <v>0</v>
      </c>
      <c r="K227" s="323"/>
    </row>
    <row r="228" spans="1:16" ht="15.75" customHeight="1">
      <c r="A228" s="321" t="s">
        <v>645</v>
      </c>
      <c r="B228" s="324" t="s">
        <v>677</v>
      </c>
      <c r="C228" s="319"/>
      <c r="D228" s="319"/>
      <c r="E228" s="318"/>
      <c r="F228" s="317"/>
      <c r="G228" s="317"/>
      <c r="H228" s="316">
        <f t="shared" si="28"/>
        <v>0</v>
      </c>
      <c r="I228" s="317"/>
      <c r="J228" s="316">
        <f t="shared" si="29"/>
        <v>0</v>
      </c>
      <c r="K228" s="323"/>
    </row>
    <row r="229" spans="1:16" ht="15.75" customHeight="1">
      <c r="A229" s="321" t="s">
        <v>645</v>
      </c>
      <c r="B229" s="324" t="s">
        <v>677</v>
      </c>
      <c r="C229" s="319"/>
      <c r="D229" s="319"/>
      <c r="E229" s="318"/>
      <c r="F229" s="317"/>
      <c r="G229" s="317"/>
      <c r="H229" s="316">
        <f t="shared" si="28"/>
        <v>0</v>
      </c>
      <c r="I229" s="317"/>
      <c r="J229" s="316">
        <f t="shared" si="29"/>
        <v>0</v>
      </c>
      <c r="K229" s="323"/>
    </row>
    <row r="230" spans="1:16" ht="15.75" customHeight="1">
      <c r="A230" s="321" t="s">
        <v>645</v>
      </c>
      <c r="B230" s="324" t="s">
        <v>677</v>
      </c>
      <c r="C230" s="319"/>
      <c r="D230" s="319"/>
      <c r="E230" s="318"/>
      <c r="F230" s="317"/>
      <c r="G230" s="317"/>
      <c r="H230" s="316">
        <f t="shared" si="28"/>
        <v>0</v>
      </c>
      <c r="I230" s="317"/>
      <c r="J230" s="316">
        <f t="shared" si="29"/>
        <v>0</v>
      </c>
      <c r="K230" s="323"/>
    </row>
    <row r="231" spans="1:16" ht="15.75" customHeight="1">
      <c r="A231" s="321" t="s">
        <v>645</v>
      </c>
      <c r="B231" s="324" t="s">
        <v>677</v>
      </c>
      <c r="C231" s="319"/>
      <c r="D231" s="319"/>
      <c r="E231" s="318"/>
      <c r="F231" s="317"/>
      <c r="G231" s="317"/>
      <c r="H231" s="316">
        <f t="shared" si="28"/>
        <v>0</v>
      </c>
      <c r="I231" s="317"/>
      <c r="J231" s="316">
        <f t="shared" si="29"/>
        <v>0</v>
      </c>
      <c r="K231" s="323"/>
    </row>
    <row r="232" spans="1:16" ht="15.75" customHeight="1">
      <c r="A232" s="321" t="s">
        <v>645</v>
      </c>
      <c r="B232" s="324" t="s">
        <v>677</v>
      </c>
      <c r="C232" s="319"/>
      <c r="D232" s="319"/>
      <c r="E232" s="318"/>
      <c r="F232" s="317"/>
      <c r="G232" s="317"/>
      <c r="H232" s="316">
        <f t="shared" si="28"/>
        <v>0</v>
      </c>
      <c r="I232" s="317"/>
      <c r="J232" s="316">
        <f t="shared" si="29"/>
        <v>0</v>
      </c>
      <c r="K232" s="323"/>
    </row>
    <row r="233" spans="1:16" ht="15.75" customHeight="1">
      <c r="A233" s="321" t="s">
        <v>645</v>
      </c>
      <c r="B233" s="324" t="s">
        <v>677</v>
      </c>
      <c r="C233" s="319"/>
      <c r="D233" s="319"/>
      <c r="E233" s="318"/>
      <c r="F233" s="317"/>
      <c r="G233" s="317"/>
      <c r="H233" s="316">
        <f t="shared" si="28"/>
        <v>0</v>
      </c>
      <c r="I233" s="317"/>
      <c r="J233" s="316">
        <f t="shared" si="29"/>
        <v>0</v>
      </c>
      <c r="K233" s="323"/>
    </row>
    <row r="234" spans="1:16" ht="15.75" customHeight="1">
      <c r="A234" s="321" t="s">
        <v>645</v>
      </c>
      <c r="B234" s="324" t="s">
        <v>677</v>
      </c>
      <c r="C234" s="319"/>
      <c r="D234" s="319"/>
      <c r="E234" s="318"/>
      <c r="F234" s="317"/>
      <c r="G234" s="317"/>
      <c r="H234" s="316">
        <f t="shared" si="28"/>
        <v>0</v>
      </c>
      <c r="I234" s="317"/>
      <c r="J234" s="316">
        <f t="shared" si="29"/>
        <v>0</v>
      </c>
      <c r="K234" s="323"/>
    </row>
    <row r="235" spans="1:16" ht="15.75" customHeight="1">
      <c r="A235" s="321" t="s">
        <v>645</v>
      </c>
      <c r="B235" s="324" t="s">
        <v>677</v>
      </c>
      <c r="C235" s="319"/>
      <c r="D235" s="319"/>
      <c r="E235" s="318"/>
      <c r="F235" s="317"/>
      <c r="G235" s="317"/>
      <c r="H235" s="316">
        <f t="shared" si="28"/>
        <v>0</v>
      </c>
      <c r="I235" s="317"/>
      <c r="J235" s="316">
        <f t="shared" si="29"/>
        <v>0</v>
      </c>
      <c r="K235" s="323"/>
    </row>
    <row r="236" spans="1:16" ht="15.75" customHeight="1">
      <c r="A236" s="321" t="s">
        <v>645</v>
      </c>
      <c r="B236" s="324" t="s">
        <v>677</v>
      </c>
      <c r="C236" s="319"/>
      <c r="D236" s="319"/>
      <c r="E236" s="318"/>
      <c r="F236" s="317"/>
      <c r="G236" s="317"/>
      <c r="H236" s="316">
        <f t="shared" si="28"/>
        <v>0</v>
      </c>
      <c r="I236" s="317"/>
      <c r="J236" s="316">
        <f t="shared" si="29"/>
        <v>0</v>
      </c>
      <c r="K236" s="307"/>
      <c r="L236" s="322"/>
      <c r="M236" s="322"/>
      <c r="N236" s="322"/>
      <c r="O236" s="322"/>
      <c r="P236" s="322"/>
    </row>
    <row r="237" spans="1:16" ht="15.75" customHeight="1">
      <c r="A237" s="321" t="s">
        <v>645</v>
      </c>
      <c r="B237" s="324" t="s">
        <v>677</v>
      </c>
      <c r="C237" s="319"/>
      <c r="D237" s="319"/>
      <c r="E237" s="318"/>
      <c r="F237" s="317"/>
      <c r="G237" s="317"/>
      <c r="H237" s="316">
        <f t="shared" si="28"/>
        <v>0</v>
      </c>
      <c r="I237" s="317"/>
      <c r="J237" s="316">
        <f t="shared" si="29"/>
        <v>0</v>
      </c>
      <c r="K237" s="307"/>
      <c r="L237" s="315"/>
      <c r="M237" s="315"/>
      <c r="N237" s="315"/>
      <c r="O237" s="315"/>
      <c r="P237" s="315"/>
    </row>
    <row r="238" spans="1:16" ht="15.75" customHeight="1">
      <c r="A238" s="314" t="s">
        <v>643</v>
      </c>
      <c r="B238" s="313" t="str">
        <f>B237&amp;A238</f>
        <v>C15合计</v>
      </c>
      <c r="C238" s="312"/>
      <c r="D238" s="312"/>
      <c r="E238" s="311"/>
      <c r="F238" s="310"/>
      <c r="G238" s="310"/>
      <c r="H238" s="308">
        <f>SUM(H223:H237)</f>
        <v>0</v>
      </c>
      <c r="I238" s="309"/>
      <c r="J238" s="308">
        <f>SUM(J223:J237)</f>
        <v>0</v>
      </c>
      <c r="K238" s="307"/>
      <c r="L238" s="306"/>
      <c r="M238" s="306"/>
      <c r="N238" s="306"/>
      <c r="O238" s="306"/>
      <c r="P238" s="306"/>
    </row>
    <row r="239" spans="1:16" ht="15.75" customHeight="1">
      <c r="A239" s="321" t="s">
        <v>645</v>
      </c>
      <c r="B239" s="320" t="s">
        <v>676</v>
      </c>
      <c r="C239" s="328"/>
      <c r="D239" s="328"/>
      <c r="E239" s="327"/>
      <c r="F239" s="326"/>
      <c r="G239" s="326"/>
      <c r="H239" s="325">
        <f t="shared" ref="H239:H253" si="30">E239/1000*F239*G239</f>
        <v>0</v>
      </c>
      <c r="I239" s="326"/>
      <c r="J239" s="325">
        <f t="shared" ref="J239:J253" si="31">H239*I239</f>
        <v>0</v>
      </c>
      <c r="K239" s="323"/>
    </row>
    <row r="240" spans="1:16" ht="15.75" customHeight="1">
      <c r="A240" s="321" t="s">
        <v>645</v>
      </c>
      <c r="B240" s="324" t="s">
        <v>676</v>
      </c>
      <c r="C240" s="319"/>
      <c r="D240" s="319"/>
      <c r="E240" s="318"/>
      <c r="F240" s="317"/>
      <c r="G240" s="317"/>
      <c r="H240" s="316">
        <f t="shared" si="30"/>
        <v>0</v>
      </c>
      <c r="I240" s="317"/>
      <c r="J240" s="316">
        <f t="shared" si="31"/>
        <v>0</v>
      </c>
      <c r="K240" s="323"/>
    </row>
    <row r="241" spans="1:16" ht="15.75" customHeight="1">
      <c r="A241" s="321" t="s">
        <v>645</v>
      </c>
      <c r="B241" s="324" t="s">
        <v>676</v>
      </c>
      <c r="C241" s="319"/>
      <c r="D241" s="319"/>
      <c r="E241" s="318"/>
      <c r="F241" s="317"/>
      <c r="G241" s="317"/>
      <c r="H241" s="316">
        <f t="shared" si="30"/>
        <v>0</v>
      </c>
      <c r="I241" s="317"/>
      <c r="J241" s="316">
        <f t="shared" si="31"/>
        <v>0</v>
      </c>
      <c r="K241" s="323"/>
    </row>
    <row r="242" spans="1:16" ht="15.75" customHeight="1">
      <c r="A242" s="321" t="s">
        <v>645</v>
      </c>
      <c r="B242" s="324" t="s">
        <v>676</v>
      </c>
      <c r="C242" s="319"/>
      <c r="D242" s="319"/>
      <c r="E242" s="318"/>
      <c r="F242" s="317"/>
      <c r="G242" s="317"/>
      <c r="H242" s="316">
        <f t="shared" si="30"/>
        <v>0</v>
      </c>
      <c r="I242" s="317"/>
      <c r="J242" s="316">
        <f t="shared" si="31"/>
        <v>0</v>
      </c>
      <c r="K242" s="323"/>
    </row>
    <row r="243" spans="1:16" ht="15.75" customHeight="1">
      <c r="A243" s="321" t="s">
        <v>645</v>
      </c>
      <c r="B243" s="324" t="s">
        <v>676</v>
      </c>
      <c r="C243" s="319"/>
      <c r="D243" s="319"/>
      <c r="E243" s="318"/>
      <c r="F243" s="317"/>
      <c r="G243" s="317"/>
      <c r="H243" s="316">
        <f t="shared" si="30"/>
        <v>0</v>
      </c>
      <c r="I243" s="317"/>
      <c r="J243" s="316">
        <f t="shared" si="31"/>
        <v>0</v>
      </c>
      <c r="K243" s="323"/>
    </row>
    <row r="244" spans="1:16" ht="15.75" customHeight="1">
      <c r="A244" s="321" t="s">
        <v>645</v>
      </c>
      <c r="B244" s="324" t="s">
        <v>676</v>
      </c>
      <c r="C244" s="319"/>
      <c r="D244" s="319"/>
      <c r="E244" s="318"/>
      <c r="F244" s="317"/>
      <c r="G244" s="317"/>
      <c r="H244" s="316">
        <f t="shared" si="30"/>
        <v>0</v>
      </c>
      <c r="I244" s="317"/>
      <c r="J244" s="316">
        <f t="shared" si="31"/>
        <v>0</v>
      </c>
      <c r="K244" s="323"/>
    </row>
    <row r="245" spans="1:16" ht="15.75" customHeight="1">
      <c r="A245" s="321" t="s">
        <v>645</v>
      </c>
      <c r="B245" s="324" t="s">
        <v>676</v>
      </c>
      <c r="C245" s="319"/>
      <c r="D245" s="319"/>
      <c r="E245" s="318"/>
      <c r="F245" s="317"/>
      <c r="G245" s="317"/>
      <c r="H245" s="316">
        <f t="shared" si="30"/>
        <v>0</v>
      </c>
      <c r="I245" s="317"/>
      <c r="J245" s="316">
        <f t="shared" si="31"/>
        <v>0</v>
      </c>
      <c r="K245" s="323"/>
    </row>
    <row r="246" spans="1:16" ht="15.75" customHeight="1">
      <c r="A246" s="321" t="s">
        <v>645</v>
      </c>
      <c r="B246" s="324" t="s">
        <v>676</v>
      </c>
      <c r="C246" s="319"/>
      <c r="D246" s="319"/>
      <c r="E246" s="318"/>
      <c r="F246" s="317"/>
      <c r="G246" s="317"/>
      <c r="H246" s="316">
        <f t="shared" si="30"/>
        <v>0</v>
      </c>
      <c r="I246" s="317"/>
      <c r="J246" s="316">
        <f t="shared" si="31"/>
        <v>0</v>
      </c>
      <c r="K246" s="323"/>
    </row>
    <row r="247" spans="1:16" ht="15.75" customHeight="1">
      <c r="A247" s="321" t="s">
        <v>645</v>
      </c>
      <c r="B247" s="324" t="s">
        <v>676</v>
      </c>
      <c r="C247" s="319"/>
      <c r="D247" s="319"/>
      <c r="E247" s="318"/>
      <c r="F247" s="317"/>
      <c r="G247" s="317"/>
      <c r="H247" s="316">
        <f t="shared" si="30"/>
        <v>0</v>
      </c>
      <c r="I247" s="317"/>
      <c r="J247" s="316">
        <f t="shared" si="31"/>
        <v>0</v>
      </c>
      <c r="K247" s="323"/>
    </row>
    <row r="248" spans="1:16" ht="15.75" customHeight="1">
      <c r="A248" s="321" t="s">
        <v>645</v>
      </c>
      <c r="B248" s="324" t="s">
        <v>676</v>
      </c>
      <c r="C248" s="319"/>
      <c r="D248" s="319"/>
      <c r="E248" s="318"/>
      <c r="F248" s="317"/>
      <c r="G248" s="317"/>
      <c r="H248" s="316">
        <f t="shared" si="30"/>
        <v>0</v>
      </c>
      <c r="I248" s="317"/>
      <c r="J248" s="316">
        <f t="shared" si="31"/>
        <v>0</v>
      </c>
      <c r="K248" s="323"/>
    </row>
    <row r="249" spans="1:16" ht="15.75" customHeight="1">
      <c r="A249" s="321" t="s">
        <v>645</v>
      </c>
      <c r="B249" s="324" t="s">
        <v>676</v>
      </c>
      <c r="C249" s="319"/>
      <c r="D249" s="319"/>
      <c r="E249" s="318"/>
      <c r="F249" s="317"/>
      <c r="G249" s="317"/>
      <c r="H249" s="316">
        <f t="shared" si="30"/>
        <v>0</v>
      </c>
      <c r="I249" s="317"/>
      <c r="J249" s="316">
        <f t="shared" si="31"/>
        <v>0</v>
      </c>
      <c r="K249" s="323"/>
    </row>
    <row r="250" spans="1:16" ht="15.75" customHeight="1">
      <c r="A250" s="321" t="s">
        <v>645</v>
      </c>
      <c r="B250" s="324" t="s">
        <v>676</v>
      </c>
      <c r="C250" s="319"/>
      <c r="D250" s="319"/>
      <c r="E250" s="318"/>
      <c r="F250" s="317"/>
      <c r="G250" s="317"/>
      <c r="H250" s="316">
        <f t="shared" si="30"/>
        <v>0</v>
      </c>
      <c r="I250" s="317"/>
      <c r="J250" s="316">
        <f t="shared" si="31"/>
        <v>0</v>
      </c>
      <c r="K250" s="323"/>
    </row>
    <row r="251" spans="1:16" ht="15.75" customHeight="1">
      <c r="A251" s="321" t="s">
        <v>645</v>
      </c>
      <c r="B251" s="324" t="s">
        <v>676</v>
      </c>
      <c r="C251" s="319"/>
      <c r="D251" s="319"/>
      <c r="E251" s="318"/>
      <c r="F251" s="317"/>
      <c r="G251" s="317"/>
      <c r="H251" s="316">
        <f t="shared" si="30"/>
        <v>0</v>
      </c>
      <c r="I251" s="317"/>
      <c r="J251" s="316">
        <f t="shared" si="31"/>
        <v>0</v>
      </c>
      <c r="K251" s="323"/>
    </row>
    <row r="252" spans="1:16" ht="15.75" customHeight="1">
      <c r="A252" s="321" t="s">
        <v>645</v>
      </c>
      <c r="B252" s="324" t="s">
        <v>676</v>
      </c>
      <c r="C252" s="319"/>
      <c r="D252" s="319"/>
      <c r="E252" s="318"/>
      <c r="F252" s="317"/>
      <c r="G252" s="317"/>
      <c r="H252" s="316">
        <f t="shared" si="30"/>
        <v>0</v>
      </c>
      <c r="I252" s="317"/>
      <c r="J252" s="316">
        <f t="shared" si="31"/>
        <v>0</v>
      </c>
      <c r="K252" s="307"/>
      <c r="L252" s="322"/>
      <c r="M252" s="322"/>
      <c r="N252" s="322"/>
      <c r="O252" s="322"/>
      <c r="P252" s="322"/>
    </row>
    <row r="253" spans="1:16" ht="15.75" customHeight="1">
      <c r="A253" s="321" t="s">
        <v>645</v>
      </c>
      <c r="B253" s="324" t="s">
        <v>676</v>
      </c>
      <c r="C253" s="319"/>
      <c r="D253" s="319"/>
      <c r="E253" s="318"/>
      <c r="F253" s="317"/>
      <c r="G253" s="317"/>
      <c r="H253" s="316">
        <f t="shared" si="30"/>
        <v>0</v>
      </c>
      <c r="I253" s="317"/>
      <c r="J253" s="316">
        <f t="shared" si="31"/>
        <v>0</v>
      </c>
      <c r="K253" s="307"/>
      <c r="L253" s="315"/>
      <c r="M253" s="315"/>
      <c r="N253" s="315"/>
      <c r="O253" s="315"/>
      <c r="P253" s="315"/>
    </row>
    <row r="254" spans="1:16" ht="15.75" customHeight="1">
      <c r="A254" s="314" t="s">
        <v>643</v>
      </c>
      <c r="B254" s="313" t="str">
        <f>B253&amp;A254</f>
        <v>C16合计</v>
      </c>
      <c r="C254" s="312"/>
      <c r="D254" s="312"/>
      <c r="E254" s="311"/>
      <c r="F254" s="310"/>
      <c r="G254" s="310"/>
      <c r="H254" s="308">
        <f>SUM(H239:H253)</f>
        <v>0</v>
      </c>
      <c r="I254" s="309"/>
      <c r="J254" s="308">
        <f>SUM(J239:J253)</f>
        <v>0</v>
      </c>
      <c r="K254" s="307"/>
      <c r="L254" s="306"/>
      <c r="M254" s="306"/>
      <c r="N254" s="306"/>
      <c r="O254" s="306"/>
      <c r="P254" s="306"/>
    </row>
    <row r="255" spans="1:16" ht="15.75" customHeight="1">
      <c r="A255" s="321" t="s">
        <v>645</v>
      </c>
      <c r="B255" s="320" t="s">
        <v>675</v>
      </c>
      <c r="C255" s="328"/>
      <c r="D255" s="328"/>
      <c r="E255" s="327"/>
      <c r="F255" s="326"/>
      <c r="G255" s="326"/>
      <c r="H255" s="325">
        <f t="shared" ref="H255:H269" si="32">E255/1000*F255*G255</f>
        <v>0</v>
      </c>
      <c r="I255" s="326"/>
      <c r="J255" s="325">
        <f t="shared" ref="J255:J269" si="33">H255*I255</f>
        <v>0</v>
      </c>
      <c r="K255" s="323"/>
    </row>
    <row r="256" spans="1:16" ht="15.75" customHeight="1">
      <c r="A256" s="321" t="s">
        <v>645</v>
      </c>
      <c r="B256" s="324" t="s">
        <v>675</v>
      </c>
      <c r="C256" s="319"/>
      <c r="D256" s="319"/>
      <c r="E256" s="318"/>
      <c r="F256" s="317"/>
      <c r="G256" s="317"/>
      <c r="H256" s="316">
        <f t="shared" si="32"/>
        <v>0</v>
      </c>
      <c r="I256" s="317"/>
      <c r="J256" s="316">
        <f t="shared" si="33"/>
        <v>0</v>
      </c>
      <c r="K256" s="323"/>
    </row>
    <row r="257" spans="1:16" ht="15.75" customHeight="1">
      <c r="A257" s="321" t="s">
        <v>645</v>
      </c>
      <c r="B257" s="324" t="s">
        <v>675</v>
      </c>
      <c r="C257" s="319"/>
      <c r="D257" s="319"/>
      <c r="E257" s="318"/>
      <c r="F257" s="317"/>
      <c r="G257" s="317"/>
      <c r="H257" s="316">
        <f t="shared" si="32"/>
        <v>0</v>
      </c>
      <c r="I257" s="317"/>
      <c r="J257" s="316">
        <f t="shared" si="33"/>
        <v>0</v>
      </c>
      <c r="K257" s="323"/>
    </row>
    <row r="258" spans="1:16" ht="15.75" customHeight="1">
      <c r="A258" s="321" t="s">
        <v>645</v>
      </c>
      <c r="B258" s="324" t="s">
        <v>675</v>
      </c>
      <c r="C258" s="319"/>
      <c r="D258" s="319"/>
      <c r="E258" s="318"/>
      <c r="F258" s="317"/>
      <c r="G258" s="317"/>
      <c r="H258" s="316">
        <f t="shared" si="32"/>
        <v>0</v>
      </c>
      <c r="I258" s="317"/>
      <c r="J258" s="316">
        <f t="shared" si="33"/>
        <v>0</v>
      </c>
      <c r="K258" s="323"/>
    </row>
    <row r="259" spans="1:16" ht="15.75" customHeight="1">
      <c r="A259" s="321" t="s">
        <v>645</v>
      </c>
      <c r="B259" s="324" t="s">
        <v>675</v>
      </c>
      <c r="C259" s="319"/>
      <c r="D259" s="319"/>
      <c r="E259" s="318"/>
      <c r="F259" s="317"/>
      <c r="G259" s="317"/>
      <c r="H259" s="316">
        <f t="shared" si="32"/>
        <v>0</v>
      </c>
      <c r="I259" s="317"/>
      <c r="J259" s="316">
        <f t="shared" si="33"/>
        <v>0</v>
      </c>
      <c r="K259" s="323"/>
    </row>
    <row r="260" spans="1:16" ht="15.75" customHeight="1">
      <c r="A260" s="321" t="s">
        <v>645</v>
      </c>
      <c r="B260" s="324" t="s">
        <v>675</v>
      </c>
      <c r="C260" s="319"/>
      <c r="D260" s="319"/>
      <c r="E260" s="318"/>
      <c r="F260" s="317"/>
      <c r="G260" s="317"/>
      <c r="H260" s="316">
        <f t="shared" si="32"/>
        <v>0</v>
      </c>
      <c r="I260" s="317"/>
      <c r="J260" s="316">
        <f t="shared" si="33"/>
        <v>0</v>
      </c>
      <c r="K260" s="323"/>
    </row>
    <row r="261" spans="1:16" ht="15.75" customHeight="1">
      <c r="A261" s="321" t="s">
        <v>645</v>
      </c>
      <c r="B261" s="324" t="s">
        <v>675</v>
      </c>
      <c r="C261" s="319"/>
      <c r="D261" s="319"/>
      <c r="E261" s="318"/>
      <c r="F261" s="317"/>
      <c r="G261" s="317"/>
      <c r="H261" s="316">
        <f t="shared" si="32"/>
        <v>0</v>
      </c>
      <c r="I261" s="317"/>
      <c r="J261" s="316">
        <f t="shared" si="33"/>
        <v>0</v>
      </c>
      <c r="K261" s="323"/>
    </row>
    <row r="262" spans="1:16" ht="15.75" customHeight="1">
      <c r="A262" s="321" t="s">
        <v>645</v>
      </c>
      <c r="B262" s="324" t="s">
        <v>675</v>
      </c>
      <c r="C262" s="319"/>
      <c r="D262" s="319"/>
      <c r="E262" s="318"/>
      <c r="F262" s="317"/>
      <c r="G262" s="317"/>
      <c r="H262" s="316">
        <f t="shared" si="32"/>
        <v>0</v>
      </c>
      <c r="I262" s="317"/>
      <c r="J262" s="316">
        <f t="shared" si="33"/>
        <v>0</v>
      </c>
      <c r="K262" s="323"/>
    </row>
    <row r="263" spans="1:16" ht="15.75" customHeight="1">
      <c r="A263" s="321" t="s">
        <v>645</v>
      </c>
      <c r="B263" s="324" t="s">
        <v>675</v>
      </c>
      <c r="C263" s="319"/>
      <c r="D263" s="319"/>
      <c r="E263" s="318"/>
      <c r="F263" s="317"/>
      <c r="G263" s="317"/>
      <c r="H263" s="316">
        <f t="shared" si="32"/>
        <v>0</v>
      </c>
      <c r="I263" s="317"/>
      <c r="J263" s="316">
        <f t="shared" si="33"/>
        <v>0</v>
      </c>
      <c r="K263" s="323"/>
    </row>
    <row r="264" spans="1:16" ht="15.75" customHeight="1">
      <c r="A264" s="321" t="s">
        <v>645</v>
      </c>
      <c r="B264" s="324" t="s">
        <v>675</v>
      </c>
      <c r="C264" s="319"/>
      <c r="D264" s="319"/>
      <c r="E264" s="318"/>
      <c r="F264" s="317"/>
      <c r="G264" s="317"/>
      <c r="H264" s="316">
        <f t="shared" si="32"/>
        <v>0</v>
      </c>
      <c r="I264" s="317"/>
      <c r="J264" s="316">
        <f t="shared" si="33"/>
        <v>0</v>
      </c>
      <c r="K264" s="323"/>
    </row>
    <row r="265" spans="1:16" ht="15.75" customHeight="1">
      <c r="A265" s="321" t="s">
        <v>645</v>
      </c>
      <c r="B265" s="324" t="s">
        <v>675</v>
      </c>
      <c r="C265" s="319"/>
      <c r="D265" s="319"/>
      <c r="E265" s="318"/>
      <c r="F265" s="317"/>
      <c r="G265" s="317"/>
      <c r="H265" s="316">
        <f t="shared" si="32"/>
        <v>0</v>
      </c>
      <c r="I265" s="317"/>
      <c r="J265" s="316">
        <f t="shared" si="33"/>
        <v>0</v>
      </c>
      <c r="K265" s="323"/>
    </row>
    <row r="266" spans="1:16" ht="15.75" customHeight="1">
      <c r="A266" s="321" t="s">
        <v>645</v>
      </c>
      <c r="B266" s="324" t="s">
        <v>675</v>
      </c>
      <c r="C266" s="319"/>
      <c r="D266" s="319"/>
      <c r="E266" s="318"/>
      <c r="F266" s="317"/>
      <c r="G266" s="317"/>
      <c r="H266" s="316">
        <f t="shared" si="32"/>
        <v>0</v>
      </c>
      <c r="I266" s="317"/>
      <c r="J266" s="316">
        <f t="shared" si="33"/>
        <v>0</v>
      </c>
      <c r="K266" s="323"/>
    </row>
    <row r="267" spans="1:16" ht="15.75" customHeight="1">
      <c r="A267" s="321" t="s">
        <v>645</v>
      </c>
      <c r="B267" s="324" t="s">
        <v>675</v>
      </c>
      <c r="C267" s="319"/>
      <c r="D267" s="319"/>
      <c r="E267" s="318"/>
      <c r="F267" s="317"/>
      <c r="G267" s="317"/>
      <c r="H267" s="316">
        <f t="shared" si="32"/>
        <v>0</v>
      </c>
      <c r="I267" s="317"/>
      <c r="J267" s="316">
        <f t="shared" si="33"/>
        <v>0</v>
      </c>
      <c r="K267" s="323"/>
    </row>
    <row r="268" spans="1:16" ht="15.75" customHeight="1">
      <c r="A268" s="321" t="s">
        <v>645</v>
      </c>
      <c r="B268" s="324" t="s">
        <v>675</v>
      </c>
      <c r="C268" s="319"/>
      <c r="D268" s="319"/>
      <c r="E268" s="318"/>
      <c r="F268" s="317"/>
      <c r="G268" s="317"/>
      <c r="H268" s="316">
        <f t="shared" si="32"/>
        <v>0</v>
      </c>
      <c r="I268" s="317"/>
      <c r="J268" s="316">
        <f t="shared" si="33"/>
        <v>0</v>
      </c>
      <c r="K268" s="307"/>
      <c r="L268" s="322"/>
      <c r="M268" s="322"/>
      <c r="N268" s="322"/>
      <c r="O268" s="322"/>
      <c r="P268" s="322"/>
    </row>
    <row r="269" spans="1:16" ht="15.75" customHeight="1">
      <c r="A269" s="321" t="s">
        <v>645</v>
      </c>
      <c r="B269" s="324" t="s">
        <v>675</v>
      </c>
      <c r="C269" s="319"/>
      <c r="D269" s="319"/>
      <c r="E269" s="318"/>
      <c r="F269" s="317"/>
      <c r="G269" s="317"/>
      <c r="H269" s="316">
        <f t="shared" si="32"/>
        <v>0</v>
      </c>
      <c r="I269" s="317"/>
      <c r="J269" s="316">
        <f t="shared" si="33"/>
        <v>0</v>
      </c>
      <c r="K269" s="307"/>
      <c r="L269" s="315"/>
      <c r="M269" s="315"/>
      <c r="N269" s="315"/>
      <c r="O269" s="315"/>
      <c r="P269" s="315"/>
    </row>
    <row r="270" spans="1:16" ht="15.75" customHeight="1">
      <c r="A270" s="314" t="s">
        <v>643</v>
      </c>
      <c r="B270" s="313" t="str">
        <f>B269&amp;A270</f>
        <v>C17合计</v>
      </c>
      <c r="C270" s="312"/>
      <c r="D270" s="312"/>
      <c r="E270" s="311"/>
      <c r="F270" s="310"/>
      <c r="G270" s="310"/>
      <c r="H270" s="308">
        <f>SUM(H255:H269)</f>
        <v>0</v>
      </c>
      <c r="I270" s="309"/>
      <c r="J270" s="308">
        <f>SUM(J255:J269)</f>
        <v>0</v>
      </c>
      <c r="K270" s="307"/>
      <c r="L270" s="306"/>
      <c r="M270" s="306"/>
      <c r="N270" s="306"/>
      <c r="O270" s="306"/>
      <c r="P270" s="306"/>
    </row>
    <row r="271" spans="1:16" ht="15.75" customHeight="1">
      <c r="A271" s="321" t="s">
        <v>645</v>
      </c>
      <c r="B271" s="320" t="s">
        <v>674</v>
      </c>
      <c r="C271" s="328"/>
      <c r="D271" s="328"/>
      <c r="E271" s="327"/>
      <c r="F271" s="326"/>
      <c r="G271" s="326"/>
      <c r="H271" s="325">
        <f t="shared" ref="H271:H285" si="34">E271/1000*F271*G271</f>
        <v>0</v>
      </c>
      <c r="I271" s="326"/>
      <c r="J271" s="325">
        <f t="shared" ref="J271:J285" si="35">H271*I271</f>
        <v>0</v>
      </c>
      <c r="K271" s="323"/>
    </row>
    <row r="272" spans="1:16" ht="15.75" customHeight="1">
      <c r="A272" s="321" t="s">
        <v>645</v>
      </c>
      <c r="B272" s="324" t="s">
        <v>674</v>
      </c>
      <c r="C272" s="319"/>
      <c r="D272" s="319"/>
      <c r="E272" s="318"/>
      <c r="F272" s="317"/>
      <c r="G272" s="317"/>
      <c r="H272" s="316">
        <f t="shared" si="34"/>
        <v>0</v>
      </c>
      <c r="I272" s="317"/>
      <c r="J272" s="316">
        <f t="shared" si="35"/>
        <v>0</v>
      </c>
      <c r="K272" s="323"/>
    </row>
    <row r="273" spans="1:16" ht="15.75" customHeight="1">
      <c r="A273" s="321" t="s">
        <v>645</v>
      </c>
      <c r="B273" s="324" t="s">
        <v>674</v>
      </c>
      <c r="C273" s="319"/>
      <c r="D273" s="319"/>
      <c r="E273" s="318"/>
      <c r="F273" s="317"/>
      <c r="G273" s="317"/>
      <c r="H273" s="316">
        <f t="shared" si="34"/>
        <v>0</v>
      </c>
      <c r="I273" s="317"/>
      <c r="J273" s="316">
        <f t="shared" si="35"/>
        <v>0</v>
      </c>
      <c r="K273" s="323"/>
    </row>
    <row r="274" spans="1:16" ht="15.75" customHeight="1">
      <c r="A274" s="321" t="s">
        <v>645</v>
      </c>
      <c r="B274" s="324" t="s">
        <v>674</v>
      </c>
      <c r="C274" s="319"/>
      <c r="D274" s="319"/>
      <c r="E274" s="318"/>
      <c r="F274" s="317"/>
      <c r="G274" s="317"/>
      <c r="H274" s="316">
        <f t="shared" si="34"/>
        <v>0</v>
      </c>
      <c r="I274" s="317"/>
      <c r="J274" s="316">
        <f t="shared" si="35"/>
        <v>0</v>
      </c>
      <c r="K274" s="323"/>
    </row>
    <row r="275" spans="1:16" ht="15.75" customHeight="1">
      <c r="A275" s="321" t="s">
        <v>645</v>
      </c>
      <c r="B275" s="324" t="s">
        <v>674</v>
      </c>
      <c r="C275" s="319"/>
      <c r="D275" s="319"/>
      <c r="E275" s="318"/>
      <c r="F275" s="317"/>
      <c r="G275" s="317"/>
      <c r="H275" s="316">
        <f t="shared" si="34"/>
        <v>0</v>
      </c>
      <c r="I275" s="317"/>
      <c r="J275" s="316">
        <f t="shared" si="35"/>
        <v>0</v>
      </c>
      <c r="K275" s="323"/>
    </row>
    <row r="276" spans="1:16" ht="15.75" customHeight="1">
      <c r="A276" s="321" t="s">
        <v>645</v>
      </c>
      <c r="B276" s="324" t="s">
        <v>674</v>
      </c>
      <c r="C276" s="319"/>
      <c r="D276" s="319"/>
      <c r="E276" s="318"/>
      <c r="F276" s="317"/>
      <c r="G276" s="317"/>
      <c r="H276" s="316">
        <f t="shared" si="34"/>
        <v>0</v>
      </c>
      <c r="I276" s="317"/>
      <c r="J276" s="316">
        <f t="shared" si="35"/>
        <v>0</v>
      </c>
      <c r="K276" s="323"/>
    </row>
    <row r="277" spans="1:16" ht="15.75" customHeight="1">
      <c r="A277" s="321" t="s">
        <v>645</v>
      </c>
      <c r="B277" s="324" t="s">
        <v>674</v>
      </c>
      <c r="C277" s="319"/>
      <c r="D277" s="319"/>
      <c r="E277" s="318"/>
      <c r="F277" s="317"/>
      <c r="G277" s="317"/>
      <c r="H277" s="316">
        <f t="shared" si="34"/>
        <v>0</v>
      </c>
      <c r="I277" s="317"/>
      <c r="J277" s="316">
        <f t="shared" si="35"/>
        <v>0</v>
      </c>
      <c r="K277" s="323"/>
    </row>
    <row r="278" spans="1:16" ht="15.75" customHeight="1">
      <c r="A278" s="321" t="s">
        <v>645</v>
      </c>
      <c r="B278" s="324" t="s">
        <v>674</v>
      </c>
      <c r="C278" s="319"/>
      <c r="D278" s="319"/>
      <c r="E278" s="318"/>
      <c r="F278" s="317"/>
      <c r="G278" s="317"/>
      <c r="H278" s="316">
        <f t="shared" si="34"/>
        <v>0</v>
      </c>
      <c r="I278" s="317"/>
      <c r="J278" s="316">
        <f t="shared" si="35"/>
        <v>0</v>
      </c>
      <c r="K278" s="323"/>
    </row>
    <row r="279" spans="1:16" ht="15.75" customHeight="1">
      <c r="A279" s="321" t="s">
        <v>645</v>
      </c>
      <c r="B279" s="324" t="s">
        <v>674</v>
      </c>
      <c r="C279" s="319"/>
      <c r="D279" s="319"/>
      <c r="E279" s="318"/>
      <c r="F279" s="317"/>
      <c r="G279" s="317"/>
      <c r="H279" s="316">
        <f t="shared" si="34"/>
        <v>0</v>
      </c>
      <c r="I279" s="317"/>
      <c r="J279" s="316">
        <f t="shared" si="35"/>
        <v>0</v>
      </c>
      <c r="K279" s="323"/>
    </row>
    <row r="280" spans="1:16" ht="15.75" customHeight="1">
      <c r="A280" s="321" t="s">
        <v>645</v>
      </c>
      <c r="B280" s="324" t="s">
        <v>674</v>
      </c>
      <c r="C280" s="319"/>
      <c r="D280" s="319"/>
      <c r="E280" s="318"/>
      <c r="F280" s="317"/>
      <c r="G280" s="317"/>
      <c r="H280" s="316">
        <f t="shared" si="34"/>
        <v>0</v>
      </c>
      <c r="I280" s="317"/>
      <c r="J280" s="316">
        <f t="shared" si="35"/>
        <v>0</v>
      </c>
      <c r="K280" s="323"/>
    </row>
    <row r="281" spans="1:16" ht="15.75" customHeight="1">
      <c r="A281" s="321" t="s">
        <v>645</v>
      </c>
      <c r="B281" s="324" t="s">
        <v>674</v>
      </c>
      <c r="C281" s="319"/>
      <c r="D281" s="319"/>
      <c r="E281" s="318"/>
      <c r="F281" s="317"/>
      <c r="G281" s="317"/>
      <c r="H281" s="316">
        <f t="shared" si="34"/>
        <v>0</v>
      </c>
      <c r="I281" s="317"/>
      <c r="J281" s="316">
        <f t="shared" si="35"/>
        <v>0</v>
      </c>
      <c r="K281" s="323"/>
    </row>
    <row r="282" spans="1:16" ht="15.75" customHeight="1">
      <c r="A282" s="321" t="s">
        <v>645</v>
      </c>
      <c r="B282" s="324" t="s">
        <v>674</v>
      </c>
      <c r="C282" s="319"/>
      <c r="D282" s="319"/>
      <c r="E282" s="318"/>
      <c r="F282" s="317"/>
      <c r="G282" s="317"/>
      <c r="H282" s="316">
        <f t="shared" si="34"/>
        <v>0</v>
      </c>
      <c r="I282" s="317"/>
      <c r="J282" s="316">
        <f t="shared" si="35"/>
        <v>0</v>
      </c>
      <c r="K282" s="323"/>
    </row>
    <row r="283" spans="1:16" ht="15.75" customHeight="1">
      <c r="A283" s="321" t="s">
        <v>645</v>
      </c>
      <c r="B283" s="324" t="s">
        <v>674</v>
      </c>
      <c r="C283" s="319"/>
      <c r="D283" s="319"/>
      <c r="E283" s="318"/>
      <c r="F283" s="317"/>
      <c r="G283" s="317"/>
      <c r="H283" s="316">
        <f t="shared" si="34"/>
        <v>0</v>
      </c>
      <c r="I283" s="317"/>
      <c r="J283" s="316">
        <f t="shared" si="35"/>
        <v>0</v>
      </c>
      <c r="K283" s="323"/>
    </row>
    <row r="284" spans="1:16" ht="15.75" customHeight="1">
      <c r="A284" s="321" t="s">
        <v>645</v>
      </c>
      <c r="B284" s="324" t="s">
        <v>674</v>
      </c>
      <c r="C284" s="319"/>
      <c r="D284" s="319"/>
      <c r="E284" s="318"/>
      <c r="F284" s="317"/>
      <c r="G284" s="317"/>
      <c r="H284" s="316">
        <f t="shared" si="34"/>
        <v>0</v>
      </c>
      <c r="I284" s="317"/>
      <c r="J284" s="316">
        <f t="shared" si="35"/>
        <v>0</v>
      </c>
      <c r="K284" s="307"/>
      <c r="L284" s="322"/>
      <c r="M284" s="322"/>
      <c r="N284" s="322"/>
      <c r="O284" s="322"/>
      <c r="P284" s="322"/>
    </row>
    <row r="285" spans="1:16" ht="15.75" customHeight="1">
      <c r="A285" s="321" t="s">
        <v>645</v>
      </c>
      <c r="B285" s="324" t="s">
        <v>674</v>
      </c>
      <c r="C285" s="319"/>
      <c r="D285" s="319"/>
      <c r="E285" s="318"/>
      <c r="F285" s="317"/>
      <c r="G285" s="317"/>
      <c r="H285" s="316">
        <f t="shared" si="34"/>
        <v>0</v>
      </c>
      <c r="I285" s="317"/>
      <c r="J285" s="316">
        <f t="shared" si="35"/>
        <v>0</v>
      </c>
      <c r="K285" s="307"/>
      <c r="L285" s="315"/>
      <c r="M285" s="315"/>
      <c r="N285" s="315"/>
      <c r="O285" s="315"/>
      <c r="P285" s="315"/>
    </row>
    <row r="286" spans="1:16" ht="15.75" customHeight="1">
      <c r="A286" s="314" t="s">
        <v>643</v>
      </c>
      <c r="B286" s="313" t="str">
        <f>B285&amp;A286</f>
        <v>C18合计</v>
      </c>
      <c r="C286" s="312"/>
      <c r="D286" s="312"/>
      <c r="E286" s="311"/>
      <c r="F286" s="310"/>
      <c r="G286" s="310"/>
      <c r="H286" s="308">
        <f>SUM(H271:H285)</f>
        <v>0</v>
      </c>
      <c r="I286" s="309"/>
      <c r="J286" s="308">
        <f>SUM(J271:J285)</f>
        <v>0</v>
      </c>
      <c r="K286" s="307"/>
      <c r="L286" s="306"/>
      <c r="M286" s="306"/>
      <c r="N286" s="306"/>
      <c r="O286" s="306"/>
      <c r="P286" s="306"/>
    </row>
    <row r="287" spans="1:16" ht="15.75" customHeight="1">
      <c r="A287" s="321" t="s">
        <v>645</v>
      </c>
      <c r="B287" s="324" t="s">
        <v>673</v>
      </c>
      <c r="C287" s="319"/>
      <c r="D287" s="319"/>
      <c r="E287" s="318"/>
      <c r="F287" s="317"/>
      <c r="G287" s="317"/>
      <c r="H287" s="316">
        <f t="shared" ref="H287:H300" si="36">E287/1000*F287*G287</f>
        <v>0</v>
      </c>
      <c r="I287" s="317"/>
      <c r="J287" s="316">
        <f t="shared" ref="J287:J300" si="37">H287*I287</f>
        <v>0</v>
      </c>
      <c r="K287" s="323"/>
    </row>
    <row r="288" spans="1:16" ht="15.75" customHeight="1">
      <c r="A288" s="321" t="s">
        <v>645</v>
      </c>
      <c r="B288" s="324" t="s">
        <v>673</v>
      </c>
      <c r="C288" s="321"/>
      <c r="D288" s="319"/>
      <c r="E288" s="318"/>
      <c r="F288" s="317"/>
      <c r="G288" s="317"/>
      <c r="H288" s="316">
        <f t="shared" si="36"/>
        <v>0</v>
      </c>
      <c r="I288" s="317"/>
      <c r="J288" s="316">
        <f t="shared" si="37"/>
        <v>0</v>
      </c>
      <c r="K288" s="323"/>
    </row>
    <row r="289" spans="1:16" ht="15.75" customHeight="1">
      <c r="A289" s="321" t="s">
        <v>645</v>
      </c>
      <c r="B289" s="324" t="s">
        <v>673</v>
      </c>
      <c r="C289" s="319"/>
      <c r="D289" s="319"/>
      <c r="E289" s="318"/>
      <c r="F289" s="317"/>
      <c r="G289" s="317"/>
      <c r="H289" s="316">
        <f t="shared" si="36"/>
        <v>0</v>
      </c>
      <c r="I289" s="317"/>
      <c r="J289" s="316">
        <f t="shared" si="37"/>
        <v>0</v>
      </c>
      <c r="K289" s="323"/>
    </row>
    <row r="290" spans="1:16" ht="15.75" customHeight="1">
      <c r="A290" s="321" t="s">
        <v>645</v>
      </c>
      <c r="B290" s="324" t="s">
        <v>673</v>
      </c>
      <c r="C290" s="319"/>
      <c r="D290" s="319"/>
      <c r="E290" s="318"/>
      <c r="F290" s="317"/>
      <c r="G290" s="317"/>
      <c r="H290" s="316">
        <f t="shared" si="36"/>
        <v>0</v>
      </c>
      <c r="I290" s="317"/>
      <c r="J290" s="316">
        <f t="shared" si="37"/>
        <v>0</v>
      </c>
      <c r="K290" s="323"/>
    </row>
    <row r="291" spans="1:16" ht="15.75" customHeight="1">
      <c r="A291" s="321" t="s">
        <v>645</v>
      </c>
      <c r="B291" s="324" t="s">
        <v>673</v>
      </c>
      <c r="C291" s="319"/>
      <c r="D291" s="319"/>
      <c r="E291" s="318"/>
      <c r="F291" s="317"/>
      <c r="G291" s="317"/>
      <c r="H291" s="316">
        <f t="shared" si="36"/>
        <v>0</v>
      </c>
      <c r="I291" s="317"/>
      <c r="J291" s="316">
        <f t="shared" si="37"/>
        <v>0</v>
      </c>
      <c r="K291" s="323"/>
    </row>
    <row r="292" spans="1:16" ht="15.75" customHeight="1">
      <c r="A292" s="321" t="s">
        <v>645</v>
      </c>
      <c r="B292" s="324" t="s">
        <v>673</v>
      </c>
      <c r="C292" s="319"/>
      <c r="D292" s="319"/>
      <c r="E292" s="318"/>
      <c r="F292" s="317"/>
      <c r="G292" s="317"/>
      <c r="H292" s="316">
        <f t="shared" si="36"/>
        <v>0</v>
      </c>
      <c r="I292" s="317"/>
      <c r="J292" s="316">
        <f t="shared" si="37"/>
        <v>0</v>
      </c>
      <c r="K292" s="323"/>
    </row>
    <row r="293" spans="1:16" ht="15.75" customHeight="1">
      <c r="A293" s="321" t="s">
        <v>645</v>
      </c>
      <c r="B293" s="324" t="s">
        <v>673</v>
      </c>
      <c r="C293" s="319"/>
      <c r="D293" s="319"/>
      <c r="E293" s="318"/>
      <c r="F293" s="317"/>
      <c r="G293" s="317"/>
      <c r="H293" s="316">
        <f t="shared" si="36"/>
        <v>0</v>
      </c>
      <c r="I293" s="317"/>
      <c r="J293" s="316">
        <f t="shared" si="37"/>
        <v>0</v>
      </c>
      <c r="K293" s="323"/>
    </row>
    <row r="294" spans="1:16" ht="15.75" customHeight="1">
      <c r="A294" s="321" t="s">
        <v>645</v>
      </c>
      <c r="B294" s="324" t="s">
        <v>673</v>
      </c>
      <c r="C294" s="319"/>
      <c r="D294" s="319"/>
      <c r="E294" s="318"/>
      <c r="F294" s="317"/>
      <c r="G294" s="317"/>
      <c r="H294" s="316">
        <f t="shared" si="36"/>
        <v>0</v>
      </c>
      <c r="I294" s="317"/>
      <c r="J294" s="316">
        <f t="shared" si="37"/>
        <v>0</v>
      </c>
      <c r="K294" s="323"/>
    </row>
    <row r="295" spans="1:16" ht="15.75" customHeight="1">
      <c r="A295" s="321" t="s">
        <v>645</v>
      </c>
      <c r="B295" s="324" t="s">
        <v>673</v>
      </c>
      <c r="C295" s="319"/>
      <c r="D295" s="319"/>
      <c r="E295" s="318"/>
      <c r="F295" s="317"/>
      <c r="G295" s="317"/>
      <c r="H295" s="316">
        <f t="shared" si="36"/>
        <v>0</v>
      </c>
      <c r="I295" s="317"/>
      <c r="J295" s="316">
        <f t="shared" si="37"/>
        <v>0</v>
      </c>
      <c r="K295" s="323"/>
    </row>
    <row r="296" spans="1:16" ht="15.75" customHeight="1">
      <c r="A296" s="321" t="s">
        <v>645</v>
      </c>
      <c r="B296" s="324" t="s">
        <v>673</v>
      </c>
      <c r="C296" s="319"/>
      <c r="D296" s="319"/>
      <c r="E296" s="318"/>
      <c r="F296" s="317"/>
      <c r="G296" s="317"/>
      <c r="H296" s="316">
        <f t="shared" si="36"/>
        <v>0</v>
      </c>
      <c r="I296" s="317"/>
      <c r="J296" s="316">
        <f t="shared" si="37"/>
        <v>0</v>
      </c>
      <c r="K296" s="323"/>
    </row>
    <row r="297" spans="1:16" ht="15.75" customHeight="1">
      <c r="A297" s="321" t="s">
        <v>645</v>
      </c>
      <c r="B297" s="324" t="s">
        <v>673</v>
      </c>
      <c r="C297" s="319"/>
      <c r="D297" s="319"/>
      <c r="E297" s="318"/>
      <c r="F297" s="317"/>
      <c r="G297" s="317"/>
      <c r="H297" s="316">
        <f t="shared" si="36"/>
        <v>0</v>
      </c>
      <c r="I297" s="317"/>
      <c r="J297" s="316">
        <f t="shared" si="37"/>
        <v>0</v>
      </c>
      <c r="K297" s="323"/>
    </row>
    <row r="298" spans="1:16" ht="15.75" customHeight="1">
      <c r="A298" s="321" t="s">
        <v>645</v>
      </c>
      <c r="B298" s="324" t="s">
        <v>673</v>
      </c>
      <c r="C298" s="319"/>
      <c r="D298" s="319"/>
      <c r="E298" s="318"/>
      <c r="F298" s="317"/>
      <c r="G298" s="317"/>
      <c r="H298" s="316">
        <f t="shared" si="36"/>
        <v>0</v>
      </c>
      <c r="I298" s="317"/>
      <c r="J298" s="316">
        <f t="shared" si="37"/>
        <v>0</v>
      </c>
      <c r="K298" s="323"/>
    </row>
    <row r="299" spans="1:16" ht="15.75" customHeight="1">
      <c r="A299" s="321" t="s">
        <v>645</v>
      </c>
      <c r="B299" s="324" t="s">
        <v>673</v>
      </c>
      <c r="C299" s="319"/>
      <c r="D299" s="319"/>
      <c r="E299" s="318"/>
      <c r="F299" s="317"/>
      <c r="G299" s="317"/>
      <c r="H299" s="316">
        <f t="shared" si="36"/>
        <v>0</v>
      </c>
      <c r="I299" s="317"/>
      <c r="J299" s="316">
        <f t="shared" si="37"/>
        <v>0</v>
      </c>
      <c r="K299" s="307"/>
      <c r="L299" s="322"/>
      <c r="M299" s="322"/>
      <c r="N299" s="322"/>
      <c r="O299" s="322"/>
      <c r="P299" s="322"/>
    </row>
    <row r="300" spans="1:16" ht="15.75" customHeight="1">
      <c r="A300" s="321" t="s">
        <v>645</v>
      </c>
      <c r="B300" s="324" t="s">
        <v>673</v>
      </c>
      <c r="C300" s="319"/>
      <c r="D300" s="319"/>
      <c r="E300" s="318"/>
      <c r="F300" s="317"/>
      <c r="G300" s="317"/>
      <c r="H300" s="316">
        <f t="shared" si="36"/>
        <v>0</v>
      </c>
      <c r="I300" s="317"/>
      <c r="J300" s="316">
        <f t="shared" si="37"/>
        <v>0</v>
      </c>
      <c r="K300" s="307"/>
      <c r="L300" s="315"/>
      <c r="M300" s="315"/>
      <c r="N300" s="315"/>
      <c r="O300" s="315"/>
      <c r="P300" s="315"/>
    </row>
    <row r="301" spans="1:16" ht="15.75" customHeight="1">
      <c r="A301" s="335" t="s">
        <v>643</v>
      </c>
      <c r="B301" s="334" t="str">
        <f>B300&amp;A301</f>
        <v>C19合计</v>
      </c>
      <c r="C301" s="333"/>
      <c r="D301" s="333"/>
      <c r="E301" s="332"/>
      <c r="F301" s="331"/>
      <c r="G301" s="331"/>
      <c r="H301" s="329">
        <f>SUM(H287:H300)</f>
        <v>0</v>
      </c>
      <c r="I301" s="330"/>
      <c r="J301" s="329">
        <f>SUM(J287:J300)</f>
        <v>0</v>
      </c>
      <c r="K301" s="307"/>
      <c r="L301" s="306"/>
      <c r="M301" s="306"/>
      <c r="N301" s="306"/>
      <c r="O301" s="306"/>
      <c r="P301" s="306"/>
    </row>
    <row r="302" spans="1:16" ht="15.75" customHeight="1">
      <c r="A302" s="321" t="s">
        <v>645</v>
      </c>
      <c r="B302" s="324" t="s">
        <v>672</v>
      </c>
      <c r="C302" s="319"/>
      <c r="D302" s="319"/>
      <c r="E302" s="318"/>
      <c r="F302" s="317"/>
      <c r="G302" s="317"/>
      <c r="H302" s="316">
        <f t="shared" ref="H302:H315" si="38">E302/1000*F302*G302</f>
        <v>0</v>
      </c>
      <c r="I302" s="317"/>
      <c r="J302" s="316">
        <f t="shared" ref="J302:J315" si="39">H302*I302</f>
        <v>0</v>
      </c>
      <c r="K302" s="323"/>
    </row>
    <row r="303" spans="1:16" ht="15.75" customHeight="1">
      <c r="A303" s="321" t="s">
        <v>645</v>
      </c>
      <c r="B303" s="324" t="s">
        <v>672</v>
      </c>
      <c r="C303" s="319"/>
      <c r="D303" s="319"/>
      <c r="E303" s="318"/>
      <c r="F303" s="317"/>
      <c r="G303" s="317"/>
      <c r="H303" s="316">
        <f t="shared" si="38"/>
        <v>0</v>
      </c>
      <c r="I303" s="317"/>
      <c r="J303" s="316">
        <f t="shared" si="39"/>
        <v>0</v>
      </c>
      <c r="K303" s="323"/>
    </row>
    <row r="304" spans="1:16" ht="15.75" customHeight="1">
      <c r="A304" s="321" t="s">
        <v>645</v>
      </c>
      <c r="B304" s="324" t="s">
        <v>672</v>
      </c>
      <c r="C304" s="319"/>
      <c r="D304" s="319"/>
      <c r="E304" s="318"/>
      <c r="F304" s="317"/>
      <c r="G304" s="317"/>
      <c r="H304" s="316">
        <f t="shared" si="38"/>
        <v>0</v>
      </c>
      <c r="I304" s="317"/>
      <c r="J304" s="316">
        <f t="shared" si="39"/>
        <v>0</v>
      </c>
      <c r="K304" s="323"/>
    </row>
    <row r="305" spans="1:16" ht="15.75" customHeight="1">
      <c r="A305" s="321" t="s">
        <v>645</v>
      </c>
      <c r="B305" s="324" t="s">
        <v>672</v>
      </c>
      <c r="C305" s="319"/>
      <c r="D305" s="319"/>
      <c r="E305" s="318"/>
      <c r="F305" s="317"/>
      <c r="G305" s="317"/>
      <c r="H305" s="316">
        <f t="shared" si="38"/>
        <v>0</v>
      </c>
      <c r="I305" s="317"/>
      <c r="J305" s="316">
        <f t="shared" si="39"/>
        <v>0</v>
      </c>
      <c r="K305" s="323"/>
    </row>
    <row r="306" spans="1:16" ht="15.75" customHeight="1">
      <c r="A306" s="321" t="s">
        <v>645</v>
      </c>
      <c r="B306" s="324" t="s">
        <v>672</v>
      </c>
      <c r="C306" s="319"/>
      <c r="D306" s="319"/>
      <c r="E306" s="318"/>
      <c r="F306" s="317"/>
      <c r="G306" s="317"/>
      <c r="H306" s="316">
        <f t="shared" si="38"/>
        <v>0</v>
      </c>
      <c r="I306" s="317"/>
      <c r="J306" s="316">
        <f t="shared" si="39"/>
        <v>0</v>
      </c>
      <c r="K306" s="323"/>
    </row>
    <row r="307" spans="1:16" ht="15.75" customHeight="1">
      <c r="A307" s="321" t="s">
        <v>645</v>
      </c>
      <c r="B307" s="324" t="s">
        <v>672</v>
      </c>
      <c r="C307" s="319"/>
      <c r="D307" s="319"/>
      <c r="E307" s="318"/>
      <c r="F307" s="317"/>
      <c r="G307" s="317"/>
      <c r="H307" s="316">
        <f t="shared" si="38"/>
        <v>0</v>
      </c>
      <c r="I307" s="317"/>
      <c r="J307" s="316">
        <f t="shared" si="39"/>
        <v>0</v>
      </c>
      <c r="K307" s="323"/>
    </row>
    <row r="308" spans="1:16" ht="15.75" customHeight="1">
      <c r="A308" s="321" t="s">
        <v>645</v>
      </c>
      <c r="B308" s="324" t="s">
        <v>672</v>
      </c>
      <c r="C308" s="319"/>
      <c r="D308" s="319"/>
      <c r="E308" s="318"/>
      <c r="F308" s="317"/>
      <c r="G308" s="317"/>
      <c r="H308" s="316">
        <f t="shared" si="38"/>
        <v>0</v>
      </c>
      <c r="I308" s="317"/>
      <c r="J308" s="316">
        <f t="shared" si="39"/>
        <v>0</v>
      </c>
      <c r="K308" s="323"/>
    </row>
    <row r="309" spans="1:16" ht="15.75" customHeight="1">
      <c r="A309" s="321" t="s">
        <v>645</v>
      </c>
      <c r="B309" s="324" t="s">
        <v>672</v>
      </c>
      <c r="C309" s="319"/>
      <c r="D309" s="319"/>
      <c r="E309" s="318"/>
      <c r="F309" s="317"/>
      <c r="G309" s="317"/>
      <c r="H309" s="316">
        <f t="shared" si="38"/>
        <v>0</v>
      </c>
      <c r="I309" s="317"/>
      <c r="J309" s="316">
        <f t="shared" si="39"/>
        <v>0</v>
      </c>
      <c r="K309" s="323"/>
    </row>
    <row r="310" spans="1:16" ht="15.75" customHeight="1">
      <c r="A310" s="321" t="s">
        <v>645</v>
      </c>
      <c r="B310" s="324" t="s">
        <v>672</v>
      </c>
      <c r="C310" s="319"/>
      <c r="D310" s="319"/>
      <c r="E310" s="318"/>
      <c r="F310" s="317"/>
      <c r="G310" s="317"/>
      <c r="H310" s="316">
        <f t="shared" si="38"/>
        <v>0</v>
      </c>
      <c r="I310" s="317"/>
      <c r="J310" s="316">
        <f t="shared" si="39"/>
        <v>0</v>
      </c>
      <c r="K310" s="323"/>
    </row>
    <row r="311" spans="1:16" ht="15.75" customHeight="1">
      <c r="A311" s="321" t="s">
        <v>645</v>
      </c>
      <c r="B311" s="324" t="s">
        <v>672</v>
      </c>
      <c r="C311" s="319"/>
      <c r="D311" s="319"/>
      <c r="E311" s="318"/>
      <c r="F311" s="317"/>
      <c r="G311" s="317"/>
      <c r="H311" s="316">
        <f t="shared" si="38"/>
        <v>0</v>
      </c>
      <c r="I311" s="317"/>
      <c r="J311" s="316">
        <f t="shared" si="39"/>
        <v>0</v>
      </c>
      <c r="K311" s="323"/>
    </row>
    <row r="312" spans="1:16" ht="15.75" customHeight="1">
      <c r="A312" s="321" t="s">
        <v>645</v>
      </c>
      <c r="B312" s="324" t="s">
        <v>672</v>
      </c>
      <c r="C312" s="319"/>
      <c r="D312" s="319"/>
      <c r="E312" s="318"/>
      <c r="F312" s="317"/>
      <c r="G312" s="317"/>
      <c r="H312" s="316">
        <f t="shared" si="38"/>
        <v>0</v>
      </c>
      <c r="I312" s="317"/>
      <c r="J312" s="316">
        <f t="shared" si="39"/>
        <v>0</v>
      </c>
      <c r="K312" s="323"/>
    </row>
    <row r="313" spans="1:16" ht="15.75" customHeight="1">
      <c r="A313" s="321" t="s">
        <v>645</v>
      </c>
      <c r="B313" s="324" t="s">
        <v>672</v>
      </c>
      <c r="C313" s="319"/>
      <c r="D313" s="319"/>
      <c r="E313" s="318"/>
      <c r="F313" s="317"/>
      <c r="G313" s="317"/>
      <c r="H313" s="316">
        <f t="shared" si="38"/>
        <v>0</v>
      </c>
      <c r="I313" s="317"/>
      <c r="J313" s="316">
        <f t="shared" si="39"/>
        <v>0</v>
      </c>
      <c r="K313" s="323"/>
    </row>
    <row r="314" spans="1:16" ht="15.75" customHeight="1">
      <c r="A314" s="321" t="s">
        <v>645</v>
      </c>
      <c r="B314" s="324" t="s">
        <v>672</v>
      </c>
      <c r="C314" s="319"/>
      <c r="D314" s="319"/>
      <c r="E314" s="318"/>
      <c r="F314" s="317"/>
      <c r="G314" s="317"/>
      <c r="H314" s="316">
        <f t="shared" si="38"/>
        <v>0</v>
      </c>
      <c r="I314" s="317"/>
      <c r="J314" s="316">
        <f t="shared" si="39"/>
        <v>0</v>
      </c>
      <c r="K314" s="307"/>
      <c r="L314" s="322"/>
      <c r="M314" s="322"/>
      <c r="N314" s="322"/>
      <c r="O314" s="322"/>
      <c r="P314" s="322"/>
    </row>
    <row r="315" spans="1:16" ht="15.75" customHeight="1">
      <c r="A315" s="321" t="s">
        <v>645</v>
      </c>
      <c r="B315" s="324" t="s">
        <v>672</v>
      </c>
      <c r="C315" s="319"/>
      <c r="D315" s="319"/>
      <c r="E315" s="318"/>
      <c r="F315" s="317"/>
      <c r="G315" s="317"/>
      <c r="H315" s="316">
        <f t="shared" si="38"/>
        <v>0</v>
      </c>
      <c r="I315" s="317"/>
      <c r="J315" s="316">
        <f t="shared" si="39"/>
        <v>0</v>
      </c>
      <c r="K315" s="307"/>
      <c r="L315" s="315"/>
      <c r="M315" s="315"/>
      <c r="N315" s="315"/>
      <c r="O315" s="315"/>
      <c r="P315" s="315"/>
    </row>
    <row r="316" spans="1:16" ht="15.75" customHeight="1">
      <c r="A316" s="314" t="s">
        <v>643</v>
      </c>
      <c r="B316" s="313" t="str">
        <f>B315&amp;A316</f>
        <v>C20合计</v>
      </c>
      <c r="C316" s="312"/>
      <c r="D316" s="312"/>
      <c r="E316" s="311"/>
      <c r="F316" s="310"/>
      <c r="G316" s="310"/>
      <c r="H316" s="308">
        <f>SUM(H302:H315)</f>
        <v>0</v>
      </c>
      <c r="I316" s="309"/>
      <c r="J316" s="308">
        <f>SUM(J302:J315)</f>
        <v>0</v>
      </c>
      <c r="K316" s="307"/>
      <c r="L316" s="306"/>
      <c r="M316" s="306"/>
      <c r="N316" s="306"/>
      <c r="O316" s="306"/>
      <c r="P316" s="306"/>
    </row>
    <row r="317" spans="1:16" ht="15.75" customHeight="1">
      <c r="A317" s="321" t="s">
        <v>645</v>
      </c>
      <c r="B317" s="320" t="s">
        <v>671</v>
      </c>
      <c r="C317" s="328"/>
      <c r="D317" s="328"/>
      <c r="E317" s="327"/>
      <c r="F317" s="326"/>
      <c r="G317" s="326"/>
      <c r="H317" s="325">
        <f t="shared" ref="H317:H331" si="40">E317/1000*F317*G317</f>
        <v>0</v>
      </c>
      <c r="I317" s="326"/>
      <c r="J317" s="325">
        <f t="shared" ref="J317:J331" si="41">H317*I317</f>
        <v>0</v>
      </c>
      <c r="K317" s="323"/>
    </row>
    <row r="318" spans="1:16" ht="15.75" customHeight="1">
      <c r="A318" s="321" t="s">
        <v>645</v>
      </c>
      <c r="B318" s="324" t="s">
        <v>671</v>
      </c>
      <c r="C318" s="319"/>
      <c r="D318" s="319"/>
      <c r="E318" s="318"/>
      <c r="F318" s="317"/>
      <c r="G318" s="317"/>
      <c r="H318" s="316">
        <f t="shared" si="40"/>
        <v>0</v>
      </c>
      <c r="I318" s="317"/>
      <c r="J318" s="316">
        <f t="shared" si="41"/>
        <v>0</v>
      </c>
      <c r="K318" s="323"/>
    </row>
    <row r="319" spans="1:16" ht="15.75" customHeight="1">
      <c r="A319" s="321" t="s">
        <v>645</v>
      </c>
      <c r="B319" s="324" t="s">
        <v>671</v>
      </c>
      <c r="C319" s="319"/>
      <c r="D319" s="319"/>
      <c r="E319" s="318"/>
      <c r="F319" s="317"/>
      <c r="G319" s="317"/>
      <c r="H319" s="316">
        <f t="shared" si="40"/>
        <v>0</v>
      </c>
      <c r="I319" s="317"/>
      <c r="J319" s="316">
        <f t="shared" si="41"/>
        <v>0</v>
      </c>
      <c r="K319" s="323"/>
    </row>
    <row r="320" spans="1:16" ht="15.75" customHeight="1">
      <c r="A320" s="321" t="s">
        <v>645</v>
      </c>
      <c r="B320" s="324" t="s">
        <v>671</v>
      </c>
      <c r="C320" s="319"/>
      <c r="D320" s="319"/>
      <c r="E320" s="318"/>
      <c r="F320" s="317"/>
      <c r="G320" s="317"/>
      <c r="H320" s="316">
        <f t="shared" si="40"/>
        <v>0</v>
      </c>
      <c r="I320" s="317"/>
      <c r="J320" s="316">
        <f t="shared" si="41"/>
        <v>0</v>
      </c>
      <c r="K320" s="323"/>
    </row>
    <row r="321" spans="1:16" ht="15.75" customHeight="1">
      <c r="A321" s="321" t="s">
        <v>645</v>
      </c>
      <c r="B321" s="324" t="s">
        <v>671</v>
      </c>
      <c r="C321" s="319"/>
      <c r="D321" s="319"/>
      <c r="E321" s="318"/>
      <c r="F321" s="317"/>
      <c r="G321" s="317"/>
      <c r="H321" s="316">
        <f t="shared" si="40"/>
        <v>0</v>
      </c>
      <c r="I321" s="317"/>
      <c r="J321" s="316">
        <f t="shared" si="41"/>
        <v>0</v>
      </c>
      <c r="K321" s="323"/>
    </row>
    <row r="322" spans="1:16" ht="15.75" customHeight="1">
      <c r="A322" s="321" t="s">
        <v>645</v>
      </c>
      <c r="B322" s="324" t="s">
        <v>671</v>
      </c>
      <c r="C322" s="319"/>
      <c r="D322" s="319"/>
      <c r="E322" s="318"/>
      <c r="F322" s="317"/>
      <c r="G322" s="317"/>
      <c r="H322" s="316">
        <f t="shared" si="40"/>
        <v>0</v>
      </c>
      <c r="I322" s="317"/>
      <c r="J322" s="316">
        <f t="shared" si="41"/>
        <v>0</v>
      </c>
      <c r="K322" s="323"/>
    </row>
    <row r="323" spans="1:16" ht="15.75" customHeight="1">
      <c r="A323" s="321" t="s">
        <v>645</v>
      </c>
      <c r="B323" s="324" t="s">
        <v>671</v>
      </c>
      <c r="C323" s="319"/>
      <c r="D323" s="319"/>
      <c r="E323" s="318"/>
      <c r="F323" s="317"/>
      <c r="G323" s="317"/>
      <c r="H323" s="316">
        <f t="shared" si="40"/>
        <v>0</v>
      </c>
      <c r="I323" s="317"/>
      <c r="J323" s="316">
        <f t="shared" si="41"/>
        <v>0</v>
      </c>
      <c r="K323" s="323"/>
    </row>
    <row r="324" spans="1:16" ht="15.75" customHeight="1">
      <c r="A324" s="321" t="s">
        <v>645</v>
      </c>
      <c r="B324" s="324" t="s">
        <v>671</v>
      </c>
      <c r="C324" s="319"/>
      <c r="D324" s="319"/>
      <c r="E324" s="318"/>
      <c r="F324" s="317"/>
      <c r="G324" s="317"/>
      <c r="H324" s="316">
        <f t="shared" si="40"/>
        <v>0</v>
      </c>
      <c r="I324" s="317"/>
      <c r="J324" s="316">
        <f t="shared" si="41"/>
        <v>0</v>
      </c>
      <c r="K324" s="323"/>
    </row>
    <row r="325" spans="1:16" ht="15.75" customHeight="1">
      <c r="A325" s="321" t="s">
        <v>645</v>
      </c>
      <c r="B325" s="324" t="s">
        <v>671</v>
      </c>
      <c r="C325" s="319"/>
      <c r="D325" s="319"/>
      <c r="E325" s="318"/>
      <c r="F325" s="317"/>
      <c r="G325" s="317"/>
      <c r="H325" s="316">
        <f t="shared" si="40"/>
        <v>0</v>
      </c>
      <c r="I325" s="317"/>
      <c r="J325" s="316">
        <f t="shared" si="41"/>
        <v>0</v>
      </c>
      <c r="K325" s="323"/>
    </row>
    <row r="326" spans="1:16" ht="15.75" customHeight="1">
      <c r="A326" s="321" t="s">
        <v>645</v>
      </c>
      <c r="B326" s="324" t="s">
        <v>671</v>
      </c>
      <c r="C326" s="319"/>
      <c r="D326" s="319"/>
      <c r="E326" s="318"/>
      <c r="F326" s="317"/>
      <c r="G326" s="317"/>
      <c r="H326" s="316">
        <f t="shared" si="40"/>
        <v>0</v>
      </c>
      <c r="I326" s="317"/>
      <c r="J326" s="316">
        <f t="shared" si="41"/>
        <v>0</v>
      </c>
      <c r="K326" s="323"/>
    </row>
    <row r="327" spans="1:16" ht="15.75" customHeight="1">
      <c r="A327" s="321" t="s">
        <v>645</v>
      </c>
      <c r="B327" s="324" t="s">
        <v>671</v>
      </c>
      <c r="C327" s="319"/>
      <c r="D327" s="319"/>
      <c r="E327" s="318"/>
      <c r="F327" s="317"/>
      <c r="G327" s="317"/>
      <c r="H327" s="316">
        <f t="shared" si="40"/>
        <v>0</v>
      </c>
      <c r="I327" s="317"/>
      <c r="J327" s="316">
        <f t="shared" si="41"/>
        <v>0</v>
      </c>
      <c r="K327" s="323"/>
    </row>
    <row r="328" spans="1:16" ht="15.75" customHeight="1">
      <c r="A328" s="321" t="s">
        <v>645</v>
      </c>
      <c r="B328" s="324" t="s">
        <v>671</v>
      </c>
      <c r="C328" s="319"/>
      <c r="D328" s="319"/>
      <c r="E328" s="318"/>
      <c r="F328" s="317"/>
      <c r="G328" s="317"/>
      <c r="H328" s="316">
        <f t="shared" si="40"/>
        <v>0</v>
      </c>
      <c r="I328" s="317"/>
      <c r="J328" s="316">
        <f t="shared" si="41"/>
        <v>0</v>
      </c>
      <c r="K328" s="323"/>
    </row>
    <row r="329" spans="1:16" ht="15.75" customHeight="1">
      <c r="A329" s="321" t="s">
        <v>645</v>
      </c>
      <c r="B329" s="324" t="s">
        <v>671</v>
      </c>
      <c r="C329" s="319"/>
      <c r="D329" s="319"/>
      <c r="E329" s="318"/>
      <c r="F329" s="317"/>
      <c r="G329" s="317"/>
      <c r="H329" s="316">
        <f t="shared" si="40"/>
        <v>0</v>
      </c>
      <c r="I329" s="317"/>
      <c r="J329" s="316">
        <f t="shared" si="41"/>
        <v>0</v>
      </c>
      <c r="K329" s="323"/>
    </row>
    <row r="330" spans="1:16" ht="15.75" customHeight="1">
      <c r="A330" s="321" t="s">
        <v>645</v>
      </c>
      <c r="B330" s="324" t="s">
        <v>671</v>
      </c>
      <c r="C330" s="319"/>
      <c r="D330" s="319"/>
      <c r="E330" s="318"/>
      <c r="F330" s="317"/>
      <c r="G330" s="317"/>
      <c r="H330" s="316">
        <f t="shared" si="40"/>
        <v>0</v>
      </c>
      <c r="I330" s="317"/>
      <c r="J330" s="316">
        <f t="shared" si="41"/>
        <v>0</v>
      </c>
      <c r="K330" s="307"/>
      <c r="L330" s="322"/>
      <c r="M330" s="322"/>
      <c r="N330" s="322"/>
      <c r="O330" s="322"/>
      <c r="P330" s="322"/>
    </row>
    <row r="331" spans="1:16" ht="15.75" customHeight="1">
      <c r="A331" s="321" t="s">
        <v>645</v>
      </c>
      <c r="B331" s="324" t="s">
        <v>671</v>
      </c>
      <c r="C331" s="319"/>
      <c r="D331" s="319"/>
      <c r="E331" s="318"/>
      <c r="F331" s="317"/>
      <c r="G331" s="317"/>
      <c r="H331" s="316">
        <f t="shared" si="40"/>
        <v>0</v>
      </c>
      <c r="I331" s="317"/>
      <c r="J331" s="316">
        <f t="shared" si="41"/>
        <v>0</v>
      </c>
      <c r="K331" s="307"/>
      <c r="L331" s="315"/>
      <c r="M331" s="315"/>
      <c r="N331" s="315"/>
      <c r="O331" s="315"/>
      <c r="P331" s="315"/>
    </row>
    <row r="332" spans="1:16" ht="15.75" customHeight="1">
      <c r="A332" s="314" t="s">
        <v>643</v>
      </c>
      <c r="B332" s="313" t="str">
        <f>B331&amp;A332</f>
        <v>C21合计</v>
      </c>
      <c r="C332" s="312"/>
      <c r="D332" s="312"/>
      <c r="E332" s="311"/>
      <c r="F332" s="310"/>
      <c r="G332" s="310"/>
      <c r="H332" s="308">
        <f>SUM(H317:H331)</f>
        <v>0</v>
      </c>
      <c r="I332" s="309"/>
      <c r="J332" s="308">
        <f>SUM(J317:J331)</f>
        <v>0</v>
      </c>
      <c r="K332" s="307"/>
      <c r="L332" s="306"/>
      <c r="M332" s="306"/>
      <c r="N332" s="306"/>
      <c r="O332" s="306"/>
      <c r="P332" s="306"/>
    </row>
    <row r="333" spans="1:16" ht="15.75" customHeight="1">
      <c r="A333" s="321" t="s">
        <v>645</v>
      </c>
      <c r="B333" s="320" t="s">
        <v>670</v>
      </c>
      <c r="C333" s="328"/>
      <c r="D333" s="328"/>
      <c r="E333" s="327"/>
      <c r="F333" s="326"/>
      <c r="G333" s="326"/>
      <c r="H333" s="325">
        <f t="shared" ref="H333:H347" si="42">E333/1000*F333*G333</f>
        <v>0</v>
      </c>
      <c r="I333" s="326"/>
      <c r="J333" s="325">
        <f t="shared" ref="J333:J347" si="43">H333*I333</f>
        <v>0</v>
      </c>
      <c r="K333" s="323"/>
    </row>
    <row r="334" spans="1:16" ht="15.75" customHeight="1">
      <c r="A334" s="321" t="s">
        <v>645</v>
      </c>
      <c r="B334" s="324" t="s">
        <v>670</v>
      </c>
      <c r="C334" s="319"/>
      <c r="D334" s="319"/>
      <c r="E334" s="318"/>
      <c r="F334" s="317"/>
      <c r="G334" s="317"/>
      <c r="H334" s="316">
        <f t="shared" si="42"/>
        <v>0</v>
      </c>
      <c r="I334" s="317"/>
      <c r="J334" s="316">
        <f t="shared" si="43"/>
        <v>0</v>
      </c>
      <c r="K334" s="323"/>
    </row>
    <row r="335" spans="1:16" ht="15.75" customHeight="1">
      <c r="A335" s="321" t="s">
        <v>645</v>
      </c>
      <c r="B335" s="324" t="s">
        <v>670</v>
      </c>
      <c r="C335" s="319"/>
      <c r="D335" s="319"/>
      <c r="E335" s="318"/>
      <c r="F335" s="317"/>
      <c r="G335" s="317"/>
      <c r="H335" s="316">
        <f t="shared" si="42"/>
        <v>0</v>
      </c>
      <c r="I335" s="317"/>
      <c r="J335" s="316">
        <f t="shared" si="43"/>
        <v>0</v>
      </c>
      <c r="K335" s="323"/>
    </row>
    <row r="336" spans="1:16" ht="15.75" customHeight="1">
      <c r="A336" s="321" t="s">
        <v>645</v>
      </c>
      <c r="B336" s="324" t="s">
        <v>670</v>
      </c>
      <c r="C336" s="319"/>
      <c r="D336" s="319"/>
      <c r="E336" s="318"/>
      <c r="F336" s="317"/>
      <c r="G336" s="317"/>
      <c r="H336" s="316">
        <f t="shared" si="42"/>
        <v>0</v>
      </c>
      <c r="I336" s="317"/>
      <c r="J336" s="316">
        <f t="shared" si="43"/>
        <v>0</v>
      </c>
      <c r="K336" s="323"/>
    </row>
    <row r="337" spans="1:16" ht="15.75" customHeight="1">
      <c r="A337" s="321" t="s">
        <v>645</v>
      </c>
      <c r="B337" s="324" t="s">
        <v>670</v>
      </c>
      <c r="C337" s="319"/>
      <c r="D337" s="319"/>
      <c r="E337" s="318"/>
      <c r="F337" s="317"/>
      <c r="G337" s="317"/>
      <c r="H337" s="316">
        <f t="shared" si="42"/>
        <v>0</v>
      </c>
      <c r="I337" s="317"/>
      <c r="J337" s="316">
        <f t="shared" si="43"/>
        <v>0</v>
      </c>
      <c r="K337" s="323"/>
    </row>
    <row r="338" spans="1:16" ht="15.75" customHeight="1">
      <c r="A338" s="321" t="s">
        <v>645</v>
      </c>
      <c r="B338" s="324" t="s">
        <v>670</v>
      </c>
      <c r="C338" s="319"/>
      <c r="D338" s="319"/>
      <c r="E338" s="318"/>
      <c r="F338" s="317"/>
      <c r="G338" s="317"/>
      <c r="H338" s="316">
        <f t="shared" si="42"/>
        <v>0</v>
      </c>
      <c r="I338" s="317"/>
      <c r="J338" s="316">
        <f t="shared" si="43"/>
        <v>0</v>
      </c>
      <c r="K338" s="323"/>
    </row>
    <row r="339" spans="1:16" ht="15.75" customHeight="1">
      <c r="A339" s="321" t="s">
        <v>645</v>
      </c>
      <c r="B339" s="324" t="s">
        <v>670</v>
      </c>
      <c r="C339" s="319"/>
      <c r="D339" s="319"/>
      <c r="E339" s="318"/>
      <c r="F339" s="317"/>
      <c r="G339" s="317"/>
      <c r="H339" s="316">
        <f t="shared" si="42"/>
        <v>0</v>
      </c>
      <c r="I339" s="317"/>
      <c r="J339" s="316">
        <f t="shared" si="43"/>
        <v>0</v>
      </c>
      <c r="K339" s="323"/>
    </row>
    <row r="340" spans="1:16" ht="15.75" customHeight="1">
      <c r="A340" s="321" t="s">
        <v>645</v>
      </c>
      <c r="B340" s="324" t="s">
        <v>670</v>
      </c>
      <c r="C340" s="319"/>
      <c r="D340" s="319"/>
      <c r="E340" s="318"/>
      <c r="F340" s="317"/>
      <c r="G340" s="317"/>
      <c r="H340" s="316">
        <f t="shared" si="42"/>
        <v>0</v>
      </c>
      <c r="I340" s="317"/>
      <c r="J340" s="316">
        <f t="shared" si="43"/>
        <v>0</v>
      </c>
      <c r="K340" s="323"/>
    </row>
    <row r="341" spans="1:16" ht="15.75" customHeight="1">
      <c r="A341" s="321" t="s">
        <v>645</v>
      </c>
      <c r="B341" s="324" t="s">
        <v>670</v>
      </c>
      <c r="C341" s="319"/>
      <c r="D341" s="319"/>
      <c r="E341" s="318"/>
      <c r="F341" s="317"/>
      <c r="G341" s="317"/>
      <c r="H341" s="316">
        <f t="shared" si="42"/>
        <v>0</v>
      </c>
      <c r="I341" s="317"/>
      <c r="J341" s="316">
        <f t="shared" si="43"/>
        <v>0</v>
      </c>
      <c r="K341" s="323"/>
    </row>
    <row r="342" spans="1:16" ht="15.75" customHeight="1">
      <c r="A342" s="321" t="s">
        <v>645</v>
      </c>
      <c r="B342" s="324" t="s">
        <v>670</v>
      </c>
      <c r="C342" s="319"/>
      <c r="D342" s="319"/>
      <c r="E342" s="318"/>
      <c r="F342" s="317"/>
      <c r="G342" s="317"/>
      <c r="H342" s="316">
        <f t="shared" si="42"/>
        <v>0</v>
      </c>
      <c r="I342" s="317"/>
      <c r="J342" s="316">
        <f t="shared" si="43"/>
        <v>0</v>
      </c>
      <c r="K342" s="323"/>
    </row>
    <row r="343" spans="1:16" ht="15.75" customHeight="1">
      <c r="A343" s="321" t="s">
        <v>645</v>
      </c>
      <c r="B343" s="324" t="s">
        <v>670</v>
      </c>
      <c r="C343" s="319"/>
      <c r="D343" s="319"/>
      <c r="E343" s="318"/>
      <c r="F343" s="317"/>
      <c r="G343" s="317"/>
      <c r="H343" s="316">
        <f t="shared" si="42"/>
        <v>0</v>
      </c>
      <c r="I343" s="317"/>
      <c r="J343" s="316">
        <f t="shared" si="43"/>
        <v>0</v>
      </c>
      <c r="K343" s="323"/>
    </row>
    <row r="344" spans="1:16" ht="15.75" customHeight="1">
      <c r="A344" s="321" t="s">
        <v>645</v>
      </c>
      <c r="B344" s="324" t="s">
        <v>670</v>
      </c>
      <c r="C344" s="319"/>
      <c r="D344" s="319"/>
      <c r="E344" s="318"/>
      <c r="F344" s="317"/>
      <c r="G344" s="317"/>
      <c r="H344" s="316">
        <f t="shared" si="42"/>
        <v>0</v>
      </c>
      <c r="I344" s="317"/>
      <c r="J344" s="316">
        <f t="shared" si="43"/>
        <v>0</v>
      </c>
      <c r="K344" s="323"/>
    </row>
    <row r="345" spans="1:16" ht="15.75" customHeight="1">
      <c r="A345" s="321" t="s">
        <v>645</v>
      </c>
      <c r="B345" s="324" t="s">
        <v>670</v>
      </c>
      <c r="C345" s="319"/>
      <c r="D345" s="319"/>
      <c r="E345" s="318"/>
      <c r="F345" s="317"/>
      <c r="G345" s="317"/>
      <c r="H345" s="316">
        <f t="shared" si="42"/>
        <v>0</v>
      </c>
      <c r="I345" s="317"/>
      <c r="J345" s="316">
        <f t="shared" si="43"/>
        <v>0</v>
      </c>
      <c r="K345" s="323"/>
    </row>
    <row r="346" spans="1:16" ht="15.75" customHeight="1">
      <c r="A346" s="321" t="s">
        <v>645</v>
      </c>
      <c r="B346" s="324" t="s">
        <v>670</v>
      </c>
      <c r="C346" s="319"/>
      <c r="D346" s="319"/>
      <c r="E346" s="318"/>
      <c r="F346" s="317"/>
      <c r="G346" s="317"/>
      <c r="H346" s="316">
        <f t="shared" si="42"/>
        <v>0</v>
      </c>
      <c r="I346" s="317"/>
      <c r="J346" s="316">
        <f t="shared" si="43"/>
        <v>0</v>
      </c>
      <c r="K346" s="307"/>
      <c r="L346" s="322"/>
      <c r="M346" s="322"/>
      <c r="N346" s="322"/>
      <c r="O346" s="322"/>
      <c r="P346" s="322"/>
    </row>
    <row r="347" spans="1:16" ht="15.75" customHeight="1">
      <c r="A347" s="321" t="s">
        <v>645</v>
      </c>
      <c r="B347" s="324" t="s">
        <v>670</v>
      </c>
      <c r="C347" s="319"/>
      <c r="D347" s="319"/>
      <c r="E347" s="318"/>
      <c r="F347" s="317"/>
      <c r="G347" s="317"/>
      <c r="H347" s="316">
        <f t="shared" si="42"/>
        <v>0</v>
      </c>
      <c r="I347" s="317"/>
      <c r="J347" s="316">
        <f t="shared" si="43"/>
        <v>0</v>
      </c>
      <c r="K347" s="307"/>
      <c r="L347" s="315"/>
      <c r="M347" s="315"/>
      <c r="N347" s="315"/>
      <c r="O347" s="315"/>
      <c r="P347" s="315"/>
    </row>
    <row r="348" spans="1:16" ht="15.75" customHeight="1">
      <c r="A348" s="314" t="s">
        <v>643</v>
      </c>
      <c r="B348" s="313" t="str">
        <f>B347&amp;A348</f>
        <v>C22合计</v>
      </c>
      <c r="C348" s="312"/>
      <c r="D348" s="312"/>
      <c r="E348" s="311"/>
      <c r="F348" s="310"/>
      <c r="G348" s="310"/>
      <c r="H348" s="308">
        <f>SUM(H333:H347)</f>
        <v>0</v>
      </c>
      <c r="I348" s="309"/>
      <c r="J348" s="308">
        <f>SUM(J333:J347)</f>
        <v>0</v>
      </c>
      <c r="K348" s="307"/>
      <c r="L348" s="306"/>
      <c r="M348" s="306"/>
      <c r="N348" s="306"/>
      <c r="O348" s="306"/>
      <c r="P348" s="306"/>
    </row>
    <row r="349" spans="1:16" ht="15.75" customHeight="1">
      <c r="A349" s="321" t="s">
        <v>645</v>
      </c>
      <c r="B349" s="320" t="s">
        <v>669</v>
      </c>
      <c r="C349" s="328"/>
      <c r="D349" s="328"/>
      <c r="E349" s="327"/>
      <c r="F349" s="326"/>
      <c r="G349" s="326"/>
      <c r="H349" s="325">
        <f t="shared" ref="H349:H363" si="44">E349/1000*F349*G349</f>
        <v>0</v>
      </c>
      <c r="I349" s="326"/>
      <c r="J349" s="325">
        <f t="shared" ref="J349:J363" si="45">H349*I349</f>
        <v>0</v>
      </c>
      <c r="K349" s="323"/>
    </row>
    <row r="350" spans="1:16" ht="15.75" customHeight="1">
      <c r="A350" s="321" t="s">
        <v>645</v>
      </c>
      <c r="B350" s="324" t="s">
        <v>669</v>
      </c>
      <c r="C350" s="319"/>
      <c r="D350" s="319"/>
      <c r="E350" s="318"/>
      <c r="F350" s="317"/>
      <c r="G350" s="317"/>
      <c r="H350" s="316">
        <f t="shared" si="44"/>
        <v>0</v>
      </c>
      <c r="I350" s="317"/>
      <c r="J350" s="316">
        <f t="shared" si="45"/>
        <v>0</v>
      </c>
      <c r="K350" s="323"/>
    </row>
    <row r="351" spans="1:16" ht="15.75" customHeight="1">
      <c r="A351" s="321" t="s">
        <v>645</v>
      </c>
      <c r="B351" s="324" t="s">
        <v>669</v>
      </c>
      <c r="C351" s="319"/>
      <c r="D351" s="319"/>
      <c r="E351" s="318"/>
      <c r="F351" s="317"/>
      <c r="G351" s="317"/>
      <c r="H351" s="316">
        <f t="shared" si="44"/>
        <v>0</v>
      </c>
      <c r="I351" s="317"/>
      <c r="J351" s="316">
        <f t="shared" si="45"/>
        <v>0</v>
      </c>
      <c r="K351" s="323"/>
    </row>
    <row r="352" spans="1:16" ht="15.75" customHeight="1">
      <c r="A352" s="321" t="s">
        <v>645</v>
      </c>
      <c r="B352" s="324" t="s">
        <v>669</v>
      </c>
      <c r="C352" s="319"/>
      <c r="D352" s="319"/>
      <c r="E352" s="318"/>
      <c r="F352" s="317"/>
      <c r="G352" s="317"/>
      <c r="H352" s="316">
        <f t="shared" si="44"/>
        <v>0</v>
      </c>
      <c r="I352" s="317"/>
      <c r="J352" s="316">
        <f t="shared" si="45"/>
        <v>0</v>
      </c>
      <c r="K352" s="323"/>
    </row>
    <row r="353" spans="1:16" ht="15.75" customHeight="1">
      <c r="A353" s="321" t="s">
        <v>645</v>
      </c>
      <c r="B353" s="324" t="s">
        <v>669</v>
      </c>
      <c r="C353" s="319"/>
      <c r="D353" s="319"/>
      <c r="E353" s="318"/>
      <c r="F353" s="317"/>
      <c r="G353" s="317"/>
      <c r="H353" s="316">
        <f t="shared" si="44"/>
        <v>0</v>
      </c>
      <c r="I353" s="317"/>
      <c r="J353" s="316">
        <f t="shared" si="45"/>
        <v>0</v>
      </c>
      <c r="K353" s="323"/>
    </row>
    <row r="354" spans="1:16" ht="15.75" customHeight="1">
      <c r="A354" s="321" t="s">
        <v>645</v>
      </c>
      <c r="B354" s="324" t="s">
        <v>669</v>
      </c>
      <c r="C354" s="319"/>
      <c r="D354" s="319"/>
      <c r="E354" s="318"/>
      <c r="F354" s="317"/>
      <c r="G354" s="317"/>
      <c r="H354" s="316">
        <f t="shared" si="44"/>
        <v>0</v>
      </c>
      <c r="I354" s="317"/>
      <c r="J354" s="316">
        <f t="shared" si="45"/>
        <v>0</v>
      </c>
      <c r="K354" s="323"/>
    </row>
    <row r="355" spans="1:16" ht="15.75" customHeight="1">
      <c r="A355" s="321" t="s">
        <v>645</v>
      </c>
      <c r="B355" s="324" t="s">
        <v>669</v>
      </c>
      <c r="C355" s="319"/>
      <c r="D355" s="319"/>
      <c r="E355" s="318"/>
      <c r="F355" s="317"/>
      <c r="G355" s="317"/>
      <c r="H355" s="316">
        <f t="shared" si="44"/>
        <v>0</v>
      </c>
      <c r="I355" s="317"/>
      <c r="J355" s="316">
        <f t="shared" si="45"/>
        <v>0</v>
      </c>
      <c r="K355" s="323"/>
    </row>
    <row r="356" spans="1:16" ht="15.75" customHeight="1">
      <c r="A356" s="321" t="s">
        <v>645</v>
      </c>
      <c r="B356" s="324" t="s">
        <v>669</v>
      </c>
      <c r="C356" s="319"/>
      <c r="D356" s="319"/>
      <c r="E356" s="318"/>
      <c r="F356" s="317"/>
      <c r="G356" s="317"/>
      <c r="H356" s="316">
        <f t="shared" si="44"/>
        <v>0</v>
      </c>
      <c r="I356" s="317"/>
      <c r="J356" s="316">
        <f t="shared" si="45"/>
        <v>0</v>
      </c>
      <c r="K356" s="323"/>
    </row>
    <row r="357" spans="1:16" ht="15.75" customHeight="1">
      <c r="A357" s="321" t="s">
        <v>645</v>
      </c>
      <c r="B357" s="324" t="s">
        <v>669</v>
      </c>
      <c r="C357" s="319"/>
      <c r="D357" s="319"/>
      <c r="E357" s="318"/>
      <c r="F357" s="317"/>
      <c r="G357" s="317"/>
      <c r="H357" s="316">
        <f t="shared" si="44"/>
        <v>0</v>
      </c>
      <c r="I357" s="317"/>
      <c r="J357" s="316">
        <f t="shared" si="45"/>
        <v>0</v>
      </c>
      <c r="K357" s="323"/>
    </row>
    <row r="358" spans="1:16" ht="15.75" customHeight="1">
      <c r="A358" s="321" t="s">
        <v>645</v>
      </c>
      <c r="B358" s="324" t="s">
        <v>669</v>
      </c>
      <c r="C358" s="319"/>
      <c r="D358" s="319"/>
      <c r="E358" s="318"/>
      <c r="F358" s="317"/>
      <c r="G358" s="317"/>
      <c r="H358" s="316">
        <f t="shared" si="44"/>
        <v>0</v>
      </c>
      <c r="I358" s="317"/>
      <c r="J358" s="316">
        <f t="shared" si="45"/>
        <v>0</v>
      </c>
      <c r="K358" s="323"/>
    </row>
    <row r="359" spans="1:16" ht="15.75" customHeight="1">
      <c r="A359" s="321" t="s">
        <v>645</v>
      </c>
      <c r="B359" s="324" t="s">
        <v>669</v>
      </c>
      <c r="C359" s="319"/>
      <c r="D359" s="319"/>
      <c r="E359" s="318"/>
      <c r="F359" s="317"/>
      <c r="G359" s="317"/>
      <c r="H359" s="316">
        <f t="shared" si="44"/>
        <v>0</v>
      </c>
      <c r="I359" s="317"/>
      <c r="J359" s="316">
        <f t="shared" si="45"/>
        <v>0</v>
      </c>
      <c r="K359" s="323"/>
    </row>
    <row r="360" spans="1:16" ht="15.75" customHeight="1">
      <c r="A360" s="321" t="s">
        <v>645</v>
      </c>
      <c r="B360" s="324" t="s">
        <v>669</v>
      </c>
      <c r="C360" s="319"/>
      <c r="D360" s="319"/>
      <c r="E360" s="318"/>
      <c r="F360" s="317"/>
      <c r="G360" s="317"/>
      <c r="H360" s="316">
        <f t="shared" si="44"/>
        <v>0</v>
      </c>
      <c r="I360" s="317"/>
      <c r="J360" s="316">
        <f t="shared" si="45"/>
        <v>0</v>
      </c>
      <c r="K360" s="323"/>
    </row>
    <row r="361" spans="1:16" ht="15.75" customHeight="1">
      <c r="A361" s="321" t="s">
        <v>645</v>
      </c>
      <c r="B361" s="324" t="s">
        <v>669</v>
      </c>
      <c r="C361" s="319"/>
      <c r="D361" s="319"/>
      <c r="E361" s="318"/>
      <c r="F361" s="317"/>
      <c r="G361" s="317"/>
      <c r="H361" s="316">
        <f t="shared" si="44"/>
        <v>0</v>
      </c>
      <c r="I361" s="317"/>
      <c r="J361" s="316">
        <f t="shared" si="45"/>
        <v>0</v>
      </c>
      <c r="K361" s="323"/>
    </row>
    <row r="362" spans="1:16" ht="15.75" customHeight="1">
      <c r="A362" s="321" t="s">
        <v>645</v>
      </c>
      <c r="B362" s="324" t="s">
        <v>669</v>
      </c>
      <c r="C362" s="319"/>
      <c r="D362" s="319"/>
      <c r="E362" s="318"/>
      <c r="F362" s="317"/>
      <c r="G362" s="317"/>
      <c r="H362" s="316">
        <f t="shared" si="44"/>
        <v>0</v>
      </c>
      <c r="I362" s="317"/>
      <c r="J362" s="316">
        <f t="shared" si="45"/>
        <v>0</v>
      </c>
      <c r="K362" s="307"/>
      <c r="L362" s="322"/>
      <c r="M362" s="322"/>
      <c r="N362" s="322"/>
      <c r="O362" s="322"/>
      <c r="P362" s="322"/>
    </row>
    <row r="363" spans="1:16" ht="15.75" customHeight="1">
      <c r="A363" s="321" t="s">
        <v>645</v>
      </c>
      <c r="B363" s="324" t="s">
        <v>669</v>
      </c>
      <c r="C363" s="319"/>
      <c r="D363" s="319"/>
      <c r="E363" s="318"/>
      <c r="F363" s="317"/>
      <c r="G363" s="317"/>
      <c r="H363" s="316">
        <f t="shared" si="44"/>
        <v>0</v>
      </c>
      <c r="I363" s="317"/>
      <c r="J363" s="316">
        <f t="shared" si="45"/>
        <v>0</v>
      </c>
      <c r="K363" s="307"/>
      <c r="L363" s="315"/>
      <c r="M363" s="315"/>
      <c r="N363" s="315"/>
      <c r="O363" s="315"/>
      <c r="P363" s="315"/>
    </row>
    <row r="364" spans="1:16" ht="15.75" customHeight="1">
      <c r="A364" s="314" t="s">
        <v>643</v>
      </c>
      <c r="B364" s="313" t="str">
        <f>B363&amp;A364</f>
        <v>C23合计</v>
      </c>
      <c r="C364" s="312"/>
      <c r="D364" s="312"/>
      <c r="E364" s="311"/>
      <c r="F364" s="310"/>
      <c r="G364" s="310"/>
      <c r="H364" s="308">
        <f>SUM(H349:H363)</f>
        <v>0</v>
      </c>
      <c r="I364" s="309"/>
      <c r="J364" s="308">
        <f>SUM(J349:J363)</f>
        <v>0</v>
      </c>
      <c r="K364" s="307"/>
      <c r="L364" s="306"/>
      <c r="M364" s="306"/>
      <c r="N364" s="306"/>
      <c r="O364" s="306"/>
      <c r="P364" s="306"/>
    </row>
    <row r="365" spans="1:16" ht="15.75" customHeight="1">
      <c r="A365" s="321" t="s">
        <v>645</v>
      </c>
      <c r="B365" s="320" t="s">
        <v>668</v>
      </c>
      <c r="C365" s="328"/>
      <c r="D365" s="328"/>
      <c r="E365" s="327"/>
      <c r="F365" s="326"/>
      <c r="G365" s="326"/>
      <c r="H365" s="325">
        <f t="shared" ref="H365:H379" si="46">E365/1000*F365*G365</f>
        <v>0</v>
      </c>
      <c r="I365" s="326"/>
      <c r="J365" s="325">
        <f t="shared" ref="J365:J379" si="47">H365*I365</f>
        <v>0</v>
      </c>
      <c r="K365" s="323"/>
    </row>
    <row r="366" spans="1:16" ht="15.75" customHeight="1">
      <c r="A366" s="321" t="s">
        <v>645</v>
      </c>
      <c r="B366" s="324" t="s">
        <v>668</v>
      </c>
      <c r="C366" s="319"/>
      <c r="D366" s="319"/>
      <c r="E366" s="318"/>
      <c r="F366" s="317"/>
      <c r="G366" s="317"/>
      <c r="H366" s="316">
        <f t="shared" si="46"/>
        <v>0</v>
      </c>
      <c r="I366" s="317"/>
      <c r="J366" s="316">
        <f t="shared" si="47"/>
        <v>0</v>
      </c>
      <c r="K366" s="323"/>
    </row>
    <row r="367" spans="1:16" ht="15.75" customHeight="1">
      <c r="A367" s="321" t="s">
        <v>645</v>
      </c>
      <c r="B367" s="324" t="s">
        <v>668</v>
      </c>
      <c r="C367" s="319"/>
      <c r="D367" s="319"/>
      <c r="E367" s="318"/>
      <c r="F367" s="317"/>
      <c r="G367" s="317"/>
      <c r="H367" s="316">
        <f t="shared" si="46"/>
        <v>0</v>
      </c>
      <c r="I367" s="317"/>
      <c r="J367" s="316">
        <f t="shared" si="47"/>
        <v>0</v>
      </c>
      <c r="K367" s="323"/>
    </row>
    <row r="368" spans="1:16" ht="15.75" customHeight="1">
      <c r="A368" s="321" t="s">
        <v>645</v>
      </c>
      <c r="B368" s="324" t="s">
        <v>668</v>
      </c>
      <c r="C368" s="319"/>
      <c r="D368" s="319"/>
      <c r="E368" s="318"/>
      <c r="F368" s="317"/>
      <c r="G368" s="317"/>
      <c r="H368" s="316">
        <f t="shared" si="46"/>
        <v>0</v>
      </c>
      <c r="I368" s="317"/>
      <c r="J368" s="316">
        <f t="shared" si="47"/>
        <v>0</v>
      </c>
      <c r="K368" s="323"/>
    </row>
    <row r="369" spans="1:16" ht="15.75" customHeight="1">
      <c r="A369" s="321" t="s">
        <v>645</v>
      </c>
      <c r="B369" s="324" t="s">
        <v>668</v>
      </c>
      <c r="C369" s="319"/>
      <c r="D369" s="319"/>
      <c r="E369" s="318"/>
      <c r="F369" s="317"/>
      <c r="G369" s="317"/>
      <c r="H369" s="316">
        <f t="shared" si="46"/>
        <v>0</v>
      </c>
      <c r="I369" s="317"/>
      <c r="J369" s="316">
        <f t="shared" si="47"/>
        <v>0</v>
      </c>
      <c r="K369" s="323"/>
    </row>
    <row r="370" spans="1:16" ht="15.75" customHeight="1">
      <c r="A370" s="321" t="s">
        <v>645</v>
      </c>
      <c r="B370" s="324" t="s">
        <v>668</v>
      </c>
      <c r="C370" s="319"/>
      <c r="D370" s="319"/>
      <c r="E370" s="318"/>
      <c r="F370" s="317"/>
      <c r="G370" s="317"/>
      <c r="H370" s="316">
        <f t="shared" si="46"/>
        <v>0</v>
      </c>
      <c r="I370" s="317"/>
      <c r="J370" s="316">
        <f t="shared" si="47"/>
        <v>0</v>
      </c>
      <c r="K370" s="323"/>
    </row>
    <row r="371" spans="1:16" ht="15.75" customHeight="1">
      <c r="A371" s="321" t="s">
        <v>645</v>
      </c>
      <c r="B371" s="324" t="s">
        <v>668</v>
      </c>
      <c r="C371" s="319"/>
      <c r="D371" s="319"/>
      <c r="E371" s="318"/>
      <c r="F371" s="317"/>
      <c r="G371" s="317"/>
      <c r="H371" s="316">
        <f t="shared" si="46"/>
        <v>0</v>
      </c>
      <c r="I371" s="317"/>
      <c r="J371" s="316">
        <f t="shared" si="47"/>
        <v>0</v>
      </c>
      <c r="K371" s="323"/>
    </row>
    <row r="372" spans="1:16" ht="15.75" customHeight="1">
      <c r="A372" s="321" t="s">
        <v>645</v>
      </c>
      <c r="B372" s="324" t="s">
        <v>668</v>
      </c>
      <c r="C372" s="319"/>
      <c r="D372" s="319"/>
      <c r="E372" s="318"/>
      <c r="F372" s="317"/>
      <c r="G372" s="317"/>
      <c r="H372" s="316">
        <f t="shared" si="46"/>
        <v>0</v>
      </c>
      <c r="I372" s="317"/>
      <c r="J372" s="316">
        <f t="shared" si="47"/>
        <v>0</v>
      </c>
      <c r="K372" s="323"/>
    </row>
    <row r="373" spans="1:16" ht="15.75" customHeight="1">
      <c r="A373" s="321" t="s">
        <v>645</v>
      </c>
      <c r="B373" s="324" t="s">
        <v>668</v>
      </c>
      <c r="C373" s="319"/>
      <c r="D373" s="319"/>
      <c r="E373" s="318"/>
      <c r="F373" s="317"/>
      <c r="G373" s="317"/>
      <c r="H373" s="316">
        <f t="shared" si="46"/>
        <v>0</v>
      </c>
      <c r="I373" s="317"/>
      <c r="J373" s="316">
        <f t="shared" si="47"/>
        <v>0</v>
      </c>
      <c r="K373" s="323"/>
    </row>
    <row r="374" spans="1:16" ht="15.75" customHeight="1">
      <c r="A374" s="321" t="s">
        <v>645</v>
      </c>
      <c r="B374" s="324" t="s">
        <v>668</v>
      </c>
      <c r="C374" s="319"/>
      <c r="D374" s="319"/>
      <c r="E374" s="318"/>
      <c r="F374" s="317"/>
      <c r="G374" s="317"/>
      <c r="H374" s="316">
        <f t="shared" si="46"/>
        <v>0</v>
      </c>
      <c r="I374" s="317"/>
      <c r="J374" s="316">
        <f t="shared" si="47"/>
        <v>0</v>
      </c>
      <c r="K374" s="323"/>
    </row>
    <row r="375" spans="1:16" ht="15.75" customHeight="1">
      <c r="A375" s="321" t="s">
        <v>645</v>
      </c>
      <c r="B375" s="324" t="s">
        <v>668</v>
      </c>
      <c r="C375" s="319"/>
      <c r="D375" s="319"/>
      <c r="E375" s="318"/>
      <c r="F375" s="317"/>
      <c r="G375" s="317"/>
      <c r="H375" s="316">
        <f t="shared" si="46"/>
        <v>0</v>
      </c>
      <c r="I375" s="317"/>
      <c r="J375" s="316">
        <f t="shared" si="47"/>
        <v>0</v>
      </c>
      <c r="K375" s="323"/>
    </row>
    <row r="376" spans="1:16" ht="15.75" customHeight="1">
      <c r="A376" s="321" t="s">
        <v>645</v>
      </c>
      <c r="B376" s="324" t="s">
        <v>668</v>
      </c>
      <c r="C376" s="319"/>
      <c r="D376" s="319"/>
      <c r="E376" s="318"/>
      <c r="F376" s="317"/>
      <c r="G376" s="317"/>
      <c r="H376" s="316">
        <f t="shared" si="46"/>
        <v>0</v>
      </c>
      <c r="I376" s="317"/>
      <c r="J376" s="316">
        <f t="shared" si="47"/>
        <v>0</v>
      </c>
      <c r="K376" s="323"/>
    </row>
    <row r="377" spans="1:16" ht="15.75" customHeight="1">
      <c r="A377" s="321" t="s">
        <v>645</v>
      </c>
      <c r="B377" s="324" t="s">
        <v>668</v>
      </c>
      <c r="C377" s="319"/>
      <c r="D377" s="319"/>
      <c r="E377" s="318"/>
      <c r="F377" s="317"/>
      <c r="G377" s="317"/>
      <c r="H377" s="316">
        <f t="shared" si="46"/>
        <v>0</v>
      </c>
      <c r="I377" s="317"/>
      <c r="J377" s="316">
        <f t="shared" si="47"/>
        <v>0</v>
      </c>
      <c r="K377" s="323"/>
    </row>
    <row r="378" spans="1:16" ht="15.75" customHeight="1">
      <c r="A378" s="321" t="s">
        <v>645</v>
      </c>
      <c r="B378" s="324" t="s">
        <v>668</v>
      </c>
      <c r="C378" s="319"/>
      <c r="D378" s="319"/>
      <c r="E378" s="318"/>
      <c r="F378" s="317"/>
      <c r="G378" s="317"/>
      <c r="H378" s="316">
        <f t="shared" si="46"/>
        <v>0</v>
      </c>
      <c r="I378" s="317"/>
      <c r="J378" s="316">
        <f t="shared" si="47"/>
        <v>0</v>
      </c>
      <c r="K378" s="307"/>
      <c r="L378" s="322"/>
      <c r="M378" s="322"/>
      <c r="N378" s="322"/>
      <c r="O378" s="322"/>
      <c r="P378" s="322"/>
    </row>
    <row r="379" spans="1:16" ht="15.75" customHeight="1">
      <c r="A379" s="321" t="s">
        <v>645</v>
      </c>
      <c r="B379" s="324" t="s">
        <v>668</v>
      </c>
      <c r="C379" s="319"/>
      <c r="D379" s="319"/>
      <c r="E379" s="318"/>
      <c r="F379" s="317"/>
      <c r="G379" s="317"/>
      <c r="H379" s="316">
        <f t="shared" si="46"/>
        <v>0</v>
      </c>
      <c r="I379" s="317"/>
      <c r="J379" s="316">
        <f t="shared" si="47"/>
        <v>0</v>
      </c>
      <c r="K379" s="307"/>
      <c r="L379" s="315"/>
      <c r="M379" s="315"/>
      <c r="N379" s="315"/>
      <c r="O379" s="315"/>
      <c r="P379" s="315"/>
    </row>
    <row r="380" spans="1:16" ht="15.75" customHeight="1">
      <c r="A380" s="314" t="s">
        <v>643</v>
      </c>
      <c r="B380" s="313" t="str">
        <f>B379&amp;A380</f>
        <v>C24合计</v>
      </c>
      <c r="C380" s="312"/>
      <c r="D380" s="312"/>
      <c r="E380" s="311"/>
      <c r="F380" s="310"/>
      <c r="G380" s="310"/>
      <c r="H380" s="308">
        <f>SUM(H365:H379)</f>
        <v>0</v>
      </c>
      <c r="I380" s="309"/>
      <c r="J380" s="308">
        <f>SUM(J365:J379)</f>
        <v>0</v>
      </c>
      <c r="K380" s="307"/>
      <c r="L380" s="306"/>
      <c r="M380" s="306"/>
      <c r="N380" s="306"/>
      <c r="O380" s="306"/>
      <c r="P380" s="306"/>
    </row>
    <row r="381" spans="1:16" ht="15.75" customHeight="1">
      <c r="A381" s="321" t="s">
        <v>645</v>
      </c>
      <c r="B381" s="324" t="s">
        <v>667</v>
      </c>
      <c r="C381" s="319"/>
      <c r="D381" s="319"/>
      <c r="E381" s="318"/>
      <c r="F381" s="317"/>
      <c r="G381" s="317"/>
      <c r="H381" s="316">
        <f t="shared" ref="H381:H394" si="48">E381/1000*F381*G381</f>
        <v>0</v>
      </c>
      <c r="I381" s="317"/>
      <c r="J381" s="316">
        <f t="shared" ref="J381:J394" si="49">H381*I381</f>
        <v>0</v>
      </c>
      <c r="K381" s="323"/>
    </row>
    <row r="382" spans="1:16" ht="15.75" customHeight="1">
      <c r="A382" s="321" t="s">
        <v>645</v>
      </c>
      <c r="B382" s="324" t="s">
        <v>667</v>
      </c>
      <c r="C382" s="321"/>
      <c r="D382" s="319"/>
      <c r="E382" s="318"/>
      <c r="F382" s="317"/>
      <c r="G382" s="317"/>
      <c r="H382" s="316">
        <f t="shared" si="48"/>
        <v>0</v>
      </c>
      <c r="I382" s="317"/>
      <c r="J382" s="316">
        <f t="shared" si="49"/>
        <v>0</v>
      </c>
      <c r="K382" s="323"/>
    </row>
    <row r="383" spans="1:16" ht="15.75" customHeight="1">
      <c r="A383" s="321" t="s">
        <v>645</v>
      </c>
      <c r="B383" s="324" t="s">
        <v>667</v>
      </c>
      <c r="C383" s="319"/>
      <c r="D383" s="319"/>
      <c r="E383" s="318"/>
      <c r="F383" s="317"/>
      <c r="G383" s="317"/>
      <c r="H383" s="316">
        <f t="shared" si="48"/>
        <v>0</v>
      </c>
      <c r="I383" s="317"/>
      <c r="J383" s="316">
        <f t="shared" si="49"/>
        <v>0</v>
      </c>
      <c r="K383" s="323"/>
    </row>
    <row r="384" spans="1:16" ht="15.75" customHeight="1">
      <c r="A384" s="321" t="s">
        <v>645</v>
      </c>
      <c r="B384" s="324" t="s">
        <v>667</v>
      </c>
      <c r="C384" s="319"/>
      <c r="D384" s="319"/>
      <c r="E384" s="318"/>
      <c r="F384" s="317"/>
      <c r="G384" s="317"/>
      <c r="H384" s="316">
        <f t="shared" si="48"/>
        <v>0</v>
      </c>
      <c r="I384" s="317"/>
      <c r="J384" s="316">
        <f t="shared" si="49"/>
        <v>0</v>
      </c>
      <c r="K384" s="323"/>
    </row>
    <row r="385" spans="1:16" ht="15.75" customHeight="1">
      <c r="A385" s="321" t="s">
        <v>645</v>
      </c>
      <c r="B385" s="324" t="s">
        <v>667</v>
      </c>
      <c r="C385" s="319"/>
      <c r="D385" s="319"/>
      <c r="E385" s="318"/>
      <c r="F385" s="317"/>
      <c r="G385" s="317"/>
      <c r="H385" s="316">
        <f t="shared" si="48"/>
        <v>0</v>
      </c>
      <c r="I385" s="317"/>
      <c r="J385" s="316">
        <f t="shared" si="49"/>
        <v>0</v>
      </c>
      <c r="K385" s="323"/>
    </row>
    <row r="386" spans="1:16" ht="15.75" customHeight="1">
      <c r="A386" s="321" t="s">
        <v>645</v>
      </c>
      <c r="B386" s="324" t="s">
        <v>667</v>
      </c>
      <c r="C386" s="319"/>
      <c r="D386" s="319"/>
      <c r="E386" s="318"/>
      <c r="F386" s="317"/>
      <c r="G386" s="317"/>
      <c r="H386" s="316">
        <f t="shared" si="48"/>
        <v>0</v>
      </c>
      <c r="I386" s="317"/>
      <c r="J386" s="316">
        <f t="shared" si="49"/>
        <v>0</v>
      </c>
      <c r="K386" s="323"/>
    </row>
    <row r="387" spans="1:16" ht="15.75" customHeight="1">
      <c r="A387" s="321" t="s">
        <v>645</v>
      </c>
      <c r="B387" s="324" t="s">
        <v>667</v>
      </c>
      <c r="C387" s="319"/>
      <c r="D387" s="319"/>
      <c r="E387" s="318"/>
      <c r="F387" s="317"/>
      <c r="G387" s="317"/>
      <c r="H387" s="316">
        <f t="shared" si="48"/>
        <v>0</v>
      </c>
      <c r="I387" s="317"/>
      <c r="J387" s="316">
        <f t="shared" si="49"/>
        <v>0</v>
      </c>
      <c r="K387" s="323"/>
    </row>
    <row r="388" spans="1:16" ht="15.75" customHeight="1">
      <c r="A388" s="321" t="s">
        <v>645</v>
      </c>
      <c r="B388" s="324" t="s">
        <v>667</v>
      </c>
      <c r="C388" s="319"/>
      <c r="D388" s="319"/>
      <c r="E388" s="318"/>
      <c r="F388" s="317"/>
      <c r="G388" s="317"/>
      <c r="H388" s="316">
        <f t="shared" si="48"/>
        <v>0</v>
      </c>
      <c r="I388" s="317"/>
      <c r="J388" s="316">
        <f t="shared" si="49"/>
        <v>0</v>
      </c>
      <c r="K388" s="323"/>
    </row>
    <row r="389" spans="1:16" ht="15.75" customHeight="1">
      <c r="A389" s="321" t="s">
        <v>645</v>
      </c>
      <c r="B389" s="324" t="s">
        <v>667</v>
      </c>
      <c r="C389" s="319"/>
      <c r="D389" s="319"/>
      <c r="E389" s="318"/>
      <c r="F389" s="317"/>
      <c r="G389" s="317"/>
      <c r="H389" s="316">
        <f t="shared" si="48"/>
        <v>0</v>
      </c>
      <c r="I389" s="317"/>
      <c r="J389" s="316">
        <f t="shared" si="49"/>
        <v>0</v>
      </c>
      <c r="K389" s="323"/>
    </row>
    <row r="390" spans="1:16" ht="15.75" customHeight="1">
      <c r="A390" s="321" t="s">
        <v>645</v>
      </c>
      <c r="B390" s="324" t="s">
        <v>667</v>
      </c>
      <c r="C390" s="319"/>
      <c r="D390" s="319"/>
      <c r="E390" s="318"/>
      <c r="F390" s="317"/>
      <c r="G390" s="317"/>
      <c r="H390" s="316">
        <f t="shared" si="48"/>
        <v>0</v>
      </c>
      <c r="I390" s="317"/>
      <c r="J390" s="316">
        <f t="shared" si="49"/>
        <v>0</v>
      </c>
      <c r="K390" s="323"/>
    </row>
    <row r="391" spans="1:16" ht="15.75" customHeight="1">
      <c r="A391" s="321" t="s">
        <v>645</v>
      </c>
      <c r="B391" s="324" t="s">
        <v>667</v>
      </c>
      <c r="C391" s="319"/>
      <c r="D391" s="319"/>
      <c r="E391" s="318"/>
      <c r="F391" s="317"/>
      <c r="G391" s="317"/>
      <c r="H391" s="316">
        <f t="shared" si="48"/>
        <v>0</v>
      </c>
      <c r="I391" s="317"/>
      <c r="J391" s="316">
        <f t="shared" si="49"/>
        <v>0</v>
      </c>
      <c r="K391" s="323"/>
    </row>
    <row r="392" spans="1:16" ht="15.75" customHeight="1">
      <c r="A392" s="321" t="s">
        <v>645</v>
      </c>
      <c r="B392" s="324" t="s">
        <v>667</v>
      </c>
      <c r="C392" s="319"/>
      <c r="D392" s="319"/>
      <c r="E392" s="318"/>
      <c r="F392" s="317"/>
      <c r="G392" s="317"/>
      <c r="H392" s="316">
        <f t="shared" si="48"/>
        <v>0</v>
      </c>
      <c r="I392" s="317"/>
      <c r="J392" s="316">
        <f t="shared" si="49"/>
        <v>0</v>
      </c>
      <c r="K392" s="323"/>
    </row>
    <row r="393" spans="1:16" ht="15.75" customHeight="1">
      <c r="A393" s="321" t="s">
        <v>645</v>
      </c>
      <c r="B393" s="324" t="s">
        <v>667</v>
      </c>
      <c r="C393" s="319"/>
      <c r="D393" s="319"/>
      <c r="E393" s="318"/>
      <c r="F393" s="317"/>
      <c r="G393" s="317"/>
      <c r="H393" s="316">
        <f t="shared" si="48"/>
        <v>0</v>
      </c>
      <c r="I393" s="317"/>
      <c r="J393" s="316">
        <f t="shared" si="49"/>
        <v>0</v>
      </c>
      <c r="K393" s="307"/>
      <c r="L393" s="322"/>
      <c r="M393" s="322"/>
      <c r="N393" s="322"/>
      <c r="O393" s="322"/>
      <c r="P393" s="322"/>
    </row>
    <row r="394" spans="1:16" ht="15.75" customHeight="1">
      <c r="A394" s="321" t="s">
        <v>645</v>
      </c>
      <c r="B394" s="324" t="s">
        <v>667</v>
      </c>
      <c r="C394" s="319"/>
      <c r="D394" s="319"/>
      <c r="E394" s="318"/>
      <c r="F394" s="317"/>
      <c r="G394" s="317"/>
      <c r="H394" s="316">
        <f t="shared" si="48"/>
        <v>0</v>
      </c>
      <c r="I394" s="317"/>
      <c r="J394" s="316">
        <f t="shared" si="49"/>
        <v>0</v>
      </c>
      <c r="K394" s="307"/>
      <c r="L394" s="315"/>
      <c r="M394" s="315"/>
      <c r="N394" s="315"/>
      <c r="O394" s="315"/>
      <c r="P394" s="315"/>
    </row>
    <row r="395" spans="1:16" ht="15.75" customHeight="1">
      <c r="A395" s="335" t="s">
        <v>643</v>
      </c>
      <c r="B395" s="334" t="str">
        <f>B394&amp;A395</f>
        <v>C25合计</v>
      </c>
      <c r="C395" s="333"/>
      <c r="D395" s="333"/>
      <c r="E395" s="332"/>
      <c r="F395" s="331"/>
      <c r="G395" s="331"/>
      <c r="H395" s="329">
        <f>SUM(H381:H394)</f>
        <v>0</v>
      </c>
      <c r="I395" s="330"/>
      <c r="J395" s="329">
        <f>SUM(J381:J394)</f>
        <v>0</v>
      </c>
      <c r="K395" s="307"/>
      <c r="L395" s="306"/>
      <c r="M395" s="306"/>
      <c r="N395" s="306"/>
      <c r="O395" s="306"/>
      <c r="P395" s="306"/>
    </row>
    <row r="396" spans="1:16" ht="15.75" customHeight="1">
      <c r="A396" s="321" t="s">
        <v>645</v>
      </c>
      <c r="B396" s="324" t="s">
        <v>666</v>
      </c>
      <c r="C396" s="319"/>
      <c r="D396" s="319"/>
      <c r="E396" s="318"/>
      <c r="F396" s="317"/>
      <c r="G396" s="317"/>
      <c r="H396" s="316">
        <f t="shared" ref="H396:H409" si="50">E396/1000*F396*G396</f>
        <v>0</v>
      </c>
      <c r="I396" s="317"/>
      <c r="J396" s="316">
        <f t="shared" ref="J396:J409" si="51">H396*I396</f>
        <v>0</v>
      </c>
      <c r="K396" s="323"/>
    </row>
    <row r="397" spans="1:16" ht="15.75" customHeight="1">
      <c r="A397" s="321" t="s">
        <v>645</v>
      </c>
      <c r="B397" s="324" t="s">
        <v>666</v>
      </c>
      <c r="C397" s="319"/>
      <c r="D397" s="319"/>
      <c r="E397" s="318"/>
      <c r="F397" s="317"/>
      <c r="G397" s="317"/>
      <c r="H397" s="316">
        <f t="shared" si="50"/>
        <v>0</v>
      </c>
      <c r="I397" s="317"/>
      <c r="J397" s="316">
        <f t="shared" si="51"/>
        <v>0</v>
      </c>
      <c r="K397" s="323"/>
    </row>
    <row r="398" spans="1:16" ht="15.75" customHeight="1">
      <c r="A398" s="321" t="s">
        <v>645</v>
      </c>
      <c r="B398" s="324" t="s">
        <v>666</v>
      </c>
      <c r="C398" s="319"/>
      <c r="D398" s="319"/>
      <c r="E398" s="318"/>
      <c r="F398" s="317"/>
      <c r="G398" s="317"/>
      <c r="H398" s="316">
        <f t="shared" si="50"/>
        <v>0</v>
      </c>
      <c r="I398" s="317"/>
      <c r="J398" s="316">
        <f t="shared" si="51"/>
        <v>0</v>
      </c>
      <c r="K398" s="323"/>
    </row>
    <row r="399" spans="1:16" ht="15.75" customHeight="1">
      <c r="A399" s="321" t="s">
        <v>645</v>
      </c>
      <c r="B399" s="324" t="s">
        <v>666</v>
      </c>
      <c r="C399" s="319"/>
      <c r="D399" s="319"/>
      <c r="E399" s="318"/>
      <c r="F399" s="317"/>
      <c r="G399" s="317"/>
      <c r="H399" s="316">
        <f t="shared" si="50"/>
        <v>0</v>
      </c>
      <c r="I399" s="317"/>
      <c r="J399" s="316">
        <f t="shared" si="51"/>
        <v>0</v>
      </c>
      <c r="K399" s="323"/>
    </row>
    <row r="400" spans="1:16" ht="15.75" customHeight="1">
      <c r="A400" s="321" t="s">
        <v>645</v>
      </c>
      <c r="B400" s="324" t="s">
        <v>666</v>
      </c>
      <c r="C400" s="319"/>
      <c r="D400" s="319"/>
      <c r="E400" s="318"/>
      <c r="F400" s="317"/>
      <c r="G400" s="317"/>
      <c r="H400" s="316">
        <f t="shared" si="50"/>
        <v>0</v>
      </c>
      <c r="I400" s="317"/>
      <c r="J400" s="316">
        <f t="shared" si="51"/>
        <v>0</v>
      </c>
      <c r="K400" s="323"/>
    </row>
    <row r="401" spans="1:16" ht="15.75" customHeight="1">
      <c r="A401" s="321" t="s">
        <v>645</v>
      </c>
      <c r="B401" s="324" t="s">
        <v>666</v>
      </c>
      <c r="C401" s="319"/>
      <c r="D401" s="319"/>
      <c r="E401" s="318"/>
      <c r="F401" s="317"/>
      <c r="G401" s="317"/>
      <c r="H401" s="316">
        <f t="shared" si="50"/>
        <v>0</v>
      </c>
      <c r="I401" s="317"/>
      <c r="J401" s="316">
        <f t="shared" si="51"/>
        <v>0</v>
      </c>
      <c r="K401" s="323"/>
    </row>
    <row r="402" spans="1:16" ht="15.75" customHeight="1">
      <c r="A402" s="321" t="s">
        <v>645</v>
      </c>
      <c r="B402" s="324" t="s">
        <v>666</v>
      </c>
      <c r="C402" s="319"/>
      <c r="D402" s="319"/>
      <c r="E402" s="318"/>
      <c r="F402" s="317"/>
      <c r="G402" s="317"/>
      <c r="H402" s="316">
        <f t="shared" si="50"/>
        <v>0</v>
      </c>
      <c r="I402" s="317"/>
      <c r="J402" s="316">
        <f t="shared" si="51"/>
        <v>0</v>
      </c>
      <c r="K402" s="323"/>
    </row>
    <row r="403" spans="1:16" ht="15.75" customHeight="1">
      <c r="A403" s="321" t="s">
        <v>645</v>
      </c>
      <c r="B403" s="324" t="s">
        <v>666</v>
      </c>
      <c r="C403" s="319"/>
      <c r="D403" s="319"/>
      <c r="E403" s="318"/>
      <c r="F403" s="317"/>
      <c r="G403" s="317"/>
      <c r="H403" s="316">
        <f t="shared" si="50"/>
        <v>0</v>
      </c>
      <c r="I403" s="317"/>
      <c r="J403" s="316">
        <f t="shared" si="51"/>
        <v>0</v>
      </c>
      <c r="K403" s="323"/>
    </row>
    <row r="404" spans="1:16" ht="15.75" customHeight="1">
      <c r="A404" s="321" t="s">
        <v>645</v>
      </c>
      <c r="B404" s="324" t="s">
        <v>666</v>
      </c>
      <c r="C404" s="319"/>
      <c r="D404" s="319"/>
      <c r="E404" s="318"/>
      <c r="F404" s="317"/>
      <c r="G404" s="317"/>
      <c r="H404" s="316">
        <f t="shared" si="50"/>
        <v>0</v>
      </c>
      <c r="I404" s="317"/>
      <c r="J404" s="316">
        <f t="shared" si="51"/>
        <v>0</v>
      </c>
      <c r="K404" s="323"/>
    </row>
    <row r="405" spans="1:16" ht="15.75" customHeight="1">
      <c r="A405" s="321" t="s">
        <v>645</v>
      </c>
      <c r="B405" s="324" t="s">
        <v>666</v>
      </c>
      <c r="C405" s="319"/>
      <c r="D405" s="319"/>
      <c r="E405" s="318"/>
      <c r="F405" s="317"/>
      <c r="G405" s="317"/>
      <c r="H405" s="316">
        <f t="shared" si="50"/>
        <v>0</v>
      </c>
      <c r="I405" s="317"/>
      <c r="J405" s="316">
        <f t="shared" si="51"/>
        <v>0</v>
      </c>
      <c r="K405" s="323"/>
    </row>
    <row r="406" spans="1:16" ht="15.75" customHeight="1">
      <c r="A406" s="321" t="s">
        <v>645</v>
      </c>
      <c r="B406" s="324" t="s">
        <v>666</v>
      </c>
      <c r="C406" s="319"/>
      <c r="D406" s="319"/>
      <c r="E406" s="318"/>
      <c r="F406" s="317"/>
      <c r="G406" s="317"/>
      <c r="H406" s="316">
        <f t="shared" si="50"/>
        <v>0</v>
      </c>
      <c r="I406" s="317"/>
      <c r="J406" s="316">
        <f t="shared" si="51"/>
        <v>0</v>
      </c>
      <c r="K406" s="323"/>
    </row>
    <row r="407" spans="1:16" ht="15.75" customHeight="1">
      <c r="A407" s="321" t="s">
        <v>645</v>
      </c>
      <c r="B407" s="324" t="s">
        <v>666</v>
      </c>
      <c r="C407" s="319"/>
      <c r="D407" s="319"/>
      <c r="E407" s="318"/>
      <c r="F407" s="317"/>
      <c r="G407" s="317"/>
      <c r="H407" s="316">
        <f t="shared" si="50"/>
        <v>0</v>
      </c>
      <c r="I407" s="317"/>
      <c r="J407" s="316">
        <f t="shared" si="51"/>
        <v>0</v>
      </c>
      <c r="K407" s="323"/>
    </row>
    <row r="408" spans="1:16" ht="15.75" customHeight="1">
      <c r="A408" s="321" t="s">
        <v>645</v>
      </c>
      <c r="B408" s="324" t="s">
        <v>666</v>
      </c>
      <c r="C408" s="319"/>
      <c r="D408" s="319"/>
      <c r="E408" s="318"/>
      <c r="F408" s="317"/>
      <c r="G408" s="317"/>
      <c r="H408" s="316">
        <f t="shared" si="50"/>
        <v>0</v>
      </c>
      <c r="I408" s="317"/>
      <c r="J408" s="316">
        <f t="shared" si="51"/>
        <v>0</v>
      </c>
      <c r="K408" s="307"/>
      <c r="L408" s="322"/>
      <c r="M408" s="322"/>
      <c r="N408" s="322"/>
      <c r="O408" s="322"/>
      <c r="P408" s="322"/>
    </row>
    <row r="409" spans="1:16" ht="15.75" customHeight="1">
      <c r="A409" s="321" t="s">
        <v>645</v>
      </c>
      <c r="B409" s="324" t="s">
        <v>666</v>
      </c>
      <c r="C409" s="319"/>
      <c r="D409" s="319"/>
      <c r="E409" s="318"/>
      <c r="F409" s="317"/>
      <c r="G409" s="317"/>
      <c r="H409" s="316">
        <f t="shared" si="50"/>
        <v>0</v>
      </c>
      <c r="I409" s="317"/>
      <c r="J409" s="316">
        <f t="shared" si="51"/>
        <v>0</v>
      </c>
      <c r="K409" s="307"/>
      <c r="L409" s="315"/>
      <c r="M409" s="315"/>
      <c r="N409" s="315"/>
      <c r="O409" s="315"/>
      <c r="P409" s="315"/>
    </row>
    <row r="410" spans="1:16" ht="15.75" customHeight="1">
      <c r="A410" s="314" t="s">
        <v>643</v>
      </c>
      <c r="B410" s="313" t="str">
        <f>B409&amp;A410</f>
        <v>C26合计</v>
      </c>
      <c r="C410" s="312"/>
      <c r="D410" s="312"/>
      <c r="E410" s="311"/>
      <c r="F410" s="310"/>
      <c r="G410" s="310"/>
      <c r="H410" s="308">
        <f>SUM(H396:H409)</f>
        <v>0</v>
      </c>
      <c r="I410" s="309"/>
      <c r="J410" s="308">
        <f>SUM(J396:J409)</f>
        <v>0</v>
      </c>
      <c r="K410" s="307"/>
      <c r="L410" s="306"/>
      <c r="M410" s="306"/>
      <c r="N410" s="306"/>
      <c r="O410" s="306"/>
      <c r="P410" s="306"/>
    </row>
    <row r="411" spans="1:16" ht="15.75" customHeight="1">
      <c r="A411" s="321" t="s">
        <v>645</v>
      </c>
      <c r="B411" s="320" t="s">
        <v>665</v>
      </c>
      <c r="C411" s="328"/>
      <c r="D411" s="328"/>
      <c r="E411" s="327"/>
      <c r="F411" s="326"/>
      <c r="G411" s="326"/>
      <c r="H411" s="325">
        <f t="shared" ref="H411:H425" si="52">E411/1000*F411*G411</f>
        <v>0</v>
      </c>
      <c r="I411" s="326"/>
      <c r="J411" s="325">
        <f t="shared" ref="J411:J425" si="53">H411*I411</f>
        <v>0</v>
      </c>
      <c r="K411" s="323"/>
    </row>
    <row r="412" spans="1:16" ht="15.75" customHeight="1">
      <c r="A412" s="321" t="s">
        <v>645</v>
      </c>
      <c r="B412" s="324" t="s">
        <v>665</v>
      </c>
      <c r="C412" s="319"/>
      <c r="D412" s="319"/>
      <c r="E412" s="318"/>
      <c r="F412" s="317"/>
      <c r="G412" s="317"/>
      <c r="H412" s="316">
        <f t="shared" si="52"/>
        <v>0</v>
      </c>
      <c r="I412" s="317"/>
      <c r="J412" s="316">
        <f t="shared" si="53"/>
        <v>0</v>
      </c>
      <c r="K412" s="323"/>
    </row>
    <row r="413" spans="1:16" ht="15.75" customHeight="1">
      <c r="A413" s="321" t="s">
        <v>645</v>
      </c>
      <c r="B413" s="324" t="s">
        <v>665</v>
      </c>
      <c r="C413" s="319"/>
      <c r="D413" s="319"/>
      <c r="E413" s="318"/>
      <c r="F413" s="317"/>
      <c r="G413" s="317"/>
      <c r="H413" s="316">
        <f t="shared" si="52"/>
        <v>0</v>
      </c>
      <c r="I413" s="317"/>
      <c r="J413" s="316">
        <f t="shared" si="53"/>
        <v>0</v>
      </c>
      <c r="K413" s="323"/>
    </row>
    <row r="414" spans="1:16" ht="15.75" customHeight="1">
      <c r="A414" s="321" t="s">
        <v>645</v>
      </c>
      <c r="B414" s="324" t="s">
        <v>665</v>
      </c>
      <c r="C414" s="319"/>
      <c r="D414" s="319"/>
      <c r="E414" s="318"/>
      <c r="F414" s="317"/>
      <c r="G414" s="317"/>
      <c r="H414" s="316">
        <f t="shared" si="52"/>
        <v>0</v>
      </c>
      <c r="I414" s="317"/>
      <c r="J414" s="316">
        <f t="shared" si="53"/>
        <v>0</v>
      </c>
      <c r="K414" s="323"/>
    </row>
    <row r="415" spans="1:16" ht="15.75" customHeight="1">
      <c r="A415" s="321" t="s">
        <v>645</v>
      </c>
      <c r="B415" s="324" t="s">
        <v>665</v>
      </c>
      <c r="C415" s="319"/>
      <c r="D415" s="319"/>
      <c r="E415" s="318"/>
      <c r="F415" s="317"/>
      <c r="G415" s="317"/>
      <c r="H415" s="316">
        <f t="shared" si="52"/>
        <v>0</v>
      </c>
      <c r="I415" s="317"/>
      <c r="J415" s="316">
        <f t="shared" si="53"/>
        <v>0</v>
      </c>
      <c r="K415" s="323"/>
    </row>
    <row r="416" spans="1:16" ht="15.75" customHeight="1">
      <c r="A416" s="321" t="s">
        <v>645</v>
      </c>
      <c r="B416" s="324" t="s">
        <v>665</v>
      </c>
      <c r="C416" s="319"/>
      <c r="D416" s="319"/>
      <c r="E416" s="318"/>
      <c r="F416" s="317"/>
      <c r="G416" s="317"/>
      <c r="H416" s="316">
        <f t="shared" si="52"/>
        <v>0</v>
      </c>
      <c r="I416" s="317"/>
      <c r="J416" s="316">
        <f t="shared" si="53"/>
        <v>0</v>
      </c>
      <c r="K416" s="323"/>
    </row>
    <row r="417" spans="1:16" ht="15.75" customHeight="1">
      <c r="A417" s="321" t="s">
        <v>645</v>
      </c>
      <c r="B417" s="324" t="s">
        <v>665</v>
      </c>
      <c r="C417" s="319"/>
      <c r="D417" s="319"/>
      <c r="E417" s="318"/>
      <c r="F417" s="317"/>
      <c r="G417" s="317"/>
      <c r="H417" s="316">
        <f t="shared" si="52"/>
        <v>0</v>
      </c>
      <c r="I417" s="317"/>
      <c r="J417" s="316">
        <f t="shared" si="53"/>
        <v>0</v>
      </c>
      <c r="K417" s="323"/>
    </row>
    <row r="418" spans="1:16" ht="15.75" customHeight="1">
      <c r="A418" s="321" t="s">
        <v>645</v>
      </c>
      <c r="B418" s="324" t="s">
        <v>665</v>
      </c>
      <c r="C418" s="319"/>
      <c r="D418" s="319"/>
      <c r="E418" s="318"/>
      <c r="F418" s="317"/>
      <c r="G418" s="317"/>
      <c r="H418" s="316">
        <f t="shared" si="52"/>
        <v>0</v>
      </c>
      <c r="I418" s="317"/>
      <c r="J418" s="316">
        <f t="shared" si="53"/>
        <v>0</v>
      </c>
      <c r="K418" s="323"/>
    </row>
    <row r="419" spans="1:16" ht="15.75" customHeight="1">
      <c r="A419" s="321" t="s">
        <v>645</v>
      </c>
      <c r="B419" s="324" t="s">
        <v>665</v>
      </c>
      <c r="C419" s="319"/>
      <c r="D419" s="319"/>
      <c r="E419" s="318"/>
      <c r="F419" s="317"/>
      <c r="G419" s="317"/>
      <c r="H419" s="316">
        <f t="shared" si="52"/>
        <v>0</v>
      </c>
      <c r="I419" s="317"/>
      <c r="J419" s="316">
        <f t="shared" si="53"/>
        <v>0</v>
      </c>
      <c r="K419" s="323"/>
    </row>
    <row r="420" spans="1:16" ht="15.75" customHeight="1">
      <c r="A420" s="321" t="s">
        <v>645</v>
      </c>
      <c r="B420" s="324" t="s">
        <v>665</v>
      </c>
      <c r="C420" s="319"/>
      <c r="D420" s="319"/>
      <c r="E420" s="318"/>
      <c r="F420" s="317"/>
      <c r="G420" s="317"/>
      <c r="H420" s="316">
        <f t="shared" si="52"/>
        <v>0</v>
      </c>
      <c r="I420" s="317"/>
      <c r="J420" s="316">
        <f t="shared" si="53"/>
        <v>0</v>
      </c>
      <c r="K420" s="323"/>
    </row>
    <row r="421" spans="1:16" ht="15.75" customHeight="1">
      <c r="A421" s="321" t="s">
        <v>645</v>
      </c>
      <c r="B421" s="324" t="s">
        <v>665</v>
      </c>
      <c r="C421" s="319"/>
      <c r="D421" s="319"/>
      <c r="E421" s="318"/>
      <c r="F421" s="317"/>
      <c r="G421" s="317"/>
      <c r="H421" s="316">
        <f t="shared" si="52"/>
        <v>0</v>
      </c>
      <c r="I421" s="317"/>
      <c r="J421" s="316">
        <f t="shared" si="53"/>
        <v>0</v>
      </c>
      <c r="K421" s="323"/>
    </row>
    <row r="422" spans="1:16" ht="15.75" customHeight="1">
      <c r="A422" s="321" t="s">
        <v>645</v>
      </c>
      <c r="B422" s="324" t="s">
        <v>665</v>
      </c>
      <c r="C422" s="319"/>
      <c r="D422" s="319"/>
      <c r="E422" s="318"/>
      <c r="F422" s="317"/>
      <c r="G422" s="317"/>
      <c r="H422" s="316">
        <f t="shared" si="52"/>
        <v>0</v>
      </c>
      <c r="I422" s="317"/>
      <c r="J422" s="316">
        <f t="shared" si="53"/>
        <v>0</v>
      </c>
      <c r="K422" s="323"/>
    </row>
    <row r="423" spans="1:16" ht="15.75" customHeight="1">
      <c r="A423" s="321" t="s">
        <v>645</v>
      </c>
      <c r="B423" s="324" t="s">
        <v>665</v>
      </c>
      <c r="C423" s="319"/>
      <c r="D423" s="319"/>
      <c r="E423" s="318"/>
      <c r="F423" s="317"/>
      <c r="G423" s="317"/>
      <c r="H423" s="316">
        <f t="shared" si="52"/>
        <v>0</v>
      </c>
      <c r="I423" s="317"/>
      <c r="J423" s="316">
        <f t="shared" si="53"/>
        <v>0</v>
      </c>
      <c r="K423" s="323"/>
    </row>
    <row r="424" spans="1:16" ht="15.75" customHeight="1">
      <c r="A424" s="321" t="s">
        <v>645</v>
      </c>
      <c r="B424" s="324" t="s">
        <v>665</v>
      </c>
      <c r="C424" s="319"/>
      <c r="D424" s="319"/>
      <c r="E424" s="318"/>
      <c r="F424" s="317"/>
      <c r="G424" s="317"/>
      <c r="H424" s="316">
        <f t="shared" si="52"/>
        <v>0</v>
      </c>
      <c r="I424" s="317"/>
      <c r="J424" s="316">
        <f t="shared" si="53"/>
        <v>0</v>
      </c>
      <c r="K424" s="307"/>
      <c r="L424" s="322"/>
      <c r="M424" s="322"/>
      <c r="N424" s="322"/>
      <c r="O424" s="322"/>
      <c r="P424" s="322"/>
    </row>
    <row r="425" spans="1:16" ht="15.75" customHeight="1">
      <c r="A425" s="321" t="s">
        <v>645</v>
      </c>
      <c r="B425" s="324" t="s">
        <v>665</v>
      </c>
      <c r="C425" s="319"/>
      <c r="D425" s="319"/>
      <c r="E425" s="318"/>
      <c r="F425" s="317"/>
      <c r="G425" s="317"/>
      <c r="H425" s="316">
        <f t="shared" si="52"/>
        <v>0</v>
      </c>
      <c r="I425" s="317"/>
      <c r="J425" s="316">
        <f t="shared" si="53"/>
        <v>0</v>
      </c>
      <c r="K425" s="307"/>
      <c r="L425" s="315"/>
      <c r="M425" s="315"/>
      <c r="N425" s="315"/>
      <c r="O425" s="315"/>
      <c r="P425" s="315"/>
    </row>
    <row r="426" spans="1:16" ht="15.75" customHeight="1">
      <c r="A426" s="314" t="s">
        <v>643</v>
      </c>
      <c r="B426" s="313" t="str">
        <f>B425&amp;A426</f>
        <v>C27合计</v>
      </c>
      <c r="C426" s="312"/>
      <c r="D426" s="312"/>
      <c r="E426" s="311"/>
      <c r="F426" s="310"/>
      <c r="G426" s="310"/>
      <c r="H426" s="308">
        <f>SUM(H411:H425)</f>
        <v>0</v>
      </c>
      <c r="I426" s="309"/>
      <c r="J426" s="308">
        <f>SUM(J411:J425)</f>
        <v>0</v>
      </c>
      <c r="K426" s="307"/>
      <c r="L426" s="306"/>
      <c r="M426" s="306"/>
      <c r="N426" s="306"/>
      <c r="O426" s="306"/>
      <c r="P426" s="306"/>
    </row>
    <row r="427" spans="1:16" ht="15.75" customHeight="1">
      <c r="A427" s="321" t="s">
        <v>645</v>
      </c>
      <c r="B427" s="320" t="s">
        <v>664</v>
      </c>
      <c r="C427" s="328"/>
      <c r="D427" s="328"/>
      <c r="E427" s="327"/>
      <c r="F427" s="326"/>
      <c r="G427" s="326"/>
      <c r="H427" s="325">
        <f t="shared" ref="H427:H441" si="54">E427/1000*F427*G427</f>
        <v>0</v>
      </c>
      <c r="I427" s="326"/>
      <c r="J427" s="325">
        <f t="shared" ref="J427:J441" si="55">H427*I427</f>
        <v>0</v>
      </c>
      <c r="K427" s="323"/>
    </row>
    <row r="428" spans="1:16" ht="15.75" customHeight="1">
      <c r="A428" s="321" t="s">
        <v>645</v>
      </c>
      <c r="B428" s="324" t="s">
        <v>664</v>
      </c>
      <c r="C428" s="319"/>
      <c r="D428" s="319"/>
      <c r="E428" s="318"/>
      <c r="F428" s="317"/>
      <c r="G428" s="317"/>
      <c r="H428" s="316">
        <f t="shared" si="54"/>
        <v>0</v>
      </c>
      <c r="I428" s="317"/>
      <c r="J428" s="316">
        <f t="shared" si="55"/>
        <v>0</v>
      </c>
      <c r="K428" s="323"/>
    </row>
    <row r="429" spans="1:16" ht="15.75" customHeight="1">
      <c r="A429" s="321" t="s">
        <v>645</v>
      </c>
      <c r="B429" s="324" t="s">
        <v>664</v>
      </c>
      <c r="C429" s="319"/>
      <c r="D429" s="319"/>
      <c r="E429" s="318"/>
      <c r="F429" s="317"/>
      <c r="G429" s="317"/>
      <c r="H429" s="316">
        <f t="shared" si="54"/>
        <v>0</v>
      </c>
      <c r="I429" s="317"/>
      <c r="J429" s="316">
        <f t="shared" si="55"/>
        <v>0</v>
      </c>
      <c r="K429" s="323"/>
    </row>
    <row r="430" spans="1:16" ht="15.75" customHeight="1">
      <c r="A430" s="321" t="s">
        <v>645</v>
      </c>
      <c r="B430" s="324" t="s">
        <v>664</v>
      </c>
      <c r="C430" s="319"/>
      <c r="D430" s="319"/>
      <c r="E430" s="318"/>
      <c r="F430" s="317"/>
      <c r="G430" s="317"/>
      <c r="H430" s="316">
        <f t="shared" si="54"/>
        <v>0</v>
      </c>
      <c r="I430" s="317"/>
      <c r="J430" s="316">
        <f t="shared" si="55"/>
        <v>0</v>
      </c>
      <c r="K430" s="323"/>
    </row>
    <row r="431" spans="1:16" ht="15.75" customHeight="1">
      <c r="A431" s="321" t="s">
        <v>645</v>
      </c>
      <c r="B431" s="324" t="s">
        <v>664</v>
      </c>
      <c r="C431" s="319"/>
      <c r="D431" s="319"/>
      <c r="E431" s="318"/>
      <c r="F431" s="317"/>
      <c r="G431" s="317"/>
      <c r="H431" s="316">
        <f t="shared" si="54"/>
        <v>0</v>
      </c>
      <c r="I431" s="317"/>
      <c r="J431" s="316">
        <f t="shared" si="55"/>
        <v>0</v>
      </c>
      <c r="K431" s="323"/>
    </row>
    <row r="432" spans="1:16" ht="15.75" customHeight="1">
      <c r="A432" s="321" t="s">
        <v>645</v>
      </c>
      <c r="B432" s="324" t="s">
        <v>664</v>
      </c>
      <c r="C432" s="319"/>
      <c r="D432" s="319"/>
      <c r="E432" s="318"/>
      <c r="F432" s="317"/>
      <c r="G432" s="317"/>
      <c r="H432" s="316">
        <f t="shared" si="54"/>
        <v>0</v>
      </c>
      <c r="I432" s="317"/>
      <c r="J432" s="316">
        <f t="shared" si="55"/>
        <v>0</v>
      </c>
      <c r="K432" s="323"/>
    </row>
    <row r="433" spans="1:16" ht="15.75" customHeight="1">
      <c r="A433" s="321" t="s">
        <v>645</v>
      </c>
      <c r="B433" s="324" t="s">
        <v>664</v>
      </c>
      <c r="C433" s="319"/>
      <c r="D433" s="319"/>
      <c r="E433" s="318"/>
      <c r="F433" s="317"/>
      <c r="G433" s="317"/>
      <c r="H433" s="316">
        <f t="shared" si="54"/>
        <v>0</v>
      </c>
      <c r="I433" s="317"/>
      <c r="J433" s="316">
        <f t="shared" si="55"/>
        <v>0</v>
      </c>
      <c r="K433" s="323"/>
    </row>
    <row r="434" spans="1:16" ht="15.75" customHeight="1">
      <c r="A434" s="321" t="s">
        <v>645</v>
      </c>
      <c r="B434" s="324" t="s">
        <v>664</v>
      </c>
      <c r="C434" s="319"/>
      <c r="D434" s="319"/>
      <c r="E434" s="318"/>
      <c r="F434" s="317"/>
      <c r="G434" s="317"/>
      <c r="H434" s="316">
        <f t="shared" si="54"/>
        <v>0</v>
      </c>
      <c r="I434" s="317"/>
      <c r="J434" s="316">
        <f t="shared" si="55"/>
        <v>0</v>
      </c>
      <c r="K434" s="323"/>
    </row>
    <row r="435" spans="1:16" ht="15.75" customHeight="1">
      <c r="A435" s="321" t="s">
        <v>645</v>
      </c>
      <c r="B435" s="324" t="s">
        <v>664</v>
      </c>
      <c r="C435" s="319"/>
      <c r="D435" s="319"/>
      <c r="E435" s="318"/>
      <c r="F435" s="317"/>
      <c r="G435" s="317"/>
      <c r="H435" s="316">
        <f t="shared" si="54"/>
        <v>0</v>
      </c>
      <c r="I435" s="317"/>
      <c r="J435" s="316">
        <f t="shared" si="55"/>
        <v>0</v>
      </c>
      <c r="K435" s="323"/>
    </row>
    <row r="436" spans="1:16" ht="15.75" customHeight="1">
      <c r="A436" s="321" t="s">
        <v>645</v>
      </c>
      <c r="B436" s="324" t="s">
        <v>664</v>
      </c>
      <c r="C436" s="319"/>
      <c r="D436" s="319"/>
      <c r="E436" s="318"/>
      <c r="F436" s="317"/>
      <c r="G436" s="317"/>
      <c r="H436" s="316">
        <f t="shared" si="54"/>
        <v>0</v>
      </c>
      <c r="I436" s="317"/>
      <c r="J436" s="316">
        <f t="shared" si="55"/>
        <v>0</v>
      </c>
      <c r="K436" s="323"/>
    </row>
    <row r="437" spans="1:16" ht="15.75" customHeight="1">
      <c r="A437" s="321" t="s">
        <v>645</v>
      </c>
      <c r="B437" s="324" t="s">
        <v>664</v>
      </c>
      <c r="C437" s="319"/>
      <c r="D437" s="319"/>
      <c r="E437" s="318"/>
      <c r="F437" s="317"/>
      <c r="G437" s="317"/>
      <c r="H437" s="316">
        <f t="shared" si="54"/>
        <v>0</v>
      </c>
      <c r="I437" s="317"/>
      <c r="J437" s="316">
        <f t="shared" si="55"/>
        <v>0</v>
      </c>
      <c r="K437" s="323"/>
    </row>
    <row r="438" spans="1:16" ht="15.75" customHeight="1">
      <c r="A438" s="321" t="s">
        <v>645</v>
      </c>
      <c r="B438" s="324" t="s">
        <v>664</v>
      </c>
      <c r="C438" s="319"/>
      <c r="D438" s="319"/>
      <c r="E438" s="318"/>
      <c r="F438" s="317"/>
      <c r="G438" s="317"/>
      <c r="H438" s="316">
        <f t="shared" si="54"/>
        <v>0</v>
      </c>
      <c r="I438" s="317"/>
      <c r="J438" s="316">
        <f t="shared" si="55"/>
        <v>0</v>
      </c>
      <c r="K438" s="323"/>
    </row>
    <row r="439" spans="1:16" ht="15.75" customHeight="1">
      <c r="A439" s="321" t="s">
        <v>645</v>
      </c>
      <c r="B439" s="324" t="s">
        <v>664</v>
      </c>
      <c r="C439" s="319"/>
      <c r="D439" s="319"/>
      <c r="E439" s="318"/>
      <c r="F439" s="317"/>
      <c r="G439" s="317"/>
      <c r="H439" s="316">
        <f t="shared" si="54"/>
        <v>0</v>
      </c>
      <c r="I439" s="317"/>
      <c r="J439" s="316">
        <f t="shared" si="55"/>
        <v>0</v>
      </c>
      <c r="K439" s="323"/>
    </row>
    <row r="440" spans="1:16" ht="15.75" customHeight="1">
      <c r="A440" s="321" t="s">
        <v>645</v>
      </c>
      <c r="B440" s="324" t="s">
        <v>664</v>
      </c>
      <c r="C440" s="319"/>
      <c r="D440" s="319"/>
      <c r="E440" s="318"/>
      <c r="F440" s="317"/>
      <c r="G440" s="317"/>
      <c r="H440" s="316">
        <f t="shared" si="54"/>
        <v>0</v>
      </c>
      <c r="I440" s="317"/>
      <c r="J440" s="316">
        <f t="shared" si="55"/>
        <v>0</v>
      </c>
      <c r="K440" s="307"/>
      <c r="L440" s="322"/>
      <c r="M440" s="322"/>
      <c r="N440" s="322"/>
      <c r="O440" s="322"/>
      <c r="P440" s="322"/>
    </row>
    <row r="441" spans="1:16" ht="15.75" customHeight="1">
      <c r="A441" s="321" t="s">
        <v>645</v>
      </c>
      <c r="B441" s="324" t="s">
        <v>664</v>
      </c>
      <c r="C441" s="319"/>
      <c r="D441" s="319"/>
      <c r="E441" s="318"/>
      <c r="F441" s="317"/>
      <c r="G441" s="317"/>
      <c r="H441" s="316">
        <f t="shared" si="54"/>
        <v>0</v>
      </c>
      <c r="I441" s="317"/>
      <c r="J441" s="316">
        <f t="shared" si="55"/>
        <v>0</v>
      </c>
      <c r="K441" s="307"/>
      <c r="L441" s="315"/>
      <c r="M441" s="315"/>
      <c r="N441" s="315"/>
      <c r="O441" s="315"/>
      <c r="P441" s="315"/>
    </row>
    <row r="442" spans="1:16" ht="15.75" customHeight="1">
      <c r="A442" s="314" t="s">
        <v>643</v>
      </c>
      <c r="B442" s="313" t="str">
        <f>B441&amp;A442</f>
        <v>C28合计</v>
      </c>
      <c r="C442" s="312"/>
      <c r="D442" s="312"/>
      <c r="E442" s="311"/>
      <c r="F442" s="310"/>
      <c r="G442" s="310"/>
      <c r="H442" s="308">
        <f>SUM(H427:H441)</f>
        <v>0</v>
      </c>
      <c r="I442" s="309"/>
      <c r="J442" s="308">
        <f>SUM(J427:J441)</f>
        <v>0</v>
      </c>
      <c r="K442" s="307"/>
      <c r="L442" s="306"/>
      <c r="M442" s="306"/>
      <c r="N442" s="306"/>
      <c r="O442" s="306"/>
      <c r="P442" s="306"/>
    </row>
    <row r="443" spans="1:16" ht="15.75" customHeight="1">
      <c r="A443" s="321" t="s">
        <v>645</v>
      </c>
      <c r="B443" s="320" t="s">
        <v>663</v>
      </c>
      <c r="C443" s="328"/>
      <c r="D443" s="328"/>
      <c r="E443" s="327"/>
      <c r="F443" s="326"/>
      <c r="G443" s="326"/>
      <c r="H443" s="325">
        <f t="shared" ref="H443:H457" si="56">E443/1000*F443*G443</f>
        <v>0</v>
      </c>
      <c r="I443" s="326"/>
      <c r="J443" s="325">
        <f t="shared" ref="J443:J457" si="57">H443*I443</f>
        <v>0</v>
      </c>
      <c r="K443" s="323"/>
    </row>
    <row r="444" spans="1:16" ht="15.75" customHeight="1">
      <c r="A444" s="321" t="s">
        <v>645</v>
      </c>
      <c r="B444" s="324" t="s">
        <v>663</v>
      </c>
      <c r="C444" s="319"/>
      <c r="D444" s="319"/>
      <c r="E444" s="318"/>
      <c r="F444" s="317"/>
      <c r="G444" s="317"/>
      <c r="H444" s="316">
        <f t="shared" si="56"/>
        <v>0</v>
      </c>
      <c r="I444" s="317"/>
      <c r="J444" s="316">
        <f t="shared" si="57"/>
        <v>0</v>
      </c>
      <c r="K444" s="323"/>
    </row>
    <row r="445" spans="1:16" ht="15.75" customHeight="1">
      <c r="A445" s="321" t="s">
        <v>645</v>
      </c>
      <c r="B445" s="324" t="s">
        <v>663</v>
      </c>
      <c r="C445" s="319"/>
      <c r="D445" s="319"/>
      <c r="E445" s="318"/>
      <c r="F445" s="317"/>
      <c r="G445" s="317"/>
      <c r="H445" s="316">
        <f t="shared" si="56"/>
        <v>0</v>
      </c>
      <c r="I445" s="317"/>
      <c r="J445" s="316">
        <f t="shared" si="57"/>
        <v>0</v>
      </c>
      <c r="K445" s="323"/>
    </row>
    <row r="446" spans="1:16" ht="15.75" customHeight="1">
      <c r="A446" s="321" t="s">
        <v>645</v>
      </c>
      <c r="B446" s="324" t="s">
        <v>663</v>
      </c>
      <c r="C446" s="319"/>
      <c r="D446" s="319"/>
      <c r="E446" s="318"/>
      <c r="F446" s="317"/>
      <c r="G446" s="317"/>
      <c r="H446" s="316">
        <f t="shared" si="56"/>
        <v>0</v>
      </c>
      <c r="I446" s="317"/>
      <c r="J446" s="316">
        <f t="shared" si="57"/>
        <v>0</v>
      </c>
      <c r="K446" s="323"/>
    </row>
    <row r="447" spans="1:16" ht="15.75" customHeight="1">
      <c r="A447" s="321" t="s">
        <v>645</v>
      </c>
      <c r="B447" s="324" t="s">
        <v>663</v>
      </c>
      <c r="C447" s="319"/>
      <c r="D447" s="319"/>
      <c r="E447" s="318"/>
      <c r="F447" s="317"/>
      <c r="G447" s="317"/>
      <c r="H447" s="316">
        <f t="shared" si="56"/>
        <v>0</v>
      </c>
      <c r="I447" s="317"/>
      <c r="J447" s="316">
        <f t="shared" si="57"/>
        <v>0</v>
      </c>
      <c r="K447" s="323"/>
    </row>
    <row r="448" spans="1:16" ht="15.75" customHeight="1">
      <c r="A448" s="321" t="s">
        <v>645</v>
      </c>
      <c r="B448" s="324" t="s">
        <v>663</v>
      </c>
      <c r="C448" s="319"/>
      <c r="D448" s="319"/>
      <c r="E448" s="318"/>
      <c r="F448" s="317"/>
      <c r="G448" s="317"/>
      <c r="H448" s="316">
        <f t="shared" si="56"/>
        <v>0</v>
      </c>
      <c r="I448" s="317"/>
      <c r="J448" s="316">
        <f t="shared" si="57"/>
        <v>0</v>
      </c>
      <c r="K448" s="323"/>
    </row>
    <row r="449" spans="1:16" ht="15.75" customHeight="1">
      <c r="A449" s="321" t="s">
        <v>645</v>
      </c>
      <c r="B449" s="324" t="s">
        <v>663</v>
      </c>
      <c r="C449" s="319"/>
      <c r="D449" s="319"/>
      <c r="E449" s="318"/>
      <c r="F449" s="317"/>
      <c r="G449" s="317"/>
      <c r="H449" s="316">
        <f t="shared" si="56"/>
        <v>0</v>
      </c>
      <c r="I449" s="317"/>
      <c r="J449" s="316">
        <f t="shared" si="57"/>
        <v>0</v>
      </c>
      <c r="K449" s="323"/>
    </row>
    <row r="450" spans="1:16" ht="15.75" customHeight="1">
      <c r="A450" s="321" t="s">
        <v>645</v>
      </c>
      <c r="B450" s="324" t="s">
        <v>663</v>
      </c>
      <c r="C450" s="319"/>
      <c r="D450" s="319"/>
      <c r="E450" s="318"/>
      <c r="F450" s="317"/>
      <c r="G450" s="317"/>
      <c r="H450" s="316">
        <f t="shared" si="56"/>
        <v>0</v>
      </c>
      <c r="I450" s="317"/>
      <c r="J450" s="316">
        <f t="shared" si="57"/>
        <v>0</v>
      </c>
      <c r="K450" s="323"/>
    </row>
    <row r="451" spans="1:16" ht="15.75" customHeight="1">
      <c r="A451" s="321" t="s">
        <v>645</v>
      </c>
      <c r="B451" s="324" t="s">
        <v>663</v>
      </c>
      <c r="C451" s="319"/>
      <c r="D451" s="319"/>
      <c r="E451" s="318"/>
      <c r="F451" s="317"/>
      <c r="G451" s="317"/>
      <c r="H451" s="316">
        <f t="shared" si="56"/>
        <v>0</v>
      </c>
      <c r="I451" s="317"/>
      <c r="J451" s="316">
        <f t="shared" si="57"/>
        <v>0</v>
      </c>
      <c r="K451" s="323"/>
    </row>
    <row r="452" spans="1:16" ht="15.75" customHeight="1">
      <c r="A452" s="321" t="s">
        <v>645</v>
      </c>
      <c r="B452" s="324" t="s">
        <v>663</v>
      </c>
      <c r="C452" s="319"/>
      <c r="D452" s="319"/>
      <c r="E452" s="318"/>
      <c r="F452" s="317"/>
      <c r="G452" s="317"/>
      <c r="H452" s="316">
        <f t="shared" si="56"/>
        <v>0</v>
      </c>
      <c r="I452" s="317"/>
      <c r="J452" s="316">
        <f t="shared" si="57"/>
        <v>0</v>
      </c>
      <c r="K452" s="323"/>
    </row>
    <row r="453" spans="1:16" ht="15.75" customHeight="1">
      <c r="A453" s="321" t="s">
        <v>645</v>
      </c>
      <c r="B453" s="324" t="s">
        <v>663</v>
      </c>
      <c r="C453" s="319"/>
      <c r="D453" s="319"/>
      <c r="E453" s="318"/>
      <c r="F453" s="317"/>
      <c r="G453" s="317"/>
      <c r="H453" s="316">
        <f t="shared" si="56"/>
        <v>0</v>
      </c>
      <c r="I453" s="317"/>
      <c r="J453" s="316">
        <f t="shared" si="57"/>
        <v>0</v>
      </c>
      <c r="K453" s="323"/>
    </row>
    <row r="454" spans="1:16" ht="15.75" customHeight="1">
      <c r="A454" s="321" t="s">
        <v>645</v>
      </c>
      <c r="B454" s="324" t="s">
        <v>663</v>
      </c>
      <c r="C454" s="319"/>
      <c r="D454" s="319"/>
      <c r="E454" s="318"/>
      <c r="F454" s="317"/>
      <c r="G454" s="317"/>
      <c r="H454" s="316">
        <f t="shared" si="56"/>
        <v>0</v>
      </c>
      <c r="I454" s="317"/>
      <c r="J454" s="316">
        <f t="shared" si="57"/>
        <v>0</v>
      </c>
      <c r="K454" s="323"/>
    </row>
    <row r="455" spans="1:16" ht="15.75" customHeight="1">
      <c r="A455" s="321" t="s">
        <v>645</v>
      </c>
      <c r="B455" s="324" t="s">
        <v>663</v>
      </c>
      <c r="C455" s="319"/>
      <c r="D455" s="319"/>
      <c r="E455" s="318"/>
      <c r="F455" s="317"/>
      <c r="G455" s="317"/>
      <c r="H455" s="316">
        <f t="shared" si="56"/>
        <v>0</v>
      </c>
      <c r="I455" s="317"/>
      <c r="J455" s="316">
        <f t="shared" si="57"/>
        <v>0</v>
      </c>
      <c r="K455" s="323"/>
    </row>
    <row r="456" spans="1:16" ht="15.75" customHeight="1">
      <c r="A456" s="321" t="s">
        <v>645</v>
      </c>
      <c r="B456" s="324" t="s">
        <v>663</v>
      </c>
      <c r="C456" s="319"/>
      <c r="D456" s="319"/>
      <c r="E456" s="318"/>
      <c r="F456" s="317"/>
      <c r="G456" s="317"/>
      <c r="H456" s="316">
        <f t="shared" si="56"/>
        <v>0</v>
      </c>
      <c r="I456" s="317"/>
      <c r="J456" s="316">
        <f t="shared" si="57"/>
        <v>0</v>
      </c>
      <c r="K456" s="307"/>
      <c r="L456" s="322"/>
      <c r="M456" s="322"/>
      <c r="N456" s="322"/>
      <c r="O456" s="322"/>
      <c r="P456" s="322"/>
    </row>
    <row r="457" spans="1:16" ht="15.75" customHeight="1">
      <c r="A457" s="321" t="s">
        <v>645</v>
      </c>
      <c r="B457" s="324" t="s">
        <v>663</v>
      </c>
      <c r="C457" s="319"/>
      <c r="D457" s="319"/>
      <c r="E457" s="318"/>
      <c r="F457" s="317"/>
      <c r="G457" s="317"/>
      <c r="H457" s="316">
        <f t="shared" si="56"/>
        <v>0</v>
      </c>
      <c r="I457" s="317"/>
      <c r="J457" s="316">
        <f t="shared" si="57"/>
        <v>0</v>
      </c>
      <c r="K457" s="307"/>
      <c r="L457" s="315"/>
      <c r="M457" s="315"/>
      <c r="N457" s="315"/>
      <c r="O457" s="315"/>
      <c r="P457" s="315"/>
    </row>
    <row r="458" spans="1:16" ht="15.75" customHeight="1">
      <c r="A458" s="314" t="s">
        <v>643</v>
      </c>
      <c r="B458" s="313" t="str">
        <f>B457&amp;A458</f>
        <v>C29合计</v>
      </c>
      <c r="C458" s="312"/>
      <c r="D458" s="312"/>
      <c r="E458" s="311"/>
      <c r="F458" s="310"/>
      <c r="G458" s="310"/>
      <c r="H458" s="308">
        <f>SUM(H443:H457)</f>
        <v>0</v>
      </c>
      <c r="I458" s="309"/>
      <c r="J458" s="308">
        <f>SUM(J443:J457)</f>
        <v>0</v>
      </c>
      <c r="K458" s="307"/>
      <c r="L458" s="306"/>
      <c r="M458" s="306"/>
      <c r="N458" s="306"/>
      <c r="O458" s="306"/>
      <c r="P458" s="306"/>
    </row>
    <row r="459" spans="1:16" ht="15.75" customHeight="1">
      <c r="A459" s="321" t="s">
        <v>645</v>
      </c>
      <c r="B459" s="320" t="s">
        <v>662</v>
      </c>
      <c r="C459" s="328"/>
      <c r="D459" s="328"/>
      <c r="E459" s="327"/>
      <c r="F459" s="326"/>
      <c r="G459" s="326"/>
      <c r="H459" s="325">
        <f t="shared" ref="H459:H473" si="58">E459/1000*F459*G459</f>
        <v>0</v>
      </c>
      <c r="I459" s="326"/>
      <c r="J459" s="325">
        <f t="shared" ref="J459:J473" si="59">H459*I459</f>
        <v>0</v>
      </c>
      <c r="K459" s="323"/>
    </row>
    <row r="460" spans="1:16" ht="15.75" customHeight="1">
      <c r="A460" s="321" t="s">
        <v>645</v>
      </c>
      <c r="B460" s="324" t="s">
        <v>662</v>
      </c>
      <c r="C460" s="319"/>
      <c r="D460" s="319"/>
      <c r="E460" s="318"/>
      <c r="F460" s="317"/>
      <c r="G460" s="317"/>
      <c r="H460" s="316">
        <f t="shared" si="58"/>
        <v>0</v>
      </c>
      <c r="I460" s="317"/>
      <c r="J460" s="316">
        <f t="shared" si="59"/>
        <v>0</v>
      </c>
      <c r="K460" s="323"/>
    </row>
    <row r="461" spans="1:16" ht="15.75" customHeight="1">
      <c r="A461" s="321" t="s">
        <v>645</v>
      </c>
      <c r="B461" s="324" t="s">
        <v>662</v>
      </c>
      <c r="C461" s="319"/>
      <c r="D461" s="319"/>
      <c r="E461" s="318"/>
      <c r="F461" s="317"/>
      <c r="G461" s="317"/>
      <c r="H461" s="316">
        <f t="shared" si="58"/>
        <v>0</v>
      </c>
      <c r="I461" s="317"/>
      <c r="J461" s="316">
        <f t="shared" si="59"/>
        <v>0</v>
      </c>
      <c r="K461" s="323"/>
    </row>
    <row r="462" spans="1:16" ht="15.75" customHeight="1">
      <c r="A462" s="321" t="s">
        <v>645</v>
      </c>
      <c r="B462" s="324" t="s">
        <v>662</v>
      </c>
      <c r="C462" s="319"/>
      <c r="D462" s="319"/>
      <c r="E462" s="318"/>
      <c r="F462" s="317"/>
      <c r="G462" s="317"/>
      <c r="H462" s="316">
        <f t="shared" si="58"/>
        <v>0</v>
      </c>
      <c r="I462" s="317"/>
      <c r="J462" s="316">
        <f t="shared" si="59"/>
        <v>0</v>
      </c>
      <c r="K462" s="323"/>
    </row>
    <row r="463" spans="1:16" ht="15.75" customHeight="1">
      <c r="A463" s="321" t="s">
        <v>645</v>
      </c>
      <c r="B463" s="324" t="s">
        <v>662</v>
      </c>
      <c r="C463" s="319"/>
      <c r="D463" s="319"/>
      <c r="E463" s="318"/>
      <c r="F463" s="317"/>
      <c r="G463" s="317"/>
      <c r="H463" s="316">
        <f t="shared" si="58"/>
        <v>0</v>
      </c>
      <c r="I463" s="317"/>
      <c r="J463" s="316">
        <f t="shared" si="59"/>
        <v>0</v>
      </c>
      <c r="K463" s="323"/>
    </row>
    <row r="464" spans="1:16" ht="15.75" customHeight="1">
      <c r="A464" s="321" t="s">
        <v>645</v>
      </c>
      <c r="B464" s="324" t="s">
        <v>662</v>
      </c>
      <c r="C464" s="319"/>
      <c r="D464" s="319"/>
      <c r="E464" s="318"/>
      <c r="F464" s="317"/>
      <c r="G464" s="317"/>
      <c r="H464" s="316">
        <f t="shared" si="58"/>
        <v>0</v>
      </c>
      <c r="I464" s="317"/>
      <c r="J464" s="316">
        <f t="shared" si="59"/>
        <v>0</v>
      </c>
      <c r="K464" s="323"/>
    </row>
    <row r="465" spans="1:16" ht="15.75" customHeight="1">
      <c r="A465" s="321" t="s">
        <v>645</v>
      </c>
      <c r="B465" s="324" t="s">
        <v>662</v>
      </c>
      <c r="C465" s="319"/>
      <c r="D465" s="319"/>
      <c r="E465" s="318"/>
      <c r="F465" s="317"/>
      <c r="G465" s="317"/>
      <c r="H465" s="316">
        <f t="shared" si="58"/>
        <v>0</v>
      </c>
      <c r="I465" s="317"/>
      <c r="J465" s="316">
        <f t="shared" si="59"/>
        <v>0</v>
      </c>
      <c r="K465" s="323"/>
    </row>
    <row r="466" spans="1:16" ht="15.75" customHeight="1">
      <c r="A466" s="321" t="s">
        <v>645</v>
      </c>
      <c r="B466" s="324" t="s">
        <v>662</v>
      </c>
      <c r="C466" s="319"/>
      <c r="D466" s="319"/>
      <c r="E466" s="318"/>
      <c r="F466" s="317"/>
      <c r="G466" s="317"/>
      <c r="H466" s="316">
        <f t="shared" si="58"/>
        <v>0</v>
      </c>
      <c r="I466" s="317"/>
      <c r="J466" s="316">
        <f t="shared" si="59"/>
        <v>0</v>
      </c>
      <c r="K466" s="323"/>
    </row>
    <row r="467" spans="1:16" ht="15.75" customHeight="1">
      <c r="A467" s="321" t="s">
        <v>645</v>
      </c>
      <c r="B467" s="324" t="s">
        <v>662</v>
      </c>
      <c r="C467" s="319"/>
      <c r="D467" s="319"/>
      <c r="E467" s="318"/>
      <c r="F467" s="317"/>
      <c r="G467" s="317"/>
      <c r="H467" s="316">
        <f t="shared" si="58"/>
        <v>0</v>
      </c>
      <c r="I467" s="317"/>
      <c r="J467" s="316">
        <f t="shared" si="59"/>
        <v>0</v>
      </c>
      <c r="K467" s="323"/>
    </row>
    <row r="468" spans="1:16" ht="15.75" customHeight="1">
      <c r="A468" s="321" t="s">
        <v>645</v>
      </c>
      <c r="B468" s="324" t="s">
        <v>662</v>
      </c>
      <c r="C468" s="319"/>
      <c r="D468" s="319"/>
      <c r="E468" s="318"/>
      <c r="F468" s="317"/>
      <c r="G468" s="317"/>
      <c r="H468" s="316">
        <f t="shared" si="58"/>
        <v>0</v>
      </c>
      <c r="I468" s="317"/>
      <c r="J468" s="316">
        <f t="shared" si="59"/>
        <v>0</v>
      </c>
      <c r="K468" s="323"/>
    </row>
    <row r="469" spans="1:16" ht="15.75" customHeight="1">
      <c r="A469" s="321" t="s">
        <v>645</v>
      </c>
      <c r="B469" s="324" t="s">
        <v>662</v>
      </c>
      <c r="C469" s="319"/>
      <c r="D469" s="319"/>
      <c r="E469" s="318"/>
      <c r="F469" s="317"/>
      <c r="G469" s="317"/>
      <c r="H469" s="316">
        <f t="shared" si="58"/>
        <v>0</v>
      </c>
      <c r="I469" s="317"/>
      <c r="J469" s="316">
        <f t="shared" si="59"/>
        <v>0</v>
      </c>
      <c r="K469" s="323"/>
    </row>
    <row r="470" spans="1:16" ht="15.75" customHeight="1">
      <c r="A470" s="321" t="s">
        <v>645</v>
      </c>
      <c r="B470" s="324" t="s">
        <v>662</v>
      </c>
      <c r="C470" s="319"/>
      <c r="D470" s="319"/>
      <c r="E470" s="318"/>
      <c r="F470" s="317"/>
      <c r="G470" s="317"/>
      <c r="H470" s="316">
        <f t="shared" si="58"/>
        <v>0</v>
      </c>
      <c r="I470" s="317"/>
      <c r="J470" s="316">
        <f t="shared" si="59"/>
        <v>0</v>
      </c>
      <c r="K470" s="323"/>
    </row>
    <row r="471" spans="1:16" ht="15.75" customHeight="1">
      <c r="A471" s="321" t="s">
        <v>645</v>
      </c>
      <c r="B471" s="324" t="s">
        <v>662</v>
      </c>
      <c r="C471" s="319"/>
      <c r="D471" s="319"/>
      <c r="E471" s="318"/>
      <c r="F471" s="317"/>
      <c r="G471" s="317"/>
      <c r="H471" s="316">
        <f t="shared" si="58"/>
        <v>0</v>
      </c>
      <c r="I471" s="317"/>
      <c r="J471" s="316">
        <f t="shared" si="59"/>
        <v>0</v>
      </c>
      <c r="K471" s="323"/>
    </row>
    <row r="472" spans="1:16" ht="15.75" customHeight="1">
      <c r="A472" s="321" t="s">
        <v>645</v>
      </c>
      <c r="B472" s="324" t="s">
        <v>662</v>
      </c>
      <c r="C472" s="319"/>
      <c r="D472" s="319"/>
      <c r="E472" s="318"/>
      <c r="F472" s="317"/>
      <c r="G472" s="317"/>
      <c r="H472" s="316">
        <f t="shared" si="58"/>
        <v>0</v>
      </c>
      <c r="I472" s="317"/>
      <c r="J472" s="316">
        <f t="shared" si="59"/>
        <v>0</v>
      </c>
      <c r="K472" s="307"/>
      <c r="L472" s="322"/>
      <c r="M472" s="322"/>
      <c r="N472" s="322"/>
      <c r="O472" s="322"/>
      <c r="P472" s="322"/>
    </row>
    <row r="473" spans="1:16" ht="15.75" customHeight="1">
      <c r="A473" s="321" t="s">
        <v>645</v>
      </c>
      <c r="B473" s="324" t="s">
        <v>662</v>
      </c>
      <c r="C473" s="319"/>
      <c r="D473" s="319"/>
      <c r="E473" s="318"/>
      <c r="F473" s="317"/>
      <c r="G473" s="317"/>
      <c r="H473" s="316">
        <f t="shared" si="58"/>
        <v>0</v>
      </c>
      <c r="I473" s="317"/>
      <c r="J473" s="316">
        <f t="shared" si="59"/>
        <v>0</v>
      </c>
      <c r="K473" s="307"/>
      <c r="L473" s="315"/>
      <c r="M473" s="315"/>
      <c r="N473" s="315"/>
      <c r="O473" s="315"/>
      <c r="P473" s="315"/>
    </row>
    <row r="474" spans="1:16" ht="15.75" customHeight="1">
      <c r="A474" s="314" t="s">
        <v>643</v>
      </c>
      <c r="B474" s="313" t="str">
        <f>B473&amp;A474</f>
        <v>C30合计</v>
      </c>
      <c r="C474" s="312"/>
      <c r="D474" s="312"/>
      <c r="E474" s="311"/>
      <c r="F474" s="310"/>
      <c r="G474" s="310"/>
      <c r="H474" s="308">
        <f>SUM(H459:H473)</f>
        <v>0</v>
      </c>
      <c r="I474" s="309"/>
      <c r="J474" s="308">
        <f>SUM(J459:J473)</f>
        <v>0</v>
      </c>
      <c r="K474" s="307"/>
      <c r="L474" s="306"/>
      <c r="M474" s="306"/>
      <c r="N474" s="306"/>
      <c r="O474" s="306"/>
      <c r="P474" s="306"/>
    </row>
    <row r="475" spans="1:16" ht="15.75" customHeight="1">
      <c r="A475" s="321" t="s">
        <v>645</v>
      </c>
      <c r="B475" s="324" t="s">
        <v>661</v>
      </c>
      <c r="C475" s="319"/>
      <c r="D475" s="319"/>
      <c r="E475" s="318"/>
      <c r="F475" s="317"/>
      <c r="G475" s="317"/>
      <c r="H475" s="316">
        <f t="shared" ref="H475:H488" si="60">E475/1000*F475*G475</f>
        <v>0</v>
      </c>
      <c r="I475" s="317"/>
      <c r="J475" s="316">
        <f t="shared" ref="J475:J488" si="61">H475*I475</f>
        <v>0</v>
      </c>
      <c r="K475" s="323"/>
    </row>
    <row r="476" spans="1:16" ht="15.75" customHeight="1">
      <c r="A476" s="321" t="s">
        <v>645</v>
      </c>
      <c r="B476" s="324" t="s">
        <v>661</v>
      </c>
      <c r="C476" s="321"/>
      <c r="D476" s="319"/>
      <c r="E476" s="318"/>
      <c r="F476" s="317"/>
      <c r="G476" s="317"/>
      <c r="H476" s="316">
        <f t="shared" si="60"/>
        <v>0</v>
      </c>
      <c r="I476" s="317"/>
      <c r="J476" s="316">
        <f t="shared" si="61"/>
        <v>0</v>
      </c>
      <c r="K476" s="323"/>
    </row>
    <row r="477" spans="1:16" ht="15.75" customHeight="1">
      <c r="A477" s="321" t="s">
        <v>645</v>
      </c>
      <c r="B477" s="324" t="s">
        <v>661</v>
      </c>
      <c r="C477" s="319"/>
      <c r="D477" s="319"/>
      <c r="E477" s="318"/>
      <c r="F477" s="317"/>
      <c r="G477" s="317"/>
      <c r="H477" s="316">
        <f t="shared" si="60"/>
        <v>0</v>
      </c>
      <c r="I477" s="317"/>
      <c r="J477" s="316">
        <f t="shared" si="61"/>
        <v>0</v>
      </c>
      <c r="K477" s="323"/>
    </row>
    <row r="478" spans="1:16" ht="15.75" customHeight="1">
      <c r="A478" s="321" t="s">
        <v>645</v>
      </c>
      <c r="B478" s="324" t="s">
        <v>661</v>
      </c>
      <c r="C478" s="319"/>
      <c r="D478" s="319"/>
      <c r="E478" s="318"/>
      <c r="F478" s="317"/>
      <c r="G478" s="317"/>
      <c r="H478" s="316">
        <f t="shared" si="60"/>
        <v>0</v>
      </c>
      <c r="I478" s="317"/>
      <c r="J478" s="316">
        <f t="shared" si="61"/>
        <v>0</v>
      </c>
      <c r="K478" s="323"/>
    </row>
    <row r="479" spans="1:16" ht="15.75" customHeight="1">
      <c r="A479" s="321" t="s">
        <v>645</v>
      </c>
      <c r="B479" s="324" t="s">
        <v>661</v>
      </c>
      <c r="C479" s="319"/>
      <c r="D479" s="319"/>
      <c r="E479" s="318"/>
      <c r="F479" s="317"/>
      <c r="G479" s="317"/>
      <c r="H479" s="316">
        <f t="shared" si="60"/>
        <v>0</v>
      </c>
      <c r="I479" s="317"/>
      <c r="J479" s="316">
        <f t="shared" si="61"/>
        <v>0</v>
      </c>
      <c r="K479" s="323"/>
    </row>
    <row r="480" spans="1:16" ht="15.75" customHeight="1">
      <c r="A480" s="321" t="s">
        <v>645</v>
      </c>
      <c r="B480" s="324" t="s">
        <v>661</v>
      </c>
      <c r="C480" s="319"/>
      <c r="D480" s="319"/>
      <c r="E480" s="318"/>
      <c r="F480" s="317"/>
      <c r="G480" s="317"/>
      <c r="H480" s="316">
        <f t="shared" si="60"/>
        <v>0</v>
      </c>
      <c r="I480" s="317"/>
      <c r="J480" s="316">
        <f t="shared" si="61"/>
        <v>0</v>
      </c>
      <c r="K480" s="323"/>
    </row>
    <row r="481" spans="1:16" ht="15.75" customHeight="1">
      <c r="A481" s="321" t="s">
        <v>645</v>
      </c>
      <c r="B481" s="324" t="s">
        <v>661</v>
      </c>
      <c r="C481" s="319"/>
      <c r="D481" s="319"/>
      <c r="E481" s="318"/>
      <c r="F481" s="317"/>
      <c r="G481" s="317"/>
      <c r="H481" s="316">
        <f t="shared" si="60"/>
        <v>0</v>
      </c>
      <c r="I481" s="317"/>
      <c r="J481" s="316">
        <f t="shared" si="61"/>
        <v>0</v>
      </c>
      <c r="K481" s="323"/>
    </row>
    <row r="482" spans="1:16" ht="15.75" customHeight="1">
      <c r="A482" s="321" t="s">
        <v>645</v>
      </c>
      <c r="B482" s="324" t="s">
        <v>661</v>
      </c>
      <c r="C482" s="319"/>
      <c r="D482" s="319"/>
      <c r="E482" s="318"/>
      <c r="F482" s="317"/>
      <c r="G482" s="317"/>
      <c r="H482" s="316">
        <f t="shared" si="60"/>
        <v>0</v>
      </c>
      <c r="I482" s="317"/>
      <c r="J482" s="316">
        <f t="shared" si="61"/>
        <v>0</v>
      </c>
      <c r="K482" s="323"/>
    </row>
    <row r="483" spans="1:16" ht="15.75" customHeight="1">
      <c r="A483" s="321" t="s">
        <v>645</v>
      </c>
      <c r="B483" s="324" t="s">
        <v>661</v>
      </c>
      <c r="C483" s="319"/>
      <c r="D483" s="319"/>
      <c r="E483" s="318"/>
      <c r="F483" s="317"/>
      <c r="G483" s="317"/>
      <c r="H483" s="316">
        <f t="shared" si="60"/>
        <v>0</v>
      </c>
      <c r="I483" s="317"/>
      <c r="J483" s="316">
        <f t="shared" si="61"/>
        <v>0</v>
      </c>
      <c r="K483" s="323"/>
    </row>
    <row r="484" spans="1:16" ht="15.75" customHeight="1">
      <c r="A484" s="321" t="s">
        <v>645</v>
      </c>
      <c r="B484" s="324" t="s">
        <v>661</v>
      </c>
      <c r="C484" s="319"/>
      <c r="D484" s="319"/>
      <c r="E484" s="318"/>
      <c r="F484" s="317"/>
      <c r="G484" s="317"/>
      <c r="H484" s="316">
        <f t="shared" si="60"/>
        <v>0</v>
      </c>
      <c r="I484" s="317"/>
      <c r="J484" s="316">
        <f t="shared" si="61"/>
        <v>0</v>
      </c>
      <c r="K484" s="323"/>
    </row>
    <row r="485" spans="1:16" ht="15.75" customHeight="1">
      <c r="A485" s="321" t="s">
        <v>645</v>
      </c>
      <c r="B485" s="324" t="s">
        <v>661</v>
      </c>
      <c r="C485" s="319"/>
      <c r="D485" s="319"/>
      <c r="E485" s="318"/>
      <c r="F485" s="317"/>
      <c r="G485" s="317"/>
      <c r="H485" s="316">
        <f t="shared" si="60"/>
        <v>0</v>
      </c>
      <c r="I485" s="317"/>
      <c r="J485" s="316">
        <f t="shared" si="61"/>
        <v>0</v>
      </c>
      <c r="K485" s="323"/>
    </row>
    <row r="486" spans="1:16" ht="15.75" customHeight="1">
      <c r="A486" s="321" t="s">
        <v>645</v>
      </c>
      <c r="B486" s="324" t="s">
        <v>661</v>
      </c>
      <c r="C486" s="319"/>
      <c r="D486" s="319"/>
      <c r="E486" s="318"/>
      <c r="F486" s="317"/>
      <c r="G486" s="317"/>
      <c r="H486" s="316">
        <f t="shared" si="60"/>
        <v>0</v>
      </c>
      <c r="I486" s="317"/>
      <c r="J486" s="316">
        <f t="shared" si="61"/>
        <v>0</v>
      </c>
      <c r="K486" s="323"/>
    </row>
    <row r="487" spans="1:16" ht="15.75" customHeight="1">
      <c r="A487" s="321" t="s">
        <v>645</v>
      </c>
      <c r="B487" s="324" t="s">
        <v>661</v>
      </c>
      <c r="C487" s="319"/>
      <c r="D487" s="319"/>
      <c r="E487" s="318"/>
      <c r="F487" s="317"/>
      <c r="G487" s="317"/>
      <c r="H487" s="316">
        <f t="shared" si="60"/>
        <v>0</v>
      </c>
      <c r="I487" s="317"/>
      <c r="J487" s="316">
        <f t="shared" si="61"/>
        <v>0</v>
      </c>
      <c r="K487" s="307"/>
      <c r="L487" s="322"/>
      <c r="M487" s="322"/>
      <c r="N487" s="322"/>
      <c r="O487" s="322"/>
      <c r="P487" s="322"/>
    </row>
    <row r="488" spans="1:16" ht="15.75" customHeight="1">
      <c r="A488" s="321" t="s">
        <v>645</v>
      </c>
      <c r="B488" s="324" t="s">
        <v>661</v>
      </c>
      <c r="C488" s="319"/>
      <c r="D488" s="319"/>
      <c r="E488" s="318"/>
      <c r="F488" s="317"/>
      <c r="G488" s="317"/>
      <c r="H488" s="316">
        <f t="shared" si="60"/>
        <v>0</v>
      </c>
      <c r="I488" s="317"/>
      <c r="J488" s="316">
        <f t="shared" si="61"/>
        <v>0</v>
      </c>
      <c r="K488" s="307"/>
      <c r="L488" s="315"/>
      <c r="M488" s="315"/>
      <c r="N488" s="315"/>
      <c r="O488" s="315"/>
      <c r="P488" s="315"/>
    </row>
    <row r="489" spans="1:16" ht="15.75" customHeight="1">
      <c r="A489" s="335" t="s">
        <v>643</v>
      </c>
      <c r="B489" s="334" t="str">
        <f>B488&amp;A489</f>
        <v>C31合计</v>
      </c>
      <c r="C489" s="333"/>
      <c r="D489" s="333"/>
      <c r="E489" s="332"/>
      <c r="F489" s="331"/>
      <c r="G489" s="331"/>
      <c r="H489" s="329">
        <f>SUM(H475:H488)</f>
        <v>0</v>
      </c>
      <c r="I489" s="330"/>
      <c r="J489" s="329">
        <f>SUM(J475:J488)</f>
        <v>0</v>
      </c>
      <c r="K489" s="307"/>
      <c r="L489" s="306"/>
      <c r="M489" s="306"/>
      <c r="N489" s="306"/>
      <c r="O489" s="306"/>
      <c r="P489" s="306"/>
    </row>
    <row r="490" spans="1:16" ht="15.75" customHeight="1">
      <c r="A490" s="321" t="s">
        <v>645</v>
      </c>
      <c r="B490" s="324" t="s">
        <v>660</v>
      </c>
      <c r="C490" s="319"/>
      <c r="D490" s="319"/>
      <c r="E490" s="318"/>
      <c r="F490" s="317"/>
      <c r="G490" s="317"/>
      <c r="H490" s="316">
        <f t="shared" ref="H490:H503" si="62">E490/1000*F490*G490</f>
        <v>0</v>
      </c>
      <c r="I490" s="317"/>
      <c r="J490" s="316">
        <f t="shared" ref="J490:J503" si="63">H490*I490</f>
        <v>0</v>
      </c>
      <c r="K490" s="323"/>
    </row>
    <row r="491" spans="1:16" ht="15.75" customHeight="1">
      <c r="A491" s="321" t="s">
        <v>645</v>
      </c>
      <c r="B491" s="324" t="s">
        <v>660</v>
      </c>
      <c r="C491" s="319"/>
      <c r="D491" s="319"/>
      <c r="E491" s="318"/>
      <c r="F491" s="317"/>
      <c r="G491" s="317"/>
      <c r="H491" s="316">
        <f t="shared" si="62"/>
        <v>0</v>
      </c>
      <c r="I491" s="317"/>
      <c r="J491" s="316">
        <f t="shared" si="63"/>
        <v>0</v>
      </c>
      <c r="K491" s="323"/>
    </row>
    <row r="492" spans="1:16" ht="15.75" customHeight="1">
      <c r="A492" s="321" t="s">
        <v>645</v>
      </c>
      <c r="B492" s="324" t="s">
        <v>660</v>
      </c>
      <c r="C492" s="319"/>
      <c r="D492" s="319"/>
      <c r="E492" s="318"/>
      <c r="F492" s="317"/>
      <c r="G492" s="317"/>
      <c r="H492" s="316">
        <f t="shared" si="62"/>
        <v>0</v>
      </c>
      <c r="I492" s="317"/>
      <c r="J492" s="316">
        <f t="shared" si="63"/>
        <v>0</v>
      </c>
      <c r="K492" s="323"/>
    </row>
    <row r="493" spans="1:16" ht="15.75" customHeight="1">
      <c r="A493" s="321" t="s">
        <v>645</v>
      </c>
      <c r="B493" s="324" t="s">
        <v>660</v>
      </c>
      <c r="C493" s="319"/>
      <c r="D493" s="319"/>
      <c r="E493" s="318"/>
      <c r="F493" s="317"/>
      <c r="G493" s="317"/>
      <c r="H493" s="316">
        <f t="shared" si="62"/>
        <v>0</v>
      </c>
      <c r="I493" s="317"/>
      <c r="J493" s="316">
        <f t="shared" si="63"/>
        <v>0</v>
      </c>
      <c r="K493" s="323"/>
    </row>
    <row r="494" spans="1:16" ht="15.75" customHeight="1">
      <c r="A494" s="321" t="s">
        <v>645</v>
      </c>
      <c r="B494" s="324" t="s">
        <v>660</v>
      </c>
      <c r="C494" s="319"/>
      <c r="D494" s="319"/>
      <c r="E494" s="318"/>
      <c r="F494" s="317"/>
      <c r="G494" s="317"/>
      <c r="H494" s="316">
        <f t="shared" si="62"/>
        <v>0</v>
      </c>
      <c r="I494" s="317"/>
      <c r="J494" s="316">
        <f t="shared" si="63"/>
        <v>0</v>
      </c>
      <c r="K494" s="323"/>
    </row>
    <row r="495" spans="1:16" ht="15.75" customHeight="1">
      <c r="A495" s="321" t="s">
        <v>645</v>
      </c>
      <c r="B495" s="324" t="s">
        <v>660</v>
      </c>
      <c r="C495" s="319"/>
      <c r="D495" s="319"/>
      <c r="E495" s="318"/>
      <c r="F495" s="317"/>
      <c r="G495" s="317"/>
      <c r="H495" s="316">
        <f t="shared" si="62"/>
        <v>0</v>
      </c>
      <c r="I495" s="317"/>
      <c r="J495" s="316">
        <f t="shared" si="63"/>
        <v>0</v>
      </c>
      <c r="K495" s="323"/>
    </row>
    <row r="496" spans="1:16" ht="15.75" customHeight="1">
      <c r="A496" s="321" t="s">
        <v>645</v>
      </c>
      <c r="B496" s="324" t="s">
        <v>660</v>
      </c>
      <c r="C496" s="319"/>
      <c r="D496" s="319"/>
      <c r="E496" s="318"/>
      <c r="F496" s="317"/>
      <c r="G496" s="317"/>
      <c r="H496" s="316">
        <f t="shared" si="62"/>
        <v>0</v>
      </c>
      <c r="I496" s="317"/>
      <c r="J496" s="316">
        <f t="shared" si="63"/>
        <v>0</v>
      </c>
      <c r="K496" s="323"/>
    </row>
    <row r="497" spans="1:16" ht="15.75" customHeight="1">
      <c r="A497" s="321" t="s">
        <v>645</v>
      </c>
      <c r="B497" s="324" t="s">
        <v>660</v>
      </c>
      <c r="C497" s="319"/>
      <c r="D497" s="319"/>
      <c r="E497" s="318"/>
      <c r="F497" s="317"/>
      <c r="G497" s="317"/>
      <c r="H497" s="316">
        <f t="shared" si="62"/>
        <v>0</v>
      </c>
      <c r="I497" s="317"/>
      <c r="J497" s="316">
        <f t="shared" si="63"/>
        <v>0</v>
      </c>
      <c r="K497" s="323"/>
    </row>
    <row r="498" spans="1:16" ht="15.75" customHeight="1">
      <c r="A498" s="321" t="s">
        <v>645</v>
      </c>
      <c r="B498" s="324" t="s">
        <v>660</v>
      </c>
      <c r="C498" s="319"/>
      <c r="D498" s="319"/>
      <c r="E498" s="318"/>
      <c r="F498" s="317"/>
      <c r="G498" s="317"/>
      <c r="H498" s="316">
        <f t="shared" si="62"/>
        <v>0</v>
      </c>
      <c r="I498" s="317"/>
      <c r="J498" s="316">
        <f t="shared" si="63"/>
        <v>0</v>
      </c>
      <c r="K498" s="323"/>
    </row>
    <row r="499" spans="1:16" ht="15.75" customHeight="1">
      <c r="A499" s="321" t="s">
        <v>645</v>
      </c>
      <c r="B499" s="324" t="s">
        <v>660</v>
      </c>
      <c r="C499" s="319"/>
      <c r="D499" s="319"/>
      <c r="E499" s="318"/>
      <c r="F499" s="317"/>
      <c r="G499" s="317"/>
      <c r="H499" s="316">
        <f t="shared" si="62"/>
        <v>0</v>
      </c>
      <c r="I499" s="317"/>
      <c r="J499" s="316">
        <f t="shared" si="63"/>
        <v>0</v>
      </c>
      <c r="K499" s="323"/>
    </row>
    <row r="500" spans="1:16" ht="15.75" customHeight="1">
      <c r="A500" s="321" t="s">
        <v>645</v>
      </c>
      <c r="B500" s="324" t="s">
        <v>660</v>
      </c>
      <c r="C500" s="319"/>
      <c r="D500" s="319"/>
      <c r="E500" s="318"/>
      <c r="F500" s="317"/>
      <c r="G500" s="317"/>
      <c r="H500" s="316">
        <f t="shared" si="62"/>
        <v>0</v>
      </c>
      <c r="I500" s="317"/>
      <c r="J500" s="316">
        <f t="shared" si="63"/>
        <v>0</v>
      </c>
      <c r="K500" s="323"/>
    </row>
    <row r="501" spans="1:16" ht="15.75" customHeight="1">
      <c r="A501" s="321" t="s">
        <v>645</v>
      </c>
      <c r="B501" s="324" t="s">
        <v>660</v>
      </c>
      <c r="C501" s="319"/>
      <c r="D501" s="319"/>
      <c r="E501" s="318"/>
      <c r="F501" s="317"/>
      <c r="G501" s="317"/>
      <c r="H501" s="316">
        <f t="shared" si="62"/>
        <v>0</v>
      </c>
      <c r="I501" s="317"/>
      <c r="J501" s="316">
        <f t="shared" si="63"/>
        <v>0</v>
      </c>
      <c r="K501" s="323"/>
    </row>
    <row r="502" spans="1:16" ht="15.75" customHeight="1">
      <c r="A502" s="321" t="s">
        <v>645</v>
      </c>
      <c r="B502" s="324" t="s">
        <v>660</v>
      </c>
      <c r="C502" s="319"/>
      <c r="D502" s="319"/>
      <c r="E502" s="318"/>
      <c r="F502" s="317"/>
      <c r="G502" s="317"/>
      <c r="H502" s="316">
        <f t="shared" si="62"/>
        <v>0</v>
      </c>
      <c r="I502" s="317"/>
      <c r="J502" s="316">
        <f t="shared" si="63"/>
        <v>0</v>
      </c>
      <c r="K502" s="307"/>
      <c r="L502" s="322"/>
      <c r="M502" s="322"/>
      <c r="N502" s="322"/>
      <c r="O502" s="322"/>
      <c r="P502" s="322"/>
    </row>
    <row r="503" spans="1:16" ht="15.75" customHeight="1">
      <c r="A503" s="321" t="s">
        <v>645</v>
      </c>
      <c r="B503" s="324" t="s">
        <v>660</v>
      </c>
      <c r="C503" s="319"/>
      <c r="D503" s="319"/>
      <c r="E503" s="318"/>
      <c r="F503" s="317"/>
      <c r="G503" s="317"/>
      <c r="H503" s="316">
        <f t="shared" si="62"/>
        <v>0</v>
      </c>
      <c r="I503" s="317"/>
      <c r="J503" s="316">
        <f t="shared" si="63"/>
        <v>0</v>
      </c>
      <c r="K503" s="307"/>
      <c r="L503" s="315"/>
      <c r="M503" s="315"/>
      <c r="N503" s="315"/>
      <c r="O503" s="315"/>
      <c r="P503" s="315"/>
    </row>
    <row r="504" spans="1:16" ht="15.75" customHeight="1">
      <c r="A504" s="314" t="s">
        <v>643</v>
      </c>
      <c r="B504" s="313" t="str">
        <f>B503&amp;A504</f>
        <v>C32合计</v>
      </c>
      <c r="C504" s="312"/>
      <c r="D504" s="312"/>
      <c r="E504" s="311"/>
      <c r="F504" s="310"/>
      <c r="G504" s="310"/>
      <c r="H504" s="308">
        <f>SUM(H490:H503)</f>
        <v>0</v>
      </c>
      <c r="I504" s="309"/>
      <c r="J504" s="308">
        <f>SUM(J490:J503)</f>
        <v>0</v>
      </c>
      <c r="K504" s="307"/>
      <c r="L504" s="306"/>
      <c r="M504" s="306"/>
      <c r="N504" s="306"/>
      <c r="O504" s="306"/>
      <c r="P504" s="306"/>
    </row>
    <row r="505" spans="1:16" ht="15.75" customHeight="1">
      <c r="A505" s="321" t="s">
        <v>645</v>
      </c>
      <c r="B505" s="320" t="s">
        <v>659</v>
      </c>
      <c r="C505" s="328"/>
      <c r="D505" s="328"/>
      <c r="E505" s="327"/>
      <c r="F505" s="326"/>
      <c r="G505" s="326"/>
      <c r="H505" s="325">
        <f t="shared" ref="H505:H519" si="64">E505/1000*F505*G505</f>
        <v>0</v>
      </c>
      <c r="I505" s="326"/>
      <c r="J505" s="325">
        <f t="shared" ref="J505:J519" si="65">H505*I505</f>
        <v>0</v>
      </c>
      <c r="K505" s="323"/>
    </row>
    <row r="506" spans="1:16" ht="15.75" customHeight="1">
      <c r="A506" s="321" t="s">
        <v>645</v>
      </c>
      <c r="B506" s="324" t="s">
        <v>659</v>
      </c>
      <c r="C506" s="319"/>
      <c r="D506" s="319"/>
      <c r="E506" s="318"/>
      <c r="F506" s="317"/>
      <c r="G506" s="317"/>
      <c r="H506" s="316">
        <f t="shared" si="64"/>
        <v>0</v>
      </c>
      <c r="I506" s="317"/>
      <c r="J506" s="316">
        <f t="shared" si="65"/>
        <v>0</v>
      </c>
      <c r="K506" s="323"/>
    </row>
    <row r="507" spans="1:16" ht="15.75" customHeight="1">
      <c r="A507" s="321" t="s">
        <v>645</v>
      </c>
      <c r="B507" s="324" t="s">
        <v>659</v>
      </c>
      <c r="C507" s="319"/>
      <c r="D507" s="319"/>
      <c r="E507" s="318"/>
      <c r="F507" s="317"/>
      <c r="G507" s="317"/>
      <c r="H507" s="316">
        <f t="shared" si="64"/>
        <v>0</v>
      </c>
      <c r="I507" s="317"/>
      <c r="J507" s="316">
        <f t="shared" si="65"/>
        <v>0</v>
      </c>
      <c r="K507" s="323"/>
    </row>
    <row r="508" spans="1:16" ht="15.75" customHeight="1">
      <c r="A508" s="321" t="s">
        <v>645</v>
      </c>
      <c r="B508" s="324" t="s">
        <v>659</v>
      </c>
      <c r="C508" s="319"/>
      <c r="D508" s="319"/>
      <c r="E508" s="318"/>
      <c r="F508" s="317"/>
      <c r="G508" s="317"/>
      <c r="H508" s="316">
        <f t="shared" si="64"/>
        <v>0</v>
      </c>
      <c r="I508" s="317"/>
      <c r="J508" s="316">
        <f t="shared" si="65"/>
        <v>0</v>
      </c>
      <c r="K508" s="323"/>
    </row>
    <row r="509" spans="1:16" ht="15.75" customHeight="1">
      <c r="A509" s="321" t="s">
        <v>645</v>
      </c>
      <c r="B509" s="324" t="s">
        <v>659</v>
      </c>
      <c r="C509" s="319"/>
      <c r="D509" s="319"/>
      <c r="E509" s="318"/>
      <c r="F509" s="317"/>
      <c r="G509" s="317"/>
      <c r="H509" s="316">
        <f t="shared" si="64"/>
        <v>0</v>
      </c>
      <c r="I509" s="317"/>
      <c r="J509" s="316">
        <f t="shared" si="65"/>
        <v>0</v>
      </c>
      <c r="K509" s="323"/>
    </row>
    <row r="510" spans="1:16" ht="15.75" customHeight="1">
      <c r="A510" s="321" t="s">
        <v>645</v>
      </c>
      <c r="B510" s="324" t="s">
        <v>659</v>
      </c>
      <c r="C510" s="319"/>
      <c r="D510" s="319"/>
      <c r="E510" s="318"/>
      <c r="F510" s="317"/>
      <c r="G510" s="317"/>
      <c r="H510" s="316">
        <f t="shared" si="64"/>
        <v>0</v>
      </c>
      <c r="I510" s="317"/>
      <c r="J510" s="316">
        <f t="shared" si="65"/>
        <v>0</v>
      </c>
      <c r="K510" s="323"/>
    </row>
    <row r="511" spans="1:16" ht="15.75" customHeight="1">
      <c r="A511" s="321" t="s">
        <v>645</v>
      </c>
      <c r="B511" s="324" t="s">
        <v>659</v>
      </c>
      <c r="C511" s="319"/>
      <c r="D511" s="319"/>
      <c r="E511" s="318"/>
      <c r="F511" s="317"/>
      <c r="G511" s="317"/>
      <c r="H511" s="316">
        <f t="shared" si="64"/>
        <v>0</v>
      </c>
      <c r="I511" s="317"/>
      <c r="J511" s="316">
        <f t="shared" si="65"/>
        <v>0</v>
      </c>
      <c r="K511" s="323"/>
    </row>
    <row r="512" spans="1:16" ht="15.75" customHeight="1">
      <c r="A512" s="321" t="s">
        <v>645</v>
      </c>
      <c r="B512" s="324" t="s">
        <v>659</v>
      </c>
      <c r="C512" s="319"/>
      <c r="D512" s="319"/>
      <c r="E512" s="318"/>
      <c r="F512" s="317"/>
      <c r="G512" s="317"/>
      <c r="H512" s="316">
        <f t="shared" si="64"/>
        <v>0</v>
      </c>
      <c r="I512" s="317"/>
      <c r="J512" s="316">
        <f t="shared" si="65"/>
        <v>0</v>
      </c>
      <c r="K512" s="323"/>
    </row>
    <row r="513" spans="1:16" ht="15.75" customHeight="1">
      <c r="A513" s="321" t="s">
        <v>645</v>
      </c>
      <c r="B513" s="324" t="s">
        <v>659</v>
      </c>
      <c r="C513" s="319"/>
      <c r="D513" s="319"/>
      <c r="E513" s="318"/>
      <c r="F513" s="317"/>
      <c r="G513" s="317"/>
      <c r="H513" s="316">
        <f t="shared" si="64"/>
        <v>0</v>
      </c>
      <c r="I513" s="317"/>
      <c r="J513" s="316">
        <f t="shared" si="65"/>
        <v>0</v>
      </c>
      <c r="K513" s="323"/>
    </row>
    <row r="514" spans="1:16" ht="15.75" customHeight="1">
      <c r="A514" s="321" t="s">
        <v>645</v>
      </c>
      <c r="B514" s="324" t="s">
        <v>659</v>
      </c>
      <c r="C514" s="319"/>
      <c r="D514" s="319"/>
      <c r="E514" s="318"/>
      <c r="F514" s="317"/>
      <c r="G514" s="317"/>
      <c r="H514" s="316">
        <f t="shared" si="64"/>
        <v>0</v>
      </c>
      <c r="I514" s="317"/>
      <c r="J514" s="316">
        <f t="shared" si="65"/>
        <v>0</v>
      </c>
      <c r="K514" s="323"/>
    </row>
    <row r="515" spans="1:16" ht="15.75" customHeight="1">
      <c r="A515" s="321" t="s">
        <v>645</v>
      </c>
      <c r="B515" s="324" t="s">
        <v>659</v>
      </c>
      <c r="C515" s="319"/>
      <c r="D515" s="319"/>
      <c r="E515" s="318"/>
      <c r="F515" s="317"/>
      <c r="G515" s="317"/>
      <c r="H515" s="316">
        <f t="shared" si="64"/>
        <v>0</v>
      </c>
      <c r="I515" s="317"/>
      <c r="J515" s="316">
        <f t="shared" si="65"/>
        <v>0</v>
      </c>
      <c r="K515" s="323"/>
    </row>
    <row r="516" spans="1:16" ht="15.75" customHeight="1">
      <c r="A516" s="321" t="s">
        <v>645</v>
      </c>
      <c r="B516" s="324" t="s">
        <v>659</v>
      </c>
      <c r="C516" s="319"/>
      <c r="D516" s="319"/>
      <c r="E516" s="318"/>
      <c r="F516" s="317"/>
      <c r="G516" s="317"/>
      <c r="H516" s="316">
        <f t="shared" si="64"/>
        <v>0</v>
      </c>
      <c r="I516" s="317"/>
      <c r="J516" s="316">
        <f t="shared" si="65"/>
        <v>0</v>
      </c>
      <c r="K516" s="323"/>
    </row>
    <row r="517" spans="1:16" ht="15.75" customHeight="1">
      <c r="A517" s="321" t="s">
        <v>645</v>
      </c>
      <c r="B517" s="324" t="s">
        <v>659</v>
      </c>
      <c r="C517" s="319"/>
      <c r="D517" s="319"/>
      <c r="E517" s="318"/>
      <c r="F517" s="317"/>
      <c r="G517" s="317"/>
      <c r="H517" s="316">
        <f t="shared" si="64"/>
        <v>0</v>
      </c>
      <c r="I517" s="317"/>
      <c r="J517" s="316">
        <f t="shared" si="65"/>
        <v>0</v>
      </c>
      <c r="K517" s="323"/>
    </row>
    <row r="518" spans="1:16" ht="15.75" customHeight="1">
      <c r="A518" s="321" t="s">
        <v>645</v>
      </c>
      <c r="B518" s="324" t="s">
        <v>659</v>
      </c>
      <c r="C518" s="319"/>
      <c r="D518" s="319"/>
      <c r="E518" s="318"/>
      <c r="F518" s="317"/>
      <c r="G518" s="317"/>
      <c r="H518" s="316">
        <f t="shared" si="64"/>
        <v>0</v>
      </c>
      <c r="I518" s="317"/>
      <c r="J518" s="316">
        <f t="shared" si="65"/>
        <v>0</v>
      </c>
      <c r="K518" s="307"/>
      <c r="L518" s="322"/>
      <c r="M518" s="322"/>
      <c r="N518" s="322"/>
      <c r="O518" s="322"/>
      <c r="P518" s="322"/>
    </row>
    <row r="519" spans="1:16" ht="15.75" customHeight="1">
      <c r="A519" s="321" t="s">
        <v>645</v>
      </c>
      <c r="B519" s="324" t="s">
        <v>659</v>
      </c>
      <c r="C519" s="319"/>
      <c r="D519" s="319"/>
      <c r="E519" s="318"/>
      <c r="F519" s="317"/>
      <c r="G519" s="317"/>
      <c r="H519" s="316">
        <f t="shared" si="64"/>
        <v>0</v>
      </c>
      <c r="I519" s="317"/>
      <c r="J519" s="316">
        <f t="shared" si="65"/>
        <v>0</v>
      </c>
      <c r="K519" s="307"/>
      <c r="L519" s="315"/>
      <c r="M519" s="315"/>
      <c r="N519" s="315"/>
      <c r="O519" s="315"/>
      <c r="P519" s="315"/>
    </row>
    <row r="520" spans="1:16" ht="15.75" customHeight="1">
      <c r="A520" s="314" t="s">
        <v>643</v>
      </c>
      <c r="B520" s="313" t="str">
        <f>B519&amp;A520</f>
        <v>C33合计</v>
      </c>
      <c r="C520" s="312"/>
      <c r="D520" s="312"/>
      <c r="E520" s="311"/>
      <c r="F520" s="310"/>
      <c r="G520" s="310"/>
      <c r="H520" s="308">
        <f>SUM(H505:H519)</f>
        <v>0</v>
      </c>
      <c r="I520" s="309"/>
      <c r="J520" s="308">
        <f>SUM(J505:J519)</f>
        <v>0</v>
      </c>
      <c r="K520" s="307"/>
      <c r="L520" s="306"/>
      <c r="M520" s="306"/>
      <c r="N520" s="306"/>
      <c r="O520" s="306"/>
      <c r="P520" s="306"/>
    </row>
    <row r="521" spans="1:16" ht="15.75" customHeight="1">
      <c r="A521" s="321" t="s">
        <v>645</v>
      </c>
      <c r="B521" s="320" t="s">
        <v>658</v>
      </c>
      <c r="C521" s="328"/>
      <c r="D521" s="328"/>
      <c r="E521" s="327"/>
      <c r="F521" s="326"/>
      <c r="G521" s="326"/>
      <c r="H521" s="325">
        <f t="shared" ref="H521:H535" si="66">E521/1000*F521*G521</f>
        <v>0</v>
      </c>
      <c r="I521" s="326"/>
      <c r="J521" s="325">
        <f t="shared" ref="J521:J535" si="67">H521*I521</f>
        <v>0</v>
      </c>
      <c r="K521" s="323"/>
    </row>
    <row r="522" spans="1:16" ht="15.75" customHeight="1">
      <c r="A522" s="321" t="s">
        <v>645</v>
      </c>
      <c r="B522" s="324" t="s">
        <v>658</v>
      </c>
      <c r="C522" s="319"/>
      <c r="D522" s="319"/>
      <c r="E522" s="318"/>
      <c r="F522" s="317"/>
      <c r="G522" s="317"/>
      <c r="H522" s="316">
        <f t="shared" si="66"/>
        <v>0</v>
      </c>
      <c r="I522" s="317"/>
      <c r="J522" s="316">
        <f t="shared" si="67"/>
        <v>0</v>
      </c>
      <c r="K522" s="323"/>
    </row>
    <row r="523" spans="1:16" ht="15.75" customHeight="1">
      <c r="A523" s="321" t="s">
        <v>645</v>
      </c>
      <c r="B523" s="324" t="s">
        <v>658</v>
      </c>
      <c r="C523" s="319"/>
      <c r="D523" s="319"/>
      <c r="E523" s="318"/>
      <c r="F523" s="317"/>
      <c r="G523" s="317"/>
      <c r="H523" s="316">
        <f t="shared" si="66"/>
        <v>0</v>
      </c>
      <c r="I523" s="317"/>
      <c r="J523" s="316">
        <f t="shared" si="67"/>
        <v>0</v>
      </c>
      <c r="K523" s="323"/>
    </row>
    <row r="524" spans="1:16" ht="15.75" customHeight="1">
      <c r="A524" s="321" t="s">
        <v>645</v>
      </c>
      <c r="B524" s="324" t="s">
        <v>658</v>
      </c>
      <c r="C524" s="319"/>
      <c r="D524" s="319"/>
      <c r="E524" s="318"/>
      <c r="F524" s="317"/>
      <c r="G524" s="317"/>
      <c r="H524" s="316">
        <f t="shared" si="66"/>
        <v>0</v>
      </c>
      <c r="I524" s="317"/>
      <c r="J524" s="316">
        <f t="shared" si="67"/>
        <v>0</v>
      </c>
      <c r="K524" s="323"/>
    </row>
    <row r="525" spans="1:16" ht="15.75" customHeight="1">
      <c r="A525" s="321" t="s">
        <v>645</v>
      </c>
      <c r="B525" s="324" t="s">
        <v>658</v>
      </c>
      <c r="C525" s="319"/>
      <c r="D525" s="319"/>
      <c r="E525" s="318"/>
      <c r="F525" s="317"/>
      <c r="G525" s="317"/>
      <c r="H525" s="316">
        <f t="shared" si="66"/>
        <v>0</v>
      </c>
      <c r="I525" s="317"/>
      <c r="J525" s="316">
        <f t="shared" si="67"/>
        <v>0</v>
      </c>
      <c r="K525" s="323"/>
    </row>
    <row r="526" spans="1:16" ht="15.75" customHeight="1">
      <c r="A526" s="321" t="s">
        <v>645</v>
      </c>
      <c r="B526" s="324" t="s">
        <v>658</v>
      </c>
      <c r="C526" s="319"/>
      <c r="D526" s="319"/>
      <c r="E526" s="318"/>
      <c r="F526" s="317"/>
      <c r="G526" s="317"/>
      <c r="H526" s="316">
        <f t="shared" si="66"/>
        <v>0</v>
      </c>
      <c r="I526" s="317"/>
      <c r="J526" s="316">
        <f t="shared" si="67"/>
        <v>0</v>
      </c>
      <c r="K526" s="323"/>
    </row>
    <row r="527" spans="1:16" ht="15.75" customHeight="1">
      <c r="A527" s="321" t="s">
        <v>645</v>
      </c>
      <c r="B527" s="324" t="s">
        <v>658</v>
      </c>
      <c r="C527" s="319"/>
      <c r="D527" s="319"/>
      <c r="E527" s="318"/>
      <c r="F527" s="317"/>
      <c r="G527" s="317"/>
      <c r="H527" s="316">
        <f t="shared" si="66"/>
        <v>0</v>
      </c>
      <c r="I527" s="317"/>
      <c r="J527" s="316">
        <f t="shared" si="67"/>
        <v>0</v>
      </c>
      <c r="K527" s="323"/>
    </row>
    <row r="528" spans="1:16" ht="15.75" customHeight="1">
      <c r="A528" s="321" t="s">
        <v>645</v>
      </c>
      <c r="B528" s="324" t="s">
        <v>658</v>
      </c>
      <c r="C528" s="319"/>
      <c r="D528" s="319"/>
      <c r="E528" s="318"/>
      <c r="F528" s="317"/>
      <c r="G528" s="317"/>
      <c r="H528" s="316">
        <f t="shared" si="66"/>
        <v>0</v>
      </c>
      <c r="I528" s="317"/>
      <c r="J528" s="316">
        <f t="shared" si="67"/>
        <v>0</v>
      </c>
      <c r="K528" s="323"/>
    </row>
    <row r="529" spans="1:16" ht="15.75" customHeight="1">
      <c r="A529" s="321" t="s">
        <v>645</v>
      </c>
      <c r="B529" s="324" t="s">
        <v>658</v>
      </c>
      <c r="C529" s="319"/>
      <c r="D529" s="319"/>
      <c r="E529" s="318"/>
      <c r="F529" s="317"/>
      <c r="G529" s="317"/>
      <c r="H529" s="316">
        <f t="shared" si="66"/>
        <v>0</v>
      </c>
      <c r="I529" s="317"/>
      <c r="J529" s="316">
        <f t="shared" si="67"/>
        <v>0</v>
      </c>
      <c r="K529" s="323"/>
    </row>
    <row r="530" spans="1:16" ht="15.75" customHeight="1">
      <c r="A530" s="321" t="s">
        <v>645</v>
      </c>
      <c r="B530" s="324" t="s">
        <v>658</v>
      </c>
      <c r="C530" s="319"/>
      <c r="D530" s="319"/>
      <c r="E530" s="318"/>
      <c r="F530" s="317"/>
      <c r="G530" s="317"/>
      <c r="H530" s="316">
        <f t="shared" si="66"/>
        <v>0</v>
      </c>
      <c r="I530" s="317"/>
      <c r="J530" s="316">
        <f t="shared" si="67"/>
        <v>0</v>
      </c>
      <c r="K530" s="323"/>
    </row>
    <row r="531" spans="1:16" ht="15.75" customHeight="1">
      <c r="A531" s="321" t="s">
        <v>645</v>
      </c>
      <c r="B531" s="324" t="s">
        <v>658</v>
      </c>
      <c r="C531" s="319"/>
      <c r="D531" s="319"/>
      <c r="E531" s="318"/>
      <c r="F531" s="317"/>
      <c r="G531" s="317"/>
      <c r="H531" s="316">
        <f t="shared" si="66"/>
        <v>0</v>
      </c>
      <c r="I531" s="317"/>
      <c r="J531" s="316">
        <f t="shared" si="67"/>
        <v>0</v>
      </c>
      <c r="K531" s="323"/>
    </row>
    <row r="532" spans="1:16" ht="15.75" customHeight="1">
      <c r="A532" s="321" t="s">
        <v>645</v>
      </c>
      <c r="B532" s="324" t="s">
        <v>658</v>
      </c>
      <c r="C532" s="319"/>
      <c r="D532" s="319"/>
      <c r="E532" s="318"/>
      <c r="F532" s="317"/>
      <c r="G532" s="317"/>
      <c r="H532" s="316">
        <f t="shared" si="66"/>
        <v>0</v>
      </c>
      <c r="I532" s="317"/>
      <c r="J532" s="316">
        <f t="shared" si="67"/>
        <v>0</v>
      </c>
      <c r="K532" s="323"/>
    </row>
    <row r="533" spans="1:16" ht="15.75" customHeight="1">
      <c r="A533" s="321" t="s">
        <v>645</v>
      </c>
      <c r="B533" s="324" t="s">
        <v>658</v>
      </c>
      <c r="C533" s="319"/>
      <c r="D533" s="319"/>
      <c r="E533" s="318"/>
      <c r="F533" s="317"/>
      <c r="G533" s="317"/>
      <c r="H533" s="316">
        <f t="shared" si="66"/>
        <v>0</v>
      </c>
      <c r="I533" s="317"/>
      <c r="J533" s="316">
        <f t="shared" si="67"/>
        <v>0</v>
      </c>
      <c r="K533" s="323"/>
    </row>
    <row r="534" spans="1:16" ht="15.75" customHeight="1">
      <c r="A534" s="321" t="s">
        <v>645</v>
      </c>
      <c r="B534" s="324" t="s">
        <v>658</v>
      </c>
      <c r="C534" s="319"/>
      <c r="D534" s="319"/>
      <c r="E534" s="318"/>
      <c r="F534" s="317"/>
      <c r="G534" s="317"/>
      <c r="H534" s="316">
        <f t="shared" si="66"/>
        <v>0</v>
      </c>
      <c r="I534" s="317"/>
      <c r="J534" s="316">
        <f t="shared" si="67"/>
        <v>0</v>
      </c>
      <c r="K534" s="307"/>
      <c r="L534" s="322"/>
      <c r="M534" s="322"/>
      <c r="N534" s="322"/>
      <c r="O534" s="322"/>
      <c r="P534" s="322"/>
    </row>
    <row r="535" spans="1:16" ht="15.75" customHeight="1">
      <c r="A535" s="321" t="s">
        <v>645</v>
      </c>
      <c r="B535" s="324" t="s">
        <v>658</v>
      </c>
      <c r="C535" s="319"/>
      <c r="D535" s="319"/>
      <c r="E535" s="318"/>
      <c r="F535" s="317"/>
      <c r="G535" s="317"/>
      <c r="H535" s="316">
        <f t="shared" si="66"/>
        <v>0</v>
      </c>
      <c r="I535" s="317"/>
      <c r="J535" s="316">
        <f t="shared" si="67"/>
        <v>0</v>
      </c>
      <c r="K535" s="307"/>
      <c r="L535" s="315"/>
      <c r="M535" s="315"/>
      <c r="N535" s="315"/>
      <c r="O535" s="315"/>
      <c r="P535" s="315"/>
    </row>
    <row r="536" spans="1:16" ht="15.75" customHeight="1">
      <c r="A536" s="314" t="s">
        <v>643</v>
      </c>
      <c r="B536" s="313" t="str">
        <f>B535&amp;A536</f>
        <v>C34合计</v>
      </c>
      <c r="C536" s="312"/>
      <c r="D536" s="312"/>
      <c r="E536" s="311"/>
      <c r="F536" s="310"/>
      <c r="G536" s="310"/>
      <c r="H536" s="308">
        <f>SUM(H521:H535)</f>
        <v>0</v>
      </c>
      <c r="I536" s="309"/>
      <c r="J536" s="308">
        <f>SUM(J521:J535)</f>
        <v>0</v>
      </c>
      <c r="K536" s="307"/>
      <c r="L536" s="306"/>
      <c r="M536" s="306"/>
      <c r="N536" s="306"/>
      <c r="O536" s="306"/>
      <c r="P536" s="306"/>
    </row>
    <row r="537" spans="1:16" ht="15.75" customHeight="1">
      <c r="A537" s="321" t="s">
        <v>645</v>
      </c>
      <c r="B537" s="320" t="s">
        <v>657</v>
      </c>
      <c r="C537" s="328"/>
      <c r="D537" s="328"/>
      <c r="E537" s="327"/>
      <c r="F537" s="326"/>
      <c r="G537" s="326"/>
      <c r="H537" s="325">
        <f t="shared" ref="H537:H551" si="68">E537/1000*F537*G537</f>
        <v>0</v>
      </c>
      <c r="I537" s="326"/>
      <c r="J537" s="325">
        <f t="shared" ref="J537:J551" si="69">H537*I537</f>
        <v>0</v>
      </c>
      <c r="K537" s="323"/>
    </row>
    <row r="538" spans="1:16" ht="15.75" customHeight="1">
      <c r="A538" s="321" t="s">
        <v>645</v>
      </c>
      <c r="B538" s="324" t="s">
        <v>657</v>
      </c>
      <c r="C538" s="319"/>
      <c r="D538" s="319"/>
      <c r="E538" s="318"/>
      <c r="F538" s="317"/>
      <c r="G538" s="317"/>
      <c r="H538" s="316">
        <f t="shared" si="68"/>
        <v>0</v>
      </c>
      <c r="I538" s="317"/>
      <c r="J538" s="316">
        <f t="shared" si="69"/>
        <v>0</v>
      </c>
      <c r="K538" s="323"/>
    </row>
    <row r="539" spans="1:16" ht="15.75" customHeight="1">
      <c r="A539" s="321" t="s">
        <v>645</v>
      </c>
      <c r="B539" s="324" t="s">
        <v>657</v>
      </c>
      <c r="C539" s="319"/>
      <c r="D539" s="319"/>
      <c r="E539" s="318"/>
      <c r="F539" s="317"/>
      <c r="G539" s="317"/>
      <c r="H539" s="316">
        <f t="shared" si="68"/>
        <v>0</v>
      </c>
      <c r="I539" s="317"/>
      <c r="J539" s="316">
        <f t="shared" si="69"/>
        <v>0</v>
      </c>
      <c r="K539" s="323"/>
    </row>
    <row r="540" spans="1:16" ht="15.75" customHeight="1">
      <c r="A540" s="321" t="s">
        <v>645</v>
      </c>
      <c r="B540" s="324" t="s">
        <v>657</v>
      </c>
      <c r="C540" s="319"/>
      <c r="D540" s="319"/>
      <c r="E540" s="318"/>
      <c r="F540" s="317"/>
      <c r="G540" s="317"/>
      <c r="H540" s="316">
        <f t="shared" si="68"/>
        <v>0</v>
      </c>
      <c r="I540" s="317"/>
      <c r="J540" s="316">
        <f t="shared" si="69"/>
        <v>0</v>
      </c>
      <c r="K540" s="323"/>
    </row>
    <row r="541" spans="1:16" ht="15.75" customHeight="1">
      <c r="A541" s="321" t="s">
        <v>645</v>
      </c>
      <c r="B541" s="324" t="s">
        <v>657</v>
      </c>
      <c r="C541" s="319"/>
      <c r="D541" s="319"/>
      <c r="E541" s="318"/>
      <c r="F541" s="317"/>
      <c r="G541" s="317"/>
      <c r="H541" s="316">
        <f t="shared" si="68"/>
        <v>0</v>
      </c>
      <c r="I541" s="317"/>
      <c r="J541" s="316">
        <f t="shared" si="69"/>
        <v>0</v>
      </c>
      <c r="K541" s="323"/>
    </row>
    <row r="542" spans="1:16" ht="15.75" customHeight="1">
      <c r="A542" s="321" t="s">
        <v>645</v>
      </c>
      <c r="B542" s="324" t="s">
        <v>657</v>
      </c>
      <c r="C542" s="319"/>
      <c r="D542" s="319"/>
      <c r="E542" s="318"/>
      <c r="F542" s="317"/>
      <c r="G542" s="317"/>
      <c r="H542" s="316">
        <f t="shared" si="68"/>
        <v>0</v>
      </c>
      <c r="I542" s="317"/>
      <c r="J542" s="316">
        <f t="shared" si="69"/>
        <v>0</v>
      </c>
      <c r="K542" s="323"/>
    </row>
    <row r="543" spans="1:16" ht="15.75" customHeight="1">
      <c r="A543" s="321" t="s">
        <v>645</v>
      </c>
      <c r="B543" s="324" t="s">
        <v>657</v>
      </c>
      <c r="C543" s="319"/>
      <c r="D543" s="319"/>
      <c r="E543" s="318"/>
      <c r="F543" s="317"/>
      <c r="G543" s="317"/>
      <c r="H543" s="316">
        <f t="shared" si="68"/>
        <v>0</v>
      </c>
      <c r="I543" s="317"/>
      <c r="J543" s="316">
        <f t="shared" si="69"/>
        <v>0</v>
      </c>
      <c r="K543" s="323"/>
    </row>
    <row r="544" spans="1:16" ht="15.75" customHeight="1">
      <c r="A544" s="321" t="s">
        <v>645</v>
      </c>
      <c r="B544" s="324" t="s">
        <v>657</v>
      </c>
      <c r="C544" s="319"/>
      <c r="D544" s="319"/>
      <c r="E544" s="318"/>
      <c r="F544" s="317"/>
      <c r="G544" s="317"/>
      <c r="H544" s="316">
        <f t="shared" si="68"/>
        <v>0</v>
      </c>
      <c r="I544" s="317"/>
      <c r="J544" s="316">
        <f t="shared" si="69"/>
        <v>0</v>
      </c>
      <c r="K544" s="323"/>
    </row>
    <row r="545" spans="1:16" ht="15.75" customHeight="1">
      <c r="A545" s="321" t="s">
        <v>645</v>
      </c>
      <c r="B545" s="324" t="s">
        <v>657</v>
      </c>
      <c r="C545" s="319"/>
      <c r="D545" s="319"/>
      <c r="E545" s="318"/>
      <c r="F545" s="317"/>
      <c r="G545" s="317"/>
      <c r="H545" s="316">
        <f t="shared" si="68"/>
        <v>0</v>
      </c>
      <c r="I545" s="317"/>
      <c r="J545" s="316">
        <f t="shared" si="69"/>
        <v>0</v>
      </c>
      <c r="K545" s="323"/>
    </row>
    <row r="546" spans="1:16" ht="15.75" customHeight="1">
      <c r="A546" s="321" t="s">
        <v>645</v>
      </c>
      <c r="B546" s="324" t="s">
        <v>657</v>
      </c>
      <c r="C546" s="319"/>
      <c r="D546" s="319"/>
      <c r="E546" s="318"/>
      <c r="F546" s="317"/>
      <c r="G546" s="317"/>
      <c r="H546" s="316">
        <f t="shared" si="68"/>
        <v>0</v>
      </c>
      <c r="I546" s="317"/>
      <c r="J546" s="316">
        <f t="shared" si="69"/>
        <v>0</v>
      </c>
      <c r="K546" s="323"/>
    </row>
    <row r="547" spans="1:16" ht="15.75" customHeight="1">
      <c r="A547" s="321" t="s">
        <v>645</v>
      </c>
      <c r="B547" s="324" t="s">
        <v>657</v>
      </c>
      <c r="C547" s="319"/>
      <c r="D547" s="319"/>
      <c r="E547" s="318"/>
      <c r="F547" s="317"/>
      <c r="G547" s="317"/>
      <c r="H547" s="316">
        <f t="shared" si="68"/>
        <v>0</v>
      </c>
      <c r="I547" s="317"/>
      <c r="J547" s="316">
        <f t="shared" si="69"/>
        <v>0</v>
      </c>
      <c r="K547" s="323"/>
    </row>
    <row r="548" spans="1:16" ht="15.75" customHeight="1">
      <c r="A548" s="321" t="s">
        <v>645</v>
      </c>
      <c r="B548" s="324" t="s">
        <v>657</v>
      </c>
      <c r="C548" s="319"/>
      <c r="D548" s="319"/>
      <c r="E548" s="318"/>
      <c r="F548" s="317"/>
      <c r="G548" s="317"/>
      <c r="H548" s="316">
        <f t="shared" si="68"/>
        <v>0</v>
      </c>
      <c r="I548" s="317"/>
      <c r="J548" s="316">
        <f t="shared" si="69"/>
        <v>0</v>
      </c>
      <c r="K548" s="323"/>
    </row>
    <row r="549" spans="1:16" ht="15.75" customHeight="1">
      <c r="A549" s="321" t="s">
        <v>645</v>
      </c>
      <c r="B549" s="324" t="s">
        <v>657</v>
      </c>
      <c r="C549" s="319"/>
      <c r="D549" s="319"/>
      <c r="E549" s="318"/>
      <c r="F549" s="317"/>
      <c r="G549" s="317"/>
      <c r="H549" s="316">
        <f t="shared" si="68"/>
        <v>0</v>
      </c>
      <c r="I549" s="317"/>
      <c r="J549" s="316">
        <f t="shared" si="69"/>
        <v>0</v>
      </c>
      <c r="K549" s="323"/>
    </row>
    <row r="550" spans="1:16" ht="15.75" customHeight="1">
      <c r="A550" s="321" t="s">
        <v>645</v>
      </c>
      <c r="B550" s="324" t="s">
        <v>657</v>
      </c>
      <c r="C550" s="319"/>
      <c r="D550" s="319"/>
      <c r="E550" s="318"/>
      <c r="F550" s="317"/>
      <c r="G550" s="317"/>
      <c r="H550" s="316">
        <f t="shared" si="68"/>
        <v>0</v>
      </c>
      <c r="I550" s="317"/>
      <c r="J550" s="316">
        <f t="shared" si="69"/>
        <v>0</v>
      </c>
      <c r="K550" s="307"/>
      <c r="L550" s="322"/>
      <c r="M550" s="322"/>
      <c r="N550" s="322"/>
      <c r="O550" s="322"/>
      <c r="P550" s="322"/>
    </row>
    <row r="551" spans="1:16" ht="15.75" customHeight="1">
      <c r="A551" s="321" t="s">
        <v>645</v>
      </c>
      <c r="B551" s="324" t="s">
        <v>657</v>
      </c>
      <c r="C551" s="319"/>
      <c r="D551" s="319"/>
      <c r="E551" s="318"/>
      <c r="F551" s="317"/>
      <c r="G551" s="317"/>
      <c r="H551" s="316">
        <f t="shared" si="68"/>
        <v>0</v>
      </c>
      <c r="I551" s="317"/>
      <c r="J551" s="316">
        <f t="shared" si="69"/>
        <v>0</v>
      </c>
      <c r="K551" s="307"/>
      <c r="L551" s="315"/>
      <c r="M551" s="315"/>
      <c r="N551" s="315"/>
      <c r="O551" s="315"/>
      <c r="P551" s="315"/>
    </row>
    <row r="552" spans="1:16" ht="15.75" customHeight="1">
      <c r="A552" s="314" t="s">
        <v>643</v>
      </c>
      <c r="B552" s="313" t="str">
        <f>B551&amp;A552</f>
        <v>C35合计</v>
      </c>
      <c r="C552" s="312"/>
      <c r="D552" s="312"/>
      <c r="E552" s="311"/>
      <c r="F552" s="310"/>
      <c r="G552" s="310"/>
      <c r="H552" s="308">
        <f>SUM(H537:H551)</f>
        <v>0</v>
      </c>
      <c r="I552" s="309"/>
      <c r="J552" s="308">
        <f>SUM(J537:J551)</f>
        <v>0</v>
      </c>
      <c r="K552" s="307"/>
      <c r="L552" s="306"/>
      <c r="M552" s="306"/>
      <c r="N552" s="306"/>
      <c r="O552" s="306"/>
      <c r="P552" s="306"/>
    </row>
    <row r="553" spans="1:16" ht="15.75" customHeight="1">
      <c r="A553" s="321" t="s">
        <v>645</v>
      </c>
      <c r="B553" s="320" t="s">
        <v>656</v>
      </c>
      <c r="C553" s="328"/>
      <c r="D553" s="328"/>
      <c r="E553" s="327"/>
      <c r="F553" s="326"/>
      <c r="G553" s="326"/>
      <c r="H553" s="325">
        <f t="shared" ref="H553:H567" si="70">E553/1000*F553*G553</f>
        <v>0</v>
      </c>
      <c r="I553" s="326"/>
      <c r="J553" s="325">
        <f t="shared" ref="J553:J567" si="71">H553*I553</f>
        <v>0</v>
      </c>
      <c r="K553" s="323"/>
    </row>
    <row r="554" spans="1:16" ht="15.75" customHeight="1">
      <c r="A554" s="321" t="s">
        <v>645</v>
      </c>
      <c r="B554" s="324" t="s">
        <v>656</v>
      </c>
      <c r="C554" s="319"/>
      <c r="D554" s="319"/>
      <c r="E554" s="318"/>
      <c r="F554" s="317"/>
      <c r="G554" s="317"/>
      <c r="H554" s="316">
        <f t="shared" si="70"/>
        <v>0</v>
      </c>
      <c r="I554" s="317"/>
      <c r="J554" s="316">
        <f t="shared" si="71"/>
        <v>0</v>
      </c>
      <c r="K554" s="323"/>
    </row>
    <row r="555" spans="1:16" ht="15.75" customHeight="1">
      <c r="A555" s="321" t="s">
        <v>645</v>
      </c>
      <c r="B555" s="324" t="s">
        <v>656</v>
      </c>
      <c r="C555" s="319"/>
      <c r="D555" s="319"/>
      <c r="E555" s="318"/>
      <c r="F555" s="317"/>
      <c r="G555" s="317"/>
      <c r="H555" s="316">
        <f t="shared" si="70"/>
        <v>0</v>
      </c>
      <c r="I555" s="317"/>
      <c r="J555" s="316">
        <f t="shared" si="71"/>
        <v>0</v>
      </c>
      <c r="K555" s="323"/>
    </row>
    <row r="556" spans="1:16" ht="15.75" customHeight="1">
      <c r="A556" s="321" t="s">
        <v>645</v>
      </c>
      <c r="B556" s="324" t="s">
        <v>656</v>
      </c>
      <c r="C556" s="319"/>
      <c r="D556" s="319"/>
      <c r="E556" s="318"/>
      <c r="F556" s="317"/>
      <c r="G556" s="317"/>
      <c r="H556" s="316">
        <f t="shared" si="70"/>
        <v>0</v>
      </c>
      <c r="I556" s="317"/>
      <c r="J556" s="316">
        <f t="shared" si="71"/>
        <v>0</v>
      </c>
      <c r="K556" s="323"/>
    </row>
    <row r="557" spans="1:16" ht="15.75" customHeight="1">
      <c r="A557" s="321" t="s">
        <v>645</v>
      </c>
      <c r="B557" s="324" t="s">
        <v>656</v>
      </c>
      <c r="C557" s="319"/>
      <c r="D557" s="319"/>
      <c r="E557" s="318"/>
      <c r="F557" s="317"/>
      <c r="G557" s="317"/>
      <c r="H557" s="316">
        <f t="shared" si="70"/>
        <v>0</v>
      </c>
      <c r="I557" s="317"/>
      <c r="J557" s="316">
        <f t="shared" si="71"/>
        <v>0</v>
      </c>
      <c r="K557" s="323"/>
    </row>
    <row r="558" spans="1:16" ht="15.75" customHeight="1">
      <c r="A558" s="321" t="s">
        <v>645</v>
      </c>
      <c r="B558" s="324" t="s">
        <v>656</v>
      </c>
      <c r="C558" s="319"/>
      <c r="D558" s="319"/>
      <c r="E558" s="318"/>
      <c r="F558" s="317"/>
      <c r="G558" s="317"/>
      <c r="H558" s="316">
        <f t="shared" si="70"/>
        <v>0</v>
      </c>
      <c r="I558" s="317"/>
      <c r="J558" s="316">
        <f t="shared" si="71"/>
        <v>0</v>
      </c>
      <c r="K558" s="323"/>
    </row>
    <row r="559" spans="1:16" ht="15.75" customHeight="1">
      <c r="A559" s="321" t="s">
        <v>645</v>
      </c>
      <c r="B559" s="324" t="s">
        <v>656</v>
      </c>
      <c r="C559" s="319"/>
      <c r="D559" s="319"/>
      <c r="E559" s="318"/>
      <c r="F559" s="317"/>
      <c r="G559" s="317"/>
      <c r="H559" s="316">
        <f t="shared" si="70"/>
        <v>0</v>
      </c>
      <c r="I559" s="317"/>
      <c r="J559" s="316">
        <f t="shared" si="71"/>
        <v>0</v>
      </c>
      <c r="K559" s="323"/>
    </row>
    <row r="560" spans="1:16" ht="15.75" customHeight="1">
      <c r="A560" s="321" t="s">
        <v>645</v>
      </c>
      <c r="B560" s="324" t="s">
        <v>656</v>
      </c>
      <c r="C560" s="319"/>
      <c r="D560" s="319"/>
      <c r="E560" s="318"/>
      <c r="F560" s="317"/>
      <c r="G560" s="317"/>
      <c r="H560" s="316">
        <f t="shared" si="70"/>
        <v>0</v>
      </c>
      <c r="I560" s="317"/>
      <c r="J560" s="316">
        <f t="shared" si="71"/>
        <v>0</v>
      </c>
      <c r="K560" s="323"/>
    </row>
    <row r="561" spans="1:16" ht="15.75" customHeight="1">
      <c r="A561" s="321" t="s">
        <v>645</v>
      </c>
      <c r="B561" s="324" t="s">
        <v>656</v>
      </c>
      <c r="C561" s="319"/>
      <c r="D561" s="319"/>
      <c r="E561" s="318"/>
      <c r="F561" s="317"/>
      <c r="G561" s="317"/>
      <c r="H561" s="316">
        <f t="shared" si="70"/>
        <v>0</v>
      </c>
      <c r="I561" s="317"/>
      <c r="J561" s="316">
        <f t="shared" si="71"/>
        <v>0</v>
      </c>
      <c r="K561" s="323"/>
    </row>
    <row r="562" spans="1:16" ht="15.75" customHeight="1">
      <c r="A562" s="321" t="s">
        <v>645</v>
      </c>
      <c r="B562" s="324" t="s">
        <v>656</v>
      </c>
      <c r="C562" s="319"/>
      <c r="D562" s="319"/>
      <c r="E562" s="318"/>
      <c r="F562" s="317"/>
      <c r="G562" s="317"/>
      <c r="H562" s="316">
        <f t="shared" si="70"/>
        <v>0</v>
      </c>
      <c r="I562" s="317"/>
      <c r="J562" s="316">
        <f t="shared" si="71"/>
        <v>0</v>
      </c>
      <c r="K562" s="323"/>
    </row>
    <row r="563" spans="1:16" ht="15.75" customHeight="1">
      <c r="A563" s="321" t="s">
        <v>645</v>
      </c>
      <c r="B563" s="324" t="s">
        <v>656</v>
      </c>
      <c r="C563" s="319"/>
      <c r="D563" s="319"/>
      <c r="E563" s="318"/>
      <c r="F563" s="317"/>
      <c r="G563" s="317"/>
      <c r="H563" s="316">
        <f t="shared" si="70"/>
        <v>0</v>
      </c>
      <c r="I563" s="317"/>
      <c r="J563" s="316">
        <f t="shared" si="71"/>
        <v>0</v>
      </c>
      <c r="K563" s="323"/>
    </row>
    <row r="564" spans="1:16" ht="15.75" customHeight="1">
      <c r="A564" s="321" t="s">
        <v>645</v>
      </c>
      <c r="B564" s="324" t="s">
        <v>656</v>
      </c>
      <c r="C564" s="319"/>
      <c r="D564" s="319"/>
      <c r="E564" s="318"/>
      <c r="F564" s="317"/>
      <c r="G564" s="317"/>
      <c r="H564" s="316">
        <f t="shared" si="70"/>
        <v>0</v>
      </c>
      <c r="I564" s="317"/>
      <c r="J564" s="316">
        <f t="shared" si="71"/>
        <v>0</v>
      </c>
      <c r="K564" s="323"/>
    </row>
    <row r="565" spans="1:16" ht="15.75" customHeight="1">
      <c r="A565" s="321" t="s">
        <v>645</v>
      </c>
      <c r="B565" s="324" t="s">
        <v>656</v>
      </c>
      <c r="C565" s="319"/>
      <c r="D565" s="319"/>
      <c r="E565" s="318"/>
      <c r="F565" s="317"/>
      <c r="G565" s="317"/>
      <c r="H565" s="316">
        <f t="shared" si="70"/>
        <v>0</v>
      </c>
      <c r="I565" s="317"/>
      <c r="J565" s="316">
        <f t="shared" si="71"/>
        <v>0</v>
      </c>
      <c r="K565" s="323"/>
    </row>
    <row r="566" spans="1:16" ht="15.75" customHeight="1">
      <c r="A566" s="321" t="s">
        <v>645</v>
      </c>
      <c r="B566" s="324" t="s">
        <v>656</v>
      </c>
      <c r="C566" s="319"/>
      <c r="D566" s="319"/>
      <c r="E566" s="318"/>
      <c r="F566" s="317"/>
      <c r="G566" s="317"/>
      <c r="H566" s="316">
        <f t="shared" si="70"/>
        <v>0</v>
      </c>
      <c r="I566" s="317"/>
      <c r="J566" s="316">
        <f t="shared" si="71"/>
        <v>0</v>
      </c>
      <c r="K566" s="307"/>
      <c r="L566" s="322"/>
      <c r="M566" s="322"/>
      <c r="N566" s="322"/>
      <c r="O566" s="322"/>
      <c r="P566" s="322"/>
    </row>
    <row r="567" spans="1:16" ht="15.75" customHeight="1">
      <c r="A567" s="321" t="s">
        <v>645</v>
      </c>
      <c r="B567" s="324" t="s">
        <v>656</v>
      </c>
      <c r="C567" s="319"/>
      <c r="D567" s="319"/>
      <c r="E567" s="318"/>
      <c r="F567" s="317"/>
      <c r="G567" s="317"/>
      <c r="H567" s="316">
        <f t="shared" si="70"/>
        <v>0</v>
      </c>
      <c r="I567" s="317"/>
      <c r="J567" s="316">
        <f t="shared" si="71"/>
        <v>0</v>
      </c>
      <c r="K567" s="307"/>
      <c r="L567" s="315"/>
      <c r="M567" s="315"/>
      <c r="N567" s="315"/>
      <c r="O567" s="315"/>
      <c r="P567" s="315"/>
    </row>
    <row r="568" spans="1:16" ht="15.75" customHeight="1">
      <c r="A568" s="314" t="s">
        <v>643</v>
      </c>
      <c r="B568" s="313" t="str">
        <f>B567&amp;A568</f>
        <v>C36合计</v>
      </c>
      <c r="C568" s="312"/>
      <c r="D568" s="312"/>
      <c r="E568" s="311"/>
      <c r="F568" s="310"/>
      <c r="G568" s="310"/>
      <c r="H568" s="308">
        <f>SUM(H553:H567)</f>
        <v>0</v>
      </c>
      <c r="I568" s="309"/>
      <c r="J568" s="308">
        <f>SUM(J553:J567)</f>
        <v>0</v>
      </c>
      <c r="K568" s="307"/>
      <c r="L568" s="306"/>
      <c r="M568" s="306"/>
      <c r="N568" s="306"/>
      <c r="O568" s="306"/>
      <c r="P568" s="306"/>
    </row>
    <row r="569" spans="1:16" ht="15.75" customHeight="1">
      <c r="A569" s="321" t="s">
        <v>645</v>
      </c>
      <c r="B569" s="324" t="s">
        <v>655</v>
      </c>
      <c r="C569" s="319"/>
      <c r="D569" s="319"/>
      <c r="E569" s="318"/>
      <c r="F569" s="317"/>
      <c r="G569" s="317"/>
      <c r="H569" s="316">
        <f t="shared" ref="H569:H582" si="72">E569/1000*F569*G569</f>
        <v>0</v>
      </c>
      <c r="I569" s="317"/>
      <c r="J569" s="316">
        <f t="shared" ref="J569:J582" si="73">H569*I569</f>
        <v>0</v>
      </c>
      <c r="K569" s="323"/>
    </row>
    <row r="570" spans="1:16" ht="15.75" customHeight="1">
      <c r="A570" s="321" t="s">
        <v>645</v>
      </c>
      <c r="B570" s="324" t="s">
        <v>655</v>
      </c>
      <c r="C570" s="321"/>
      <c r="D570" s="319"/>
      <c r="E570" s="318"/>
      <c r="F570" s="317"/>
      <c r="G570" s="317"/>
      <c r="H570" s="316">
        <f t="shared" si="72"/>
        <v>0</v>
      </c>
      <c r="I570" s="317"/>
      <c r="J570" s="316">
        <f t="shared" si="73"/>
        <v>0</v>
      </c>
      <c r="K570" s="323"/>
    </row>
    <row r="571" spans="1:16" ht="15.75" customHeight="1">
      <c r="A571" s="321" t="s">
        <v>645</v>
      </c>
      <c r="B571" s="324" t="s">
        <v>655</v>
      </c>
      <c r="C571" s="319"/>
      <c r="D571" s="319"/>
      <c r="E571" s="318"/>
      <c r="F571" s="317"/>
      <c r="G571" s="317"/>
      <c r="H571" s="316">
        <f t="shared" si="72"/>
        <v>0</v>
      </c>
      <c r="I571" s="317"/>
      <c r="J571" s="316">
        <f t="shared" si="73"/>
        <v>0</v>
      </c>
      <c r="K571" s="323"/>
    </row>
    <row r="572" spans="1:16" ht="15.75" customHeight="1">
      <c r="A572" s="321" t="s">
        <v>645</v>
      </c>
      <c r="B572" s="324" t="s">
        <v>655</v>
      </c>
      <c r="C572" s="319"/>
      <c r="D572" s="319"/>
      <c r="E572" s="318"/>
      <c r="F572" s="317"/>
      <c r="G572" s="317"/>
      <c r="H572" s="316">
        <f t="shared" si="72"/>
        <v>0</v>
      </c>
      <c r="I572" s="317"/>
      <c r="J572" s="316">
        <f t="shared" si="73"/>
        <v>0</v>
      </c>
      <c r="K572" s="323"/>
    </row>
    <row r="573" spans="1:16" ht="15.75" customHeight="1">
      <c r="A573" s="321" t="s">
        <v>645</v>
      </c>
      <c r="B573" s="324" t="s">
        <v>655</v>
      </c>
      <c r="C573" s="319"/>
      <c r="D573" s="319"/>
      <c r="E573" s="318"/>
      <c r="F573" s="317"/>
      <c r="G573" s="317"/>
      <c r="H573" s="316">
        <f t="shared" si="72"/>
        <v>0</v>
      </c>
      <c r="I573" s="317"/>
      <c r="J573" s="316">
        <f t="shared" si="73"/>
        <v>0</v>
      </c>
      <c r="K573" s="323"/>
    </row>
    <row r="574" spans="1:16" ht="15.75" customHeight="1">
      <c r="A574" s="321" t="s">
        <v>645</v>
      </c>
      <c r="B574" s="324" t="s">
        <v>655</v>
      </c>
      <c r="C574" s="319"/>
      <c r="D574" s="319"/>
      <c r="E574" s="318"/>
      <c r="F574" s="317"/>
      <c r="G574" s="317"/>
      <c r="H574" s="316">
        <f t="shared" si="72"/>
        <v>0</v>
      </c>
      <c r="I574" s="317"/>
      <c r="J574" s="316">
        <f t="shared" si="73"/>
        <v>0</v>
      </c>
      <c r="K574" s="323"/>
    </row>
    <row r="575" spans="1:16" ht="15.75" customHeight="1">
      <c r="A575" s="321" t="s">
        <v>645</v>
      </c>
      <c r="B575" s="324" t="s">
        <v>655</v>
      </c>
      <c r="C575" s="319"/>
      <c r="D575" s="319"/>
      <c r="E575" s="318"/>
      <c r="F575" s="317"/>
      <c r="G575" s="317"/>
      <c r="H575" s="316">
        <f t="shared" si="72"/>
        <v>0</v>
      </c>
      <c r="I575" s="317"/>
      <c r="J575" s="316">
        <f t="shared" si="73"/>
        <v>0</v>
      </c>
      <c r="K575" s="323"/>
    </row>
    <row r="576" spans="1:16" ht="15.75" customHeight="1">
      <c r="A576" s="321" t="s">
        <v>645</v>
      </c>
      <c r="B576" s="324" t="s">
        <v>655</v>
      </c>
      <c r="C576" s="319"/>
      <c r="D576" s="319"/>
      <c r="E576" s="318"/>
      <c r="F576" s="317"/>
      <c r="G576" s="317"/>
      <c r="H576" s="316">
        <f t="shared" si="72"/>
        <v>0</v>
      </c>
      <c r="I576" s="317"/>
      <c r="J576" s="316">
        <f t="shared" si="73"/>
        <v>0</v>
      </c>
      <c r="K576" s="323"/>
    </row>
    <row r="577" spans="1:16" ht="15.75" customHeight="1">
      <c r="A577" s="321" t="s">
        <v>645</v>
      </c>
      <c r="B577" s="324" t="s">
        <v>655</v>
      </c>
      <c r="C577" s="319"/>
      <c r="D577" s="319"/>
      <c r="E577" s="318"/>
      <c r="F577" s="317"/>
      <c r="G577" s="317"/>
      <c r="H577" s="316">
        <f t="shared" si="72"/>
        <v>0</v>
      </c>
      <c r="I577" s="317"/>
      <c r="J577" s="316">
        <f t="shared" si="73"/>
        <v>0</v>
      </c>
      <c r="K577" s="323"/>
    </row>
    <row r="578" spans="1:16" ht="15.75" customHeight="1">
      <c r="A578" s="321" t="s">
        <v>645</v>
      </c>
      <c r="B578" s="324" t="s">
        <v>655</v>
      </c>
      <c r="C578" s="319"/>
      <c r="D578" s="319"/>
      <c r="E578" s="318"/>
      <c r="F578" s="317"/>
      <c r="G578" s="317"/>
      <c r="H578" s="316">
        <f t="shared" si="72"/>
        <v>0</v>
      </c>
      <c r="I578" s="317"/>
      <c r="J578" s="316">
        <f t="shared" si="73"/>
        <v>0</v>
      </c>
      <c r="K578" s="323"/>
    </row>
    <row r="579" spans="1:16" ht="15.75" customHeight="1">
      <c r="A579" s="321" t="s">
        <v>645</v>
      </c>
      <c r="B579" s="324" t="s">
        <v>655</v>
      </c>
      <c r="C579" s="319"/>
      <c r="D579" s="319"/>
      <c r="E579" s="318"/>
      <c r="F579" s="317"/>
      <c r="G579" s="317"/>
      <c r="H579" s="316">
        <f t="shared" si="72"/>
        <v>0</v>
      </c>
      <c r="I579" s="317"/>
      <c r="J579" s="316">
        <f t="shared" si="73"/>
        <v>0</v>
      </c>
      <c r="K579" s="323"/>
    </row>
    <row r="580" spans="1:16" ht="15.75" customHeight="1">
      <c r="A580" s="321" t="s">
        <v>645</v>
      </c>
      <c r="B580" s="324" t="s">
        <v>655</v>
      </c>
      <c r="C580" s="319"/>
      <c r="D580" s="319"/>
      <c r="E580" s="318"/>
      <c r="F580" s="317"/>
      <c r="G580" s="317"/>
      <c r="H580" s="316">
        <f t="shared" si="72"/>
        <v>0</v>
      </c>
      <c r="I580" s="317"/>
      <c r="J580" s="316">
        <f t="shared" si="73"/>
        <v>0</v>
      </c>
      <c r="K580" s="323"/>
    </row>
    <row r="581" spans="1:16" ht="15.75" customHeight="1">
      <c r="A581" s="321" t="s">
        <v>645</v>
      </c>
      <c r="B581" s="324" t="s">
        <v>655</v>
      </c>
      <c r="C581" s="319"/>
      <c r="D581" s="319"/>
      <c r="E581" s="318"/>
      <c r="F581" s="317"/>
      <c r="G581" s="317"/>
      <c r="H581" s="316">
        <f t="shared" si="72"/>
        <v>0</v>
      </c>
      <c r="I581" s="317"/>
      <c r="J581" s="316">
        <f t="shared" si="73"/>
        <v>0</v>
      </c>
      <c r="K581" s="307"/>
      <c r="L581" s="322"/>
      <c r="M581" s="322"/>
      <c r="N581" s="322"/>
      <c r="O581" s="322"/>
      <c r="P581" s="322"/>
    </row>
    <row r="582" spans="1:16" ht="15.75" customHeight="1">
      <c r="A582" s="321" t="s">
        <v>645</v>
      </c>
      <c r="B582" s="324" t="s">
        <v>655</v>
      </c>
      <c r="C582" s="319"/>
      <c r="D582" s="319"/>
      <c r="E582" s="318"/>
      <c r="F582" s="317"/>
      <c r="G582" s="317"/>
      <c r="H582" s="316">
        <f t="shared" si="72"/>
        <v>0</v>
      </c>
      <c r="I582" s="317"/>
      <c r="J582" s="316">
        <f t="shared" si="73"/>
        <v>0</v>
      </c>
      <c r="K582" s="307"/>
      <c r="L582" s="315"/>
      <c r="M582" s="315"/>
      <c r="N582" s="315"/>
      <c r="O582" s="315"/>
      <c r="P582" s="315"/>
    </row>
    <row r="583" spans="1:16" ht="15.75" customHeight="1">
      <c r="A583" s="335" t="s">
        <v>643</v>
      </c>
      <c r="B583" s="334" t="str">
        <f>B582&amp;A583</f>
        <v>C37合计</v>
      </c>
      <c r="C583" s="333"/>
      <c r="D583" s="333"/>
      <c r="E583" s="332"/>
      <c r="F583" s="331"/>
      <c r="G583" s="331"/>
      <c r="H583" s="329">
        <f>SUM(H569:H582)</f>
        <v>0</v>
      </c>
      <c r="I583" s="330"/>
      <c r="J583" s="329">
        <f>SUM(J569:J582)</f>
        <v>0</v>
      </c>
      <c r="K583" s="307"/>
      <c r="L583" s="306"/>
      <c r="M583" s="306"/>
      <c r="N583" s="306"/>
      <c r="O583" s="306"/>
      <c r="P583" s="306"/>
    </row>
    <row r="584" spans="1:16" ht="15.75" customHeight="1">
      <c r="A584" s="321" t="s">
        <v>645</v>
      </c>
      <c r="B584" s="324" t="s">
        <v>654</v>
      </c>
      <c r="C584" s="319"/>
      <c r="D584" s="319"/>
      <c r="E584" s="318"/>
      <c r="F584" s="317"/>
      <c r="G584" s="317"/>
      <c r="H584" s="316">
        <f t="shared" ref="H584:H597" si="74">E584/1000*F584*G584</f>
        <v>0</v>
      </c>
      <c r="I584" s="317"/>
      <c r="J584" s="316">
        <f t="shared" ref="J584:J597" si="75">H584*I584</f>
        <v>0</v>
      </c>
      <c r="K584" s="323"/>
    </row>
    <row r="585" spans="1:16" ht="15.75" customHeight="1">
      <c r="A585" s="321" t="s">
        <v>645</v>
      </c>
      <c r="B585" s="324" t="s">
        <v>654</v>
      </c>
      <c r="C585" s="319"/>
      <c r="D585" s="319"/>
      <c r="E585" s="318"/>
      <c r="F585" s="317"/>
      <c r="G585" s="317"/>
      <c r="H585" s="316">
        <f t="shared" si="74"/>
        <v>0</v>
      </c>
      <c r="I585" s="317"/>
      <c r="J585" s="316">
        <f t="shared" si="75"/>
        <v>0</v>
      </c>
      <c r="K585" s="323"/>
    </row>
    <row r="586" spans="1:16" ht="15.75" customHeight="1">
      <c r="A586" s="321" t="s">
        <v>645</v>
      </c>
      <c r="B586" s="324" t="s">
        <v>654</v>
      </c>
      <c r="C586" s="319"/>
      <c r="D586" s="319"/>
      <c r="E586" s="318"/>
      <c r="F586" s="317"/>
      <c r="G586" s="317"/>
      <c r="H586" s="316">
        <f t="shared" si="74"/>
        <v>0</v>
      </c>
      <c r="I586" s="317"/>
      <c r="J586" s="316">
        <f t="shared" si="75"/>
        <v>0</v>
      </c>
      <c r="K586" s="323"/>
    </row>
    <row r="587" spans="1:16" ht="15.75" customHeight="1">
      <c r="A587" s="321" t="s">
        <v>645</v>
      </c>
      <c r="B587" s="324" t="s">
        <v>654</v>
      </c>
      <c r="C587" s="319"/>
      <c r="D587" s="319"/>
      <c r="E587" s="318"/>
      <c r="F587" s="317"/>
      <c r="G587" s="317"/>
      <c r="H587" s="316">
        <f t="shared" si="74"/>
        <v>0</v>
      </c>
      <c r="I587" s="317"/>
      <c r="J587" s="316">
        <f t="shared" si="75"/>
        <v>0</v>
      </c>
      <c r="K587" s="323"/>
    </row>
    <row r="588" spans="1:16" ht="15.75" customHeight="1">
      <c r="A588" s="321" t="s">
        <v>645</v>
      </c>
      <c r="B588" s="324" t="s">
        <v>654</v>
      </c>
      <c r="C588" s="319"/>
      <c r="D588" s="319"/>
      <c r="E588" s="318"/>
      <c r="F588" s="317"/>
      <c r="G588" s="317"/>
      <c r="H588" s="316">
        <f t="shared" si="74"/>
        <v>0</v>
      </c>
      <c r="I588" s="317"/>
      <c r="J588" s="316">
        <f t="shared" si="75"/>
        <v>0</v>
      </c>
      <c r="K588" s="323"/>
    </row>
    <row r="589" spans="1:16" ht="15.75" customHeight="1">
      <c r="A589" s="321" t="s">
        <v>645</v>
      </c>
      <c r="B589" s="324" t="s">
        <v>654</v>
      </c>
      <c r="C589" s="319"/>
      <c r="D589" s="319"/>
      <c r="E589" s="318"/>
      <c r="F589" s="317"/>
      <c r="G589" s="317"/>
      <c r="H589" s="316">
        <f t="shared" si="74"/>
        <v>0</v>
      </c>
      <c r="I589" s="317"/>
      <c r="J589" s="316">
        <f t="shared" si="75"/>
        <v>0</v>
      </c>
      <c r="K589" s="323"/>
    </row>
    <row r="590" spans="1:16" ht="15.75" customHeight="1">
      <c r="A590" s="321" t="s">
        <v>645</v>
      </c>
      <c r="B590" s="324" t="s">
        <v>654</v>
      </c>
      <c r="C590" s="319"/>
      <c r="D590" s="319"/>
      <c r="E590" s="318"/>
      <c r="F590" s="317"/>
      <c r="G590" s="317"/>
      <c r="H590" s="316">
        <f t="shared" si="74"/>
        <v>0</v>
      </c>
      <c r="I590" s="317"/>
      <c r="J590" s="316">
        <f t="shared" si="75"/>
        <v>0</v>
      </c>
      <c r="K590" s="323"/>
    </row>
    <row r="591" spans="1:16" ht="15.75" customHeight="1">
      <c r="A591" s="321" t="s">
        <v>645</v>
      </c>
      <c r="B591" s="324" t="s">
        <v>654</v>
      </c>
      <c r="C591" s="319"/>
      <c r="D591" s="319"/>
      <c r="E591" s="318"/>
      <c r="F591" s="317"/>
      <c r="G591" s="317"/>
      <c r="H591" s="316">
        <f t="shared" si="74"/>
        <v>0</v>
      </c>
      <c r="I591" s="317"/>
      <c r="J591" s="316">
        <f t="shared" si="75"/>
        <v>0</v>
      </c>
      <c r="K591" s="323"/>
    </row>
    <row r="592" spans="1:16" ht="15.75" customHeight="1">
      <c r="A592" s="321" t="s">
        <v>645</v>
      </c>
      <c r="B592" s="324" t="s">
        <v>654</v>
      </c>
      <c r="C592" s="319"/>
      <c r="D592" s="319"/>
      <c r="E592" s="318"/>
      <c r="F592" s="317"/>
      <c r="G592" s="317"/>
      <c r="H592" s="316">
        <f t="shared" si="74"/>
        <v>0</v>
      </c>
      <c r="I592" s="317"/>
      <c r="J592" s="316">
        <f t="shared" si="75"/>
        <v>0</v>
      </c>
      <c r="K592" s="323"/>
    </row>
    <row r="593" spans="1:16" ht="15.75" customHeight="1">
      <c r="A593" s="321" t="s">
        <v>645</v>
      </c>
      <c r="B593" s="324" t="s">
        <v>654</v>
      </c>
      <c r="C593" s="319"/>
      <c r="D593" s="319"/>
      <c r="E593" s="318"/>
      <c r="F593" s="317"/>
      <c r="G593" s="317"/>
      <c r="H593" s="316">
        <f t="shared" si="74"/>
        <v>0</v>
      </c>
      <c r="I593" s="317"/>
      <c r="J593" s="316">
        <f t="shared" si="75"/>
        <v>0</v>
      </c>
      <c r="K593" s="323"/>
    </row>
    <row r="594" spans="1:16" ht="15.75" customHeight="1">
      <c r="A594" s="321" t="s">
        <v>645</v>
      </c>
      <c r="B594" s="324" t="s">
        <v>654</v>
      </c>
      <c r="C594" s="319"/>
      <c r="D594" s="319"/>
      <c r="E594" s="318"/>
      <c r="F594" s="317"/>
      <c r="G594" s="317"/>
      <c r="H594" s="316">
        <f t="shared" si="74"/>
        <v>0</v>
      </c>
      <c r="I594" s="317"/>
      <c r="J594" s="316">
        <f t="shared" si="75"/>
        <v>0</v>
      </c>
      <c r="K594" s="323"/>
    </row>
    <row r="595" spans="1:16" ht="15.75" customHeight="1">
      <c r="A595" s="321" t="s">
        <v>645</v>
      </c>
      <c r="B595" s="324" t="s">
        <v>654</v>
      </c>
      <c r="C595" s="319"/>
      <c r="D595" s="319"/>
      <c r="E595" s="318"/>
      <c r="F595" s="317"/>
      <c r="G595" s="317"/>
      <c r="H595" s="316">
        <f t="shared" si="74"/>
        <v>0</v>
      </c>
      <c r="I595" s="317"/>
      <c r="J595" s="316">
        <f t="shared" si="75"/>
        <v>0</v>
      </c>
      <c r="K595" s="323"/>
    </row>
    <row r="596" spans="1:16" ht="15.75" customHeight="1">
      <c r="A596" s="321" t="s">
        <v>645</v>
      </c>
      <c r="B596" s="324" t="s">
        <v>654</v>
      </c>
      <c r="C596" s="319"/>
      <c r="D596" s="319"/>
      <c r="E596" s="318"/>
      <c r="F596" s="317"/>
      <c r="G596" s="317"/>
      <c r="H596" s="316">
        <f t="shared" si="74"/>
        <v>0</v>
      </c>
      <c r="I596" s="317"/>
      <c r="J596" s="316">
        <f t="shared" si="75"/>
        <v>0</v>
      </c>
      <c r="K596" s="307"/>
      <c r="L596" s="322"/>
      <c r="M596" s="322"/>
      <c r="N596" s="322"/>
      <c r="O596" s="322"/>
      <c r="P596" s="322"/>
    </row>
    <row r="597" spans="1:16" ht="15.75" customHeight="1">
      <c r="A597" s="321" t="s">
        <v>645</v>
      </c>
      <c r="B597" s="324" t="s">
        <v>654</v>
      </c>
      <c r="C597" s="319"/>
      <c r="D597" s="319"/>
      <c r="E597" s="318"/>
      <c r="F597" s="317"/>
      <c r="G597" s="317"/>
      <c r="H597" s="316">
        <f t="shared" si="74"/>
        <v>0</v>
      </c>
      <c r="I597" s="317"/>
      <c r="J597" s="316">
        <f t="shared" si="75"/>
        <v>0</v>
      </c>
      <c r="K597" s="307"/>
      <c r="L597" s="315"/>
      <c r="M597" s="315"/>
      <c r="N597" s="315"/>
      <c r="O597" s="315"/>
      <c r="P597" s="315"/>
    </row>
    <row r="598" spans="1:16" ht="15.75" customHeight="1">
      <c r="A598" s="314" t="s">
        <v>643</v>
      </c>
      <c r="B598" s="313" t="str">
        <f>B597&amp;A598</f>
        <v>C38合计</v>
      </c>
      <c r="C598" s="312"/>
      <c r="D598" s="312"/>
      <c r="E598" s="311"/>
      <c r="F598" s="310"/>
      <c r="G598" s="310"/>
      <c r="H598" s="308">
        <f>SUM(H584:H597)</f>
        <v>0</v>
      </c>
      <c r="I598" s="309"/>
      <c r="J598" s="308">
        <f>SUM(J584:J597)</f>
        <v>0</v>
      </c>
      <c r="K598" s="307"/>
      <c r="L598" s="306"/>
      <c r="M598" s="306"/>
      <c r="N598" s="306"/>
      <c r="O598" s="306"/>
      <c r="P598" s="306"/>
    </row>
    <row r="599" spans="1:16" ht="15.75" customHeight="1">
      <c r="A599" s="321" t="s">
        <v>645</v>
      </c>
      <c r="B599" s="320" t="s">
        <v>653</v>
      </c>
      <c r="C599" s="328"/>
      <c r="D599" s="328"/>
      <c r="E599" s="327"/>
      <c r="F599" s="326"/>
      <c r="G599" s="326"/>
      <c r="H599" s="325">
        <f t="shared" ref="H599:H613" si="76">E599/1000*F599*G599</f>
        <v>0</v>
      </c>
      <c r="I599" s="326"/>
      <c r="J599" s="325">
        <f t="shared" ref="J599:J613" si="77">H599*I599</f>
        <v>0</v>
      </c>
      <c r="K599" s="323"/>
    </row>
    <row r="600" spans="1:16" ht="15.75" customHeight="1">
      <c r="A600" s="321" t="s">
        <v>645</v>
      </c>
      <c r="B600" s="324" t="s">
        <v>653</v>
      </c>
      <c r="C600" s="319"/>
      <c r="D600" s="319"/>
      <c r="E600" s="318"/>
      <c r="F600" s="317"/>
      <c r="G600" s="317"/>
      <c r="H600" s="316">
        <f t="shared" si="76"/>
        <v>0</v>
      </c>
      <c r="I600" s="317"/>
      <c r="J600" s="316">
        <f t="shared" si="77"/>
        <v>0</v>
      </c>
      <c r="K600" s="323"/>
    </row>
    <row r="601" spans="1:16" ht="15.75" customHeight="1">
      <c r="A601" s="321" t="s">
        <v>645</v>
      </c>
      <c r="B601" s="324" t="s">
        <v>653</v>
      </c>
      <c r="C601" s="319"/>
      <c r="D601" s="319"/>
      <c r="E601" s="318"/>
      <c r="F601" s="317"/>
      <c r="G601" s="317"/>
      <c r="H601" s="316">
        <f t="shared" si="76"/>
        <v>0</v>
      </c>
      <c r="I601" s="317"/>
      <c r="J601" s="316">
        <f t="shared" si="77"/>
        <v>0</v>
      </c>
      <c r="K601" s="323"/>
    </row>
    <row r="602" spans="1:16" ht="15.75" customHeight="1">
      <c r="A602" s="321" t="s">
        <v>645</v>
      </c>
      <c r="B602" s="324" t="s">
        <v>653</v>
      </c>
      <c r="C602" s="319"/>
      <c r="D602" s="319"/>
      <c r="E602" s="318"/>
      <c r="F602" s="317"/>
      <c r="G602" s="317"/>
      <c r="H602" s="316">
        <f t="shared" si="76"/>
        <v>0</v>
      </c>
      <c r="I602" s="317"/>
      <c r="J602" s="316">
        <f t="shared" si="77"/>
        <v>0</v>
      </c>
      <c r="K602" s="323"/>
    </row>
    <row r="603" spans="1:16" ht="15.75" customHeight="1">
      <c r="A603" s="321" t="s">
        <v>645</v>
      </c>
      <c r="B603" s="324" t="s">
        <v>653</v>
      </c>
      <c r="C603" s="319"/>
      <c r="D603" s="319"/>
      <c r="E603" s="318"/>
      <c r="F603" s="317"/>
      <c r="G603" s="317"/>
      <c r="H603" s="316">
        <f t="shared" si="76"/>
        <v>0</v>
      </c>
      <c r="I603" s="317"/>
      <c r="J603" s="316">
        <f t="shared" si="77"/>
        <v>0</v>
      </c>
      <c r="K603" s="323"/>
    </row>
    <row r="604" spans="1:16" ht="15.75" customHeight="1">
      <c r="A604" s="321" t="s">
        <v>645</v>
      </c>
      <c r="B604" s="324" t="s">
        <v>653</v>
      </c>
      <c r="C604" s="319"/>
      <c r="D604" s="319"/>
      <c r="E604" s="318"/>
      <c r="F604" s="317"/>
      <c r="G604" s="317"/>
      <c r="H604" s="316">
        <f t="shared" si="76"/>
        <v>0</v>
      </c>
      <c r="I604" s="317"/>
      <c r="J604" s="316">
        <f t="shared" si="77"/>
        <v>0</v>
      </c>
      <c r="K604" s="323"/>
    </row>
    <row r="605" spans="1:16" ht="15.75" customHeight="1">
      <c r="A605" s="321" t="s">
        <v>645</v>
      </c>
      <c r="B605" s="324" t="s">
        <v>653</v>
      </c>
      <c r="C605" s="319"/>
      <c r="D605" s="319"/>
      <c r="E605" s="318"/>
      <c r="F605" s="317"/>
      <c r="G605" s="317"/>
      <c r="H605" s="316">
        <f t="shared" si="76"/>
        <v>0</v>
      </c>
      <c r="I605" s="317"/>
      <c r="J605" s="316">
        <f t="shared" si="77"/>
        <v>0</v>
      </c>
      <c r="K605" s="323"/>
    </row>
    <row r="606" spans="1:16" ht="15.75" customHeight="1">
      <c r="A606" s="321" t="s">
        <v>645</v>
      </c>
      <c r="B606" s="324" t="s">
        <v>653</v>
      </c>
      <c r="C606" s="319"/>
      <c r="D606" s="319"/>
      <c r="E606" s="318"/>
      <c r="F606" s="317"/>
      <c r="G606" s="317"/>
      <c r="H606" s="316">
        <f t="shared" si="76"/>
        <v>0</v>
      </c>
      <c r="I606" s="317"/>
      <c r="J606" s="316">
        <f t="shared" si="77"/>
        <v>0</v>
      </c>
      <c r="K606" s="323"/>
    </row>
    <row r="607" spans="1:16" ht="15.75" customHeight="1">
      <c r="A607" s="321" t="s">
        <v>645</v>
      </c>
      <c r="B607" s="324" t="s">
        <v>653</v>
      </c>
      <c r="C607" s="319"/>
      <c r="D607" s="319"/>
      <c r="E607" s="318"/>
      <c r="F607" s="317"/>
      <c r="G607" s="317"/>
      <c r="H607" s="316">
        <f t="shared" si="76"/>
        <v>0</v>
      </c>
      <c r="I607" s="317"/>
      <c r="J607" s="316">
        <f t="shared" si="77"/>
        <v>0</v>
      </c>
      <c r="K607" s="323"/>
    </row>
    <row r="608" spans="1:16" ht="15.75" customHeight="1">
      <c r="A608" s="321" t="s">
        <v>645</v>
      </c>
      <c r="B608" s="324" t="s">
        <v>653</v>
      </c>
      <c r="C608" s="319"/>
      <c r="D608" s="319"/>
      <c r="E608" s="318"/>
      <c r="F608" s="317"/>
      <c r="G608" s="317"/>
      <c r="H608" s="316">
        <f t="shared" si="76"/>
        <v>0</v>
      </c>
      <c r="I608" s="317"/>
      <c r="J608" s="316">
        <f t="shared" si="77"/>
        <v>0</v>
      </c>
      <c r="K608" s="323"/>
    </row>
    <row r="609" spans="1:16" ht="15.75" customHeight="1">
      <c r="A609" s="321" t="s">
        <v>645</v>
      </c>
      <c r="B609" s="324" t="s">
        <v>653</v>
      </c>
      <c r="C609" s="319"/>
      <c r="D609" s="319"/>
      <c r="E609" s="318"/>
      <c r="F609" s="317"/>
      <c r="G609" s="317"/>
      <c r="H609" s="316">
        <f t="shared" si="76"/>
        <v>0</v>
      </c>
      <c r="I609" s="317"/>
      <c r="J609" s="316">
        <f t="shared" si="77"/>
        <v>0</v>
      </c>
      <c r="K609" s="323"/>
    </row>
    <row r="610" spans="1:16" ht="15.75" customHeight="1">
      <c r="A610" s="321" t="s">
        <v>645</v>
      </c>
      <c r="B610" s="324" t="s">
        <v>653</v>
      </c>
      <c r="C610" s="319"/>
      <c r="D610" s="319"/>
      <c r="E610" s="318"/>
      <c r="F610" s="317"/>
      <c r="G610" s="317"/>
      <c r="H610" s="316">
        <f t="shared" si="76"/>
        <v>0</v>
      </c>
      <c r="I610" s="317"/>
      <c r="J610" s="316">
        <f t="shared" si="77"/>
        <v>0</v>
      </c>
      <c r="K610" s="323"/>
    </row>
    <row r="611" spans="1:16" ht="15.75" customHeight="1">
      <c r="A611" s="321" t="s">
        <v>645</v>
      </c>
      <c r="B611" s="324" t="s">
        <v>653</v>
      </c>
      <c r="C611" s="319"/>
      <c r="D611" s="319"/>
      <c r="E611" s="318"/>
      <c r="F611" s="317"/>
      <c r="G611" s="317"/>
      <c r="H611" s="316">
        <f t="shared" si="76"/>
        <v>0</v>
      </c>
      <c r="I611" s="317"/>
      <c r="J611" s="316">
        <f t="shared" si="77"/>
        <v>0</v>
      </c>
      <c r="K611" s="323"/>
    </row>
    <row r="612" spans="1:16" ht="15.75" customHeight="1">
      <c r="A612" s="321" t="s">
        <v>645</v>
      </c>
      <c r="B612" s="324" t="s">
        <v>653</v>
      </c>
      <c r="C612" s="319"/>
      <c r="D612" s="319"/>
      <c r="E612" s="318"/>
      <c r="F612" s="317"/>
      <c r="G612" s="317"/>
      <c r="H612" s="316">
        <f t="shared" si="76"/>
        <v>0</v>
      </c>
      <c r="I612" s="317"/>
      <c r="J612" s="316">
        <f t="shared" si="77"/>
        <v>0</v>
      </c>
      <c r="K612" s="307"/>
      <c r="L612" s="322"/>
      <c r="M612" s="322"/>
      <c r="N612" s="322"/>
      <c r="O612" s="322"/>
      <c r="P612" s="322"/>
    </row>
    <row r="613" spans="1:16" ht="15.75" customHeight="1">
      <c r="A613" s="321" t="s">
        <v>645</v>
      </c>
      <c r="B613" s="324" t="s">
        <v>653</v>
      </c>
      <c r="C613" s="319"/>
      <c r="D613" s="319"/>
      <c r="E613" s="318"/>
      <c r="F613" s="317"/>
      <c r="G613" s="317"/>
      <c r="H613" s="316">
        <f t="shared" si="76"/>
        <v>0</v>
      </c>
      <c r="I613" s="317"/>
      <c r="J613" s="316">
        <f t="shared" si="77"/>
        <v>0</v>
      </c>
      <c r="K613" s="307"/>
      <c r="L613" s="315"/>
      <c r="M613" s="315"/>
      <c r="N613" s="315"/>
      <c r="O613" s="315"/>
      <c r="P613" s="315"/>
    </row>
    <row r="614" spans="1:16" ht="15.75" customHeight="1">
      <c r="A614" s="314" t="s">
        <v>643</v>
      </c>
      <c r="B614" s="313" t="str">
        <f>B613&amp;A614</f>
        <v>C39合计</v>
      </c>
      <c r="C614" s="312"/>
      <c r="D614" s="312"/>
      <c r="E614" s="311"/>
      <c r="F614" s="310"/>
      <c r="G614" s="310"/>
      <c r="H614" s="308">
        <f>SUM(H599:H613)</f>
        <v>0</v>
      </c>
      <c r="I614" s="309"/>
      <c r="J614" s="308">
        <f>SUM(J599:J613)</f>
        <v>0</v>
      </c>
      <c r="K614" s="307"/>
      <c r="L614" s="306"/>
      <c r="M614" s="306"/>
      <c r="N614" s="306"/>
      <c r="O614" s="306"/>
      <c r="P614" s="306"/>
    </row>
    <row r="615" spans="1:16" ht="15.75" customHeight="1">
      <c r="A615" s="321" t="s">
        <v>645</v>
      </c>
      <c r="B615" s="320" t="s">
        <v>652</v>
      </c>
      <c r="C615" s="319"/>
      <c r="D615" s="319"/>
      <c r="E615" s="318"/>
      <c r="F615" s="317"/>
      <c r="G615" s="317"/>
      <c r="H615" s="316">
        <f t="shared" ref="H615:H629" si="78">E615/1000*F615*G615</f>
        <v>0</v>
      </c>
      <c r="I615" s="317"/>
      <c r="J615" s="316">
        <f t="shared" ref="J615:J629" si="79">H615*I615</f>
        <v>0</v>
      </c>
      <c r="K615" s="323"/>
    </row>
    <row r="616" spans="1:16" ht="15.75" customHeight="1">
      <c r="A616" s="321" t="s">
        <v>645</v>
      </c>
      <c r="B616" s="324" t="s">
        <v>652</v>
      </c>
      <c r="C616" s="319"/>
      <c r="D616" s="319"/>
      <c r="E616" s="318"/>
      <c r="F616" s="317"/>
      <c r="G616" s="317"/>
      <c r="H616" s="316">
        <f t="shared" si="78"/>
        <v>0</v>
      </c>
      <c r="I616" s="317"/>
      <c r="J616" s="316">
        <f t="shared" si="79"/>
        <v>0</v>
      </c>
      <c r="K616" s="323"/>
    </row>
    <row r="617" spans="1:16" ht="15.75" customHeight="1">
      <c r="A617" s="321" t="s">
        <v>645</v>
      </c>
      <c r="B617" s="324" t="s">
        <v>652</v>
      </c>
      <c r="C617" s="319"/>
      <c r="D617" s="319"/>
      <c r="E617" s="318"/>
      <c r="F617" s="317"/>
      <c r="G617" s="317"/>
      <c r="H617" s="316">
        <f t="shared" si="78"/>
        <v>0</v>
      </c>
      <c r="I617" s="317"/>
      <c r="J617" s="316">
        <f t="shared" si="79"/>
        <v>0</v>
      </c>
      <c r="K617" s="323"/>
    </row>
    <row r="618" spans="1:16" ht="15.75" customHeight="1">
      <c r="A618" s="321" t="s">
        <v>645</v>
      </c>
      <c r="B618" s="324" t="s">
        <v>652</v>
      </c>
      <c r="C618" s="319"/>
      <c r="D618" s="319"/>
      <c r="E618" s="318"/>
      <c r="F618" s="317"/>
      <c r="G618" s="317"/>
      <c r="H618" s="316">
        <f t="shared" si="78"/>
        <v>0</v>
      </c>
      <c r="I618" s="317"/>
      <c r="J618" s="316">
        <f t="shared" si="79"/>
        <v>0</v>
      </c>
      <c r="K618" s="323"/>
    </row>
    <row r="619" spans="1:16" ht="15.75" customHeight="1">
      <c r="A619" s="321" t="s">
        <v>645</v>
      </c>
      <c r="B619" s="324" t="s">
        <v>652</v>
      </c>
      <c r="C619" s="319"/>
      <c r="D619" s="319"/>
      <c r="E619" s="318"/>
      <c r="F619" s="317"/>
      <c r="G619" s="317"/>
      <c r="H619" s="316">
        <f t="shared" si="78"/>
        <v>0</v>
      </c>
      <c r="I619" s="317"/>
      <c r="J619" s="316">
        <f t="shared" si="79"/>
        <v>0</v>
      </c>
      <c r="K619" s="323"/>
    </row>
    <row r="620" spans="1:16" ht="15.75" customHeight="1">
      <c r="A620" s="321" t="s">
        <v>645</v>
      </c>
      <c r="B620" s="324" t="s">
        <v>652</v>
      </c>
      <c r="C620" s="319"/>
      <c r="D620" s="319"/>
      <c r="E620" s="318"/>
      <c r="F620" s="317"/>
      <c r="G620" s="317"/>
      <c r="H620" s="316">
        <f t="shared" si="78"/>
        <v>0</v>
      </c>
      <c r="I620" s="317"/>
      <c r="J620" s="316">
        <f t="shared" si="79"/>
        <v>0</v>
      </c>
      <c r="K620" s="323"/>
    </row>
    <row r="621" spans="1:16" ht="15.75" customHeight="1">
      <c r="A621" s="321" t="s">
        <v>645</v>
      </c>
      <c r="B621" s="324" t="s">
        <v>652</v>
      </c>
      <c r="C621" s="319"/>
      <c r="D621" s="319"/>
      <c r="E621" s="318"/>
      <c r="F621" s="317"/>
      <c r="G621" s="317"/>
      <c r="H621" s="316">
        <f t="shared" si="78"/>
        <v>0</v>
      </c>
      <c r="I621" s="317"/>
      <c r="J621" s="316">
        <f t="shared" si="79"/>
        <v>0</v>
      </c>
      <c r="K621" s="323"/>
    </row>
    <row r="622" spans="1:16" ht="15.75" customHeight="1">
      <c r="A622" s="321" t="s">
        <v>645</v>
      </c>
      <c r="B622" s="324" t="s">
        <v>652</v>
      </c>
      <c r="C622" s="319"/>
      <c r="D622" s="319"/>
      <c r="E622" s="318"/>
      <c r="F622" s="317"/>
      <c r="G622" s="317"/>
      <c r="H622" s="316">
        <f t="shared" si="78"/>
        <v>0</v>
      </c>
      <c r="I622" s="317"/>
      <c r="J622" s="316">
        <f t="shared" si="79"/>
        <v>0</v>
      </c>
      <c r="K622" s="323"/>
    </row>
    <row r="623" spans="1:16" ht="15.75" customHeight="1">
      <c r="A623" s="321" t="s">
        <v>645</v>
      </c>
      <c r="B623" s="324" t="s">
        <v>652</v>
      </c>
      <c r="C623" s="319"/>
      <c r="D623" s="319"/>
      <c r="E623" s="318"/>
      <c r="F623" s="317"/>
      <c r="G623" s="317"/>
      <c r="H623" s="316">
        <f t="shared" si="78"/>
        <v>0</v>
      </c>
      <c r="I623" s="317"/>
      <c r="J623" s="316">
        <f t="shared" si="79"/>
        <v>0</v>
      </c>
      <c r="K623" s="323"/>
    </row>
    <row r="624" spans="1:16" ht="15.75" customHeight="1">
      <c r="A624" s="321" t="s">
        <v>645</v>
      </c>
      <c r="B624" s="324" t="s">
        <v>652</v>
      </c>
      <c r="C624" s="319"/>
      <c r="D624" s="319"/>
      <c r="E624" s="318"/>
      <c r="F624" s="317"/>
      <c r="G624" s="317"/>
      <c r="H624" s="316">
        <f t="shared" si="78"/>
        <v>0</v>
      </c>
      <c r="I624" s="317"/>
      <c r="J624" s="316">
        <f t="shared" si="79"/>
        <v>0</v>
      </c>
      <c r="K624" s="323"/>
    </row>
    <row r="625" spans="1:16" ht="15.75" customHeight="1">
      <c r="A625" s="321" t="s">
        <v>645</v>
      </c>
      <c r="B625" s="324" t="s">
        <v>652</v>
      </c>
      <c r="C625" s="319"/>
      <c r="D625" s="319"/>
      <c r="E625" s="318"/>
      <c r="F625" s="317"/>
      <c r="G625" s="317"/>
      <c r="H625" s="316">
        <f t="shared" si="78"/>
        <v>0</v>
      </c>
      <c r="I625" s="317"/>
      <c r="J625" s="316">
        <f t="shared" si="79"/>
        <v>0</v>
      </c>
      <c r="K625" s="323"/>
    </row>
    <row r="626" spans="1:16" ht="15.75" customHeight="1">
      <c r="A626" s="321" t="s">
        <v>645</v>
      </c>
      <c r="B626" s="324" t="s">
        <v>652</v>
      </c>
      <c r="C626" s="319"/>
      <c r="D626" s="319"/>
      <c r="E626" s="318"/>
      <c r="F626" s="317"/>
      <c r="G626" s="317"/>
      <c r="H626" s="316">
        <f t="shared" si="78"/>
        <v>0</v>
      </c>
      <c r="I626" s="317"/>
      <c r="J626" s="316">
        <f t="shared" si="79"/>
        <v>0</v>
      </c>
      <c r="K626" s="323"/>
    </row>
    <row r="627" spans="1:16" ht="15.75" customHeight="1">
      <c r="A627" s="321" t="s">
        <v>645</v>
      </c>
      <c r="B627" s="324" t="s">
        <v>652</v>
      </c>
      <c r="C627" s="319"/>
      <c r="D627" s="319"/>
      <c r="E627" s="318"/>
      <c r="F627" s="317"/>
      <c r="G627" s="317"/>
      <c r="H627" s="316">
        <f t="shared" si="78"/>
        <v>0</v>
      </c>
      <c r="I627" s="317"/>
      <c r="J627" s="316">
        <f t="shared" si="79"/>
        <v>0</v>
      </c>
      <c r="K627" s="323"/>
    </row>
    <row r="628" spans="1:16" ht="15.75" customHeight="1">
      <c r="A628" s="321" t="s">
        <v>645</v>
      </c>
      <c r="B628" s="324" t="s">
        <v>652</v>
      </c>
      <c r="C628" s="319"/>
      <c r="D628" s="319"/>
      <c r="E628" s="318"/>
      <c r="F628" s="317"/>
      <c r="G628" s="317"/>
      <c r="H628" s="316">
        <f t="shared" si="78"/>
        <v>0</v>
      </c>
      <c r="I628" s="317"/>
      <c r="J628" s="316">
        <f t="shared" si="79"/>
        <v>0</v>
      </c>
      <c r="K628" s="307"/>
      <c r="L628" s="322"/>
      <c r="M628" s="322"/>
      <c r="N628" s="322"/>
      <c r="O628" s="322"/>
      <c r="P628" s="322"/>
    </row>
    <row r="629" spans="1:16" ht="15.75" customHeight="1">
      <c r="A629" s="321" t="s">
        <v>645</v>
      </c>
      <c r="B629" s="324" t="s">
        <v>652</v>
      </c>
      <c r="C629" s="319"/>
      <c r="D629" s="319"/>
      <c r="E629" s="318"/>
      <c r="F629" s="317"/>
      <c r="G629" s="317"/>
      <c r="H629" s="316">
        <f t="shared" si="78"/>
        <v>0</v>
      </c>
      <c r="I629" s="317"/>
      <c r="J629" s="316">
        <f t="shared" si="79"/>
        <v>0</v>
      </c>
      <c r="K629" s="307"/>
      <c r="L629" s="315"/>
      <c r="M629" s="315"/>
      <c r="N629" s="315"/>
      <c r="O629" s="315"/>
      <c r="P629" s="315"/>
    </row>
    <row r="630" spans="1:16" ht="15.75" customHeight="1">
      <c r="A630" s="314" t="s">
        <v>643</v>
      </c>
      <c r="B630" s="313" t="str">
        <f>B629&amp;A630</f>
        <v>ZJC1合计</v>
      </c>
      <c r="C630" s="312"/>
      <c r="D630" s="312"/>
      <c r="E630" s="311"/>
      <c r="F630" s="310"/>
      <c r="G630" s="310"/>
      <c r="H630" s="308">
        <f>SUM(H615:H629)</f>
        <v>0</v>
      </c>
      <c r="I630" s="309"/>
      <c r="J630" s="308">
        <f>SUM(J615:J629)</f>
        <v>0</v>
      </c>
      <c r="K630" s="307"/>
      <c r="L630" s="306"/>
      <c r="M630" s="306"/>
      <c r="N630" s="306"/>
      <c r="O630" s="306"/>
      <c r="P630" s="306"/>
    </row>
    <row r="631" spans="1:16" ht="15.75" customHeight="1">
      <c r="A631" s="321" t="s">
        <v>645</v>
      </c>
      <c r="B631" s="320" t="s">
        <v>651</v>
      </c>
      <c r="C631" s="319"/>
      <c r="D631" s="319"/>
      <c r="E631" s="318"/>
      <c r="F631" s="317"/>
      <c r="G631" s="317"/>
      <c r="H631" s="316">
        <f t="shared" ref="H631:H645" si="80">E631/1000*F631*G631</f>
        <v>0</v>
      </c>
      <c r="I631" s="317"/>
      <c r="J631" s="316">
        <f t="shared" ref="J631:J645" si="81">H631*I631</f>
        <v>0</v>
      </c>
      <c r="K631" s="323"/>
    </row>
    <row r="632" spans="1:16" ht="15.75" customHeight="1">
      <c r="A632" s="321" t="s">
        <v>645</v>
      </c>
      <c r="B632" s="324" t="s">
        <v>651</v>
      </c>
      <c r="C632" s="319"/>
      <c r="D632" s="319"/>
      <c r="E632" s="318"/>
      <c r="F632" s="317"/>
      <c r="G632" s="317"/>
      <c r="H632" s="316">
        <f t="shared" si="80"/>
        <v>0</v>
      </c>
      <c r="I632" s="317"/>
      <c r="J632" s="316">
        <f t="shared" si="81"/>
        <v>0</v>
      </c>
      <c r="K632" s="323"/>
    </row>
    <row r="633" spans="1:16" ht="15.75" customHeight="1">
      <c r="A633" s="321" t="s">
        <v>645</v>
      </c>
      <c r="B633" s="324" t="s">
        <v>651</v>
      </c>
      <c r="C633" s="319"/>
      <c r="D633" s="319"/>
      <c r="E633" s="318"/>
      <c r="F633" s="317"/>
      <c r="G633" s="317"/>
      <c r="H633" s="316">
        <f t="shared" si="80"/>
        <v>0</v>
      </c>
      <c r="I633" s="317"/>
      <c r="J633" s="316">
        <f t="shared" si="81"/>
        <v>0</v>
      </c>
      <c r="K633" s="323"/>
    </row>
    <row r="634" spans="1:16" ht="15.75" customHeight="1">
      <c r="A634" s="321" t="s">
        <v>645</v>
      </c>
      <c r="B634" s="324" t="s">
        <v>651</v>
      </c>
      <c r="C634" s="319"/>
      <c r="D634" s="319"/>
      <c r="E634" s="318"/>
      <c r="F634" s="317"/>
      <c r="G634" s="317"/>
      <c r="H634" s="316">
        <f t="shared" si="80"/>
        <v>0</v>
      </c>
      <c r="I634" s="317"/>
      <c r="J634" s="316">
        <f t="shared" si="81"/>
        <v>0</v>
      </c>
      <c r="K634" s="323"/>
    </row>
    <row r="635" spans="1:16" ht="15.75" customHeight="1">
      <c r="A635" s="321" t="s">
        <v>645</v>
      </c>
      <c r="B635" s="324" t="s">
        <v>651</v>
      </c>
      <c r="C635" s="319"/>
      <c r="D635" s="319"/>
      <c r="E635" s="318"/>
      <c r="F635" s="317"/>
      <c r="G635" s="317"/>
      <c r="H635" s="316">
        <f t="shared" si="80"/>
        <v>0</v>
      </c>
      <c r="I635" s="317"/>
      <c r="J635" s="316">
        <f t="shared" si="81"/>
        <v>0</v>
      </c>
      <c r="K635" s="323"/>
    </row>
    <row r="636" spans="1:16" ht="15.75" customHeight="1">
      <c r="A636" s="321" t="s">
        <v>645</v>
      </c>
      <c r="B636" s="324" t="s">
        <v>651</v>
      </c>
      <c r="C636" s="319"/>
      <c r="D636" s="319"/>
      <c r="E636" s="318"/>
      <c r="F636" s="317"/>
      <c r="G636" s="317"/>
      <c r="H636" s="316">
        <f t="shared" si="80"/>
        <v>0</v>
      </c>
      <c r="I636" s="317"/>
      <c r="J636" s="316">
        <f t="shared" si="81"/>
        <v>0</v>
      </c>
      <c r="K636" s="323"/>
    </row>
    <row r="637" spans="1:16" ht="15.75" customHeight="1">
      <c r="A637" s="321" t="s">
        <v>645</v>
      </c>
      <c r="B637" s="324" t="s">
        <v>651</v>
      </c>
      <c r="C637" s="319"/>
      <c r="D637" s="319"/>
      <c r="E637" s="318"/>
      <c r="F637" s="317"/>
      <c r="G637" s="317"/>
      <c r="H637" s="316">
        <f t="shared" si="80"/>
        <v>0</v>
      </c>
      <c r="I637" s="317"/>
      <c r="J637" s="316">
        <f t="shared" si="81"/>
        <v>0</v>
      </c>
      <c r="K637" s="323"/>
    </row>
    <row r="638" spans="1:16" ht="15.75" customHeight="1">
      <c r="A638" s="321" t="s">
        <v>645</v>
      </c>
      <c r="B638" s="324" t="s">
        <v>651</v>
      </c>
      <c r="C638" s="319"/>
      <c r="D638" s="319"/>
      <c r="E638" s="318"/>
      <c r="F638" s="317"/>
      <c r="G638" s="317"/>
      <c r="H638" s="316">
        <f t="shared" si="80"/>
        <v>0</v>
      </c>
      <c r="I638" s="317"/>
      <c r="J638" s="316">
        <f t="shared" si="81"/>
        <v>0</v>
      </c>
      <c r="K638" s="323"/>
    </row>
    <row r="639" spans="1:16" ht="15.75" customHeight="1">
      <c r="A639" s="321" t="s">
        <v>645</v>
      </c>
      <c r="B639" s="324" t="s">
        <v>651</v>
      </c>
      <c r="C639" s="319"/>
      <c r="D639" s="319"/>
      <c r="E639" s="318"/>
      <c r="F639" s="317"/>
      <c r="G639" s="317"/>
      <c r="H639" s="316">
        <f t="shared" si="80"/>
        <v>0</v>
      </c>
      <c r="I639" s="317"/>
      <c r="J639" s="316">
        <f t="shared" si="81"/>
        <v>0</v>
      </c>
      <c r="K639" s="323"/>
    </row>
    <row r="640" spans="1:16" ht="15.75" customHeight="1">
      <c r="A640" s="321" t="s">
        <v>645</v>
      </c>
      <c r="B640" s="324" t="s">
        <v>651</v>
      </c>
      <c r="C640" s="319"/>
      <c r="D640" s="319"/>
      <c r="E640" s="318"/>
      <c r="F640" s="317"/>
      <c r="G640" s="317"/>
      <c r="H640" s="316">
        <f t="shared" si="80"/>
        <v>0</v>
      </c>
      <c r="I640" s="317"/>
      <c r="J640" s="316">
        <f t="shared" si="81"/>
        <v>0</v>
      </c>
      <c r="K640" s="323"/>
    </row>
    <row r="641" spans="1:16" ht="15.75" customHeight="1">
      <c r="A641" s="321" t="s">
        <v>645</v>
      </c>
      <c r="B641" s="324" t="s">
        <v>651</v>
      </c>
      <c r="C641" s="319"/>
      <c r="D641" s="319"/>
      <c r="E641" s="318"/>
      <c r="F641" s="317"/>
      <c r="G641" s="317"/>
      <c r="H641" s="316">
        <f t="shared" si="80"/>
        <v>0</v>
      </c>
      <c r="I641" s="317"/>
      <c r="J641" s="316">
        <f t="shared" si="81"/>
        <v>0</v>
      </c>
      <c r="K641" s="323"/>
    </row>
    <row r="642" spans="1:16" ht="15.75" customHeight="1">
      <c r="A642" s="321" t="s">
        <v>645</v>
      </c>
      <c r="B642" s="324" t="s">
        <v>651</v>
      </c>
      <c r="C642" s="319"/>
      <c r="D642" s="319"/>
      <c r="E642" s="318"/>
      <c r="F642" s="317"/>
      <c r="G642" s="317"/>
      <c r="H642" s="316">
        <f t="shared" si="80"/>
        <v>0</v>
      </c>
      <c r="I642" s="317"/>
      <c r="J642" s="316">
        <f t="shared" si="81"/>
        <v>0</v>
      </c>
      <c r="K642" s="323"/>
    </row>
    <row r="643" spans="1:16" ht="15.75" customHeight="1">
      <c r="A643" s="321" t="s">
        <v>645</v>
      </c>
      <c r="B643" s="324" t="s">
        <v>651</v>
      </c>
      <c r="C643" s="319"/>
      <c r="D643" s="319"/>
      <c r="E643" s="318"/>
      <c r="F643" s="317"/>
      <c r="G643" s="317"/>
      <c r="H643" s="316">
        <f t="shared" si="80"/>
        <v>0</v>
      </c>
      <c r="I643" s="317"/>
      <c r="J643" s="316">
        <f t="shared" si="81"/>
        <v>0</v>
      </c>
      <c r="K643" s="323"/>
    </row>
    <row r="644" spans="1:16" ht="15.75" customHeight="1">
      <c r="A644" s="321" t="s">
        <v>645</v>
      </c>
      <c r="B644" s="324" t="s">
        <v>651</v>
      </c>
      <c r="C644" s="319"/>
      <c r="D644" s="319"/>
      <c r="E644" s="318"/>
      <c r="F644" s="317"/>
      <c r="G644" s="317"/>
      <c r="H644" s="316">
        <f t="shared" si="80"/>
        <v>0</v>
      </c>
      <c r="I644" s="317"/>
      <c r="J644" s="316">
        <f t="shared" si="81"/>
        <v>0</v>
      </c>
      <c r="K644" s="307"/>
      <c r="L644" s="322"/>
      <c r="M644" s="322"/>
      <c r="N644" s="322"/>
      <c r="O644" s="322"/>
      <c r="P644" s="322"/>
    </row>
    <row r="645" spans="1:16" ht="15.75" customHeight="1">
      <c r="A645" s="321" t="s">
        <v>645</v>
      </c>
      <c r="B645" s="324" t="s">
        <v>651</v>
      </c>
      <c r="C645" s="319"/>
      <c r="D645" s="319"/>
      <c r="E645" s="318"/>
      <c r="F645" s="317"/>
      <c r="G645" s="317"/>
      <c r="H645" s="316">
        <f t="shared" si="80"/>
        <v>0</v>
      </c>
      <c r="I645" s="317"/>
      <c r="J645" s="316">
        <f t="shared" si="81"/>
        <v>0</v>
      </c>
      <c r="K645" s="307"/>
      <c r="L645" s="315"/>
      <c r="M645" s="315"/>
      <c r="N645" s="315"/>
      <c r="O645" s="315"/>
      <c r="P645" s="315"/>
    </row>
    <row r="646" spans="1:16" ht="15.75" customHeight="1">
      <c r="A646" s="314" t="s">
        <v>643</v>
      </c>
      <c r="B646" s="313" t="str">
        <f>B645&amp;A646</f>
        <v>ZJC2合计</v>
      </c>
      <c r="C646" s="312"/>
      <c r="D646" s="312"/>
      <c r="E646" s="311"/>
      <c r="F646" s="310"/>
      <c r="G646" s="310"/>
      <c r="H646" s="308">
        <f>SUM(H631:H645)</f>
        <v>0</v>
      </c>
      <c r="I646" s="309"/>
      <c r="J646" s="308">
        <f>SUM(J631:J645)</f>
        <v>0</v>
      </c>
      <c r="K646" s="307"/>
      <c r="L646" s="306"/>
      <c r="M646" s="306"/>
      <c r="N646" s="306"/>
      <c r="O646" s="306"/>
      <c r="P646" s="306"/>
    </row>
    <row r="647" spans="1:16" ht="15.75" customHeight="1">
      <c r="A647" s="321" t="s">
        <v>645</v>
      </c>
      <c r="B647" s="320" t="s">
        <v>650</v>
      </c>
      <c r="C647" s="319"/>
      <c r="D647" s="319"/>
      <c r="E647" s="318"/>
      <c r="F647" s="317"/>
      <c r="G647" s="317"/>
      <c r="H647" s="316">
        <f t="shared" ref="H647:H661" si="82">E647/1000*F647*G647</f>
        <v>0</v>
      </c>
      <c r="I647" s="317"/>
      <c r="J647" s="316">
        <f t="shared" ref="J647:J661" si="83">H647*I647</f>
        <v>0</v>
      </c>
      <c r="K647" s="323"/>
    </row>
    <row r="648" spans="1:16" ht="15.75" customHeight="1">
      <c r="A648" s="321" t="s">
        <v>645</v>
      </c>
      <c r="B648" s="324" t="s">
        <v>650</v>
      </c>
      <c r="C648" s="319"/>
      <c r="D648" s="319"/>
      <c r="E648" s="318"/>
      <c r="F648" s="317"/>
      <c r="G648" s="317"/>
      <c r="H648" s="316">
        <f t="shared" si="82"/>
        <v>0</v>
      </c>
      <c r="I648" s="317"/>
      <c r="J648" s="316">
        <f t="shared" si="83"/>
        <v>0</v>
      </c>
      <c r="K648" s="323"/>
    </row>
    <row r="649" spans="1:16" ht="15.75" customHeight="1">
      <c r="A649" s="321" t="s">
        <v>645</v>
      </c>
      <c r="B649" s="324" t="s">
        <v>650</v>
      </c>
      <c r="C649" s="319"/>
      <c r="D649" s="319"/>
      <c r="E649" s="318"/>
      <c r="F649" s="317"/>
      <c r="G649" s="317"/>
      <c r="H649" s="316">
        <f t="shared" si="82"/>
        <v>0</v>
      </c>
      <c r="I649" s="317"/>
      <c r="J649" s="316">
        <f t="shared" si="83"/>
        <v>0</v>
      </c>
      <c r="K649" s="323"/>
    </row>
    <row r="650" spans="1:16" ht="15.75" customHeight="1">
      <c r="A650" s="321" t="s">
        <v>645</v>
      </c>
      <c r="B650" s="324" t="s">
        <v>650</v>
      </c>
      <c r="C650" s="319"/>
      <c r="D650" s="319"/>
      <c r="E650" s="318"/>
      <c r="F650" s="317"/>
      <c r="G650" s="317"/>
      <c r="H650" s="316">
        <f t="shared" si="82"/>
        <v>0</v>
      </c>
      <c r="I650" s="317"/>
      <c r="J650" s="316">
        <f t="shared" si="83"/>
        <v>0</v>
      </c>
      <c r="K650" s="323"/>
    </row>
    <row r="651" spans="1:16" ht="15.75" customHeight="1">
      <c r="A651" s="321" t="s">
        <v>645</v>
      </c>
      <c r="B651" s="324" t="s">
        <v>650</v>
      </c>
      <c r="C651" s="319"/>
      <c r="D651" s="319"/>
      <c r="E651" s="318"/>
      <c r="F651" s="317"/>
      <c r="G651" s="317"/>
      <c r="H651" s="316">
        <f t="shared" si="82"/>
        <v>0</v>
      </c>
      <c r="I651" s="317"/>
      <c r="J651" s="316">
        <f t="shared" si="83"/>
        <v>0</v>
      </c>
      <c r="K651" s="323"/>
    </row>
    <row r="652" spans="1:16" ht="15.75" customHeight="1">
      <c r="A652" s="321" t="s">
        <v>645</v>
      </c>
      <c r="B652" s="324" t="s">
        <v>650</v>
      </c>
      <c r="C652" s="319"/>
      <c r="D652" s="319"/>
      <c r="E652" s="318"/>
      <c r="F652" s="317"/>
      <c r="G652" s="317"/>
      <c r="H652" s="316">
        <f t="shared" si="82"/>
        <v>0</v>
      </c>
      <c r="I652" s="317"/>
      <c r="J652" s="316">
        <f t="shared" si="83"/>
        <v>0</v>
      </c>
      <c r="K652" s="323"/>
    </row>
    <row r="653" spans="1:16" ht="15.75" customHeight="1">
      <c r="A653" s="321" t="s">
        <v>645</v>
      </c>
      <c r="B653" s="324" t="s">
        <v>650</v>
      </c>
      <c r="C653" s="319"/>
      <c r="D653" s="319"/>
      <c r="E653" s="318"/>
      <c r="F653" s="317"/>
      <c r="G653" s="317"/>
      <c r="H653" s="316">
        <f t="shared" si="82"/>
        <v>0</v>
      </c>
      <c r="I653" s="317"/>
      <c r="J653" s="316">
        <f t="shared" si="83"/>
        <v>0</v>
      </c>
      <c r="K653" s="323"/>
    </row>
    <row r="654" spans="1:16" ht="15.75" customHeight="1">
      <c r="A654" s="321" t="s">
        <v>645</v>
      </c>
      <c r="B654" s="324" t="s">
        <v>650</v>
      </c>
      <c r="C654" s="319"/>
      <c r="D654" s="319"/>
      <c r="E654" s="318"/>
      <c r="F654" s="317"/>
      <c r="G654" s="317"/>
      <c r="H654" s="316">
        <f t="shared" si="82"/>
        <v>0</v>
      </c>
      <c r="I654" s="317"/>
      <c r="J654" s="316">
        <f t="shared" si="83"/>
        <v>0</v>
      </c>
      <c r="K654" s="323"/>
    </row>
    <row r="655" spans="1:16" ht="15.75" customHeight="1">
      <c r="A655" s="321" t="s">
        <v>645</v>
      </c>
      <c r="B655" s="324" t="s">
        <v>650</v>
      </c>
      <c r="C655" s="319"/>
      <c r="D655" s="319"/>
      <c r="E655" s="318"/>
      <c r="F655" s="317"/>
      <c r="G655" s="317"/>
      <c r="H655" s="316">
        <f t="shared" si="82"/>
        <v>0</v>
      </c>
      <c r="I655" s="317"/>
      <c r="J655" s="316">
        <f t="shared" si="83"/>
        <v>0</v>
      </c>
      <c r="K655" s="323"/>
    </row>
    <row r="656" spans="1:16" ht="15.75" customHeight="1">
      <c r="A656" s="321" t="s">
        <v>645</v>
      </c>
      <c r="B656" s="324" t="s">
        <v>650</v>
      </c>
      <c r="C656" s="319"/>
      <c r="D656" s="319"/>
      <c r="E656" s="318"/>
      <c r="F656" s="317"/>
      <c r="G656" s="317"/>
      <c r="H656" s="316">
        <f t="shared" si="82"/>
        <v>0</v>
      </c>
      <c r="I656" s="317"/>
      <c r="J656" s="316">
        <f t="shared" si="83"/>
        <v>0</v>
      </c>
      <c r="K656" s="323"/>
    </row>
    <row r="657" spans="1:16" ht="15.75" customHeight="1">
      <c r="A657" s="321" t="s">
        <v>645</v>
      </c>
      <c r="B657" s="324" t="s">
        <v>650</v>
      </c>
      <c r="C657" s="319"/>
      <c r="D657" s="319"/>
      <c r="E657" s="318"/>
      <c r="F657" s="317"/>
      <c r="G657" s="317"/>
      <c r="H657" s="316">
        <f t="shared" si="82"/>
        <v>0</v>
      </c>
      <c r="I657" s="317"/>
      <c r="J657" s="316">
        <f t="shared" si="83"/>
        <v>0</v>
      </c>
      <c r="K657" s="323"/>
    </row>
    <row r="658" spans="1:16" ht="15.75" customHeight="1">
      <c r="A658" s="321" t="s">
        <v>645</v>
      </c>
      <c r="B658" s="324" t="s">
        <v>650</v>
      </c>
      <c r="C658" s="319"/>
      <c r="D658" s="319"/>
      <c r="E658" s="318"/>
      <c r="F658" s="317"/>
      <c r="G658" s="317"/>
      <c r="H658" s="316">
        <f t="shared" si="82"/>
        <v>0</v>
      </c>
      <c r="I658" s="317"/>
      <c r="J658" s="316">
        <f t="shared" si="83"/>
        <v>0</v>
      </c>
      <c r="K658" s="323"/>
    </row>
    <row r="659" spans="1:16" ht="15.75" customHeight="1">
      <c r="A659" s="321" t="s">
        <v>645</v>
      </c>
      <c r="B659" s="324" t="s">
        <v>650</v>
      </c>
      <c r="C659" s="319"/>
      <c r="D659" s="319"/>
      <c r="E659" s="318"/>
      <c r="F659" s="317"/>
      <c r="G659" s="317"/>
      <c r="H659" s="316">
        <f t="shared" si="82"/>
        <v>0</v>
      </c>
      <c r="I659" s="317"/>
      <c r="J659" s="316">
        <f t="shared" si="83"/>
        <v>0</v>
      </c>
      <c r="K659" s="323"/>
    </row>
    <row r="660" spans="1:16" ht="15.75" customHeight="1">
      <c r="A660" s="321" t="s">
        <v>645</v>
      </c>
      <c r="B660" s="324" t="s">
        <v>650</v>
      </c>
      <c r="C660" s="319"/>
      <c r="D660" s="319"/>
      <c r="E660" s="318"/>
      <c r="F660" s="317"/>
      <c r="G660" s="317"/>
      <c r="H660" s="316">
        <f t="shared" si="82"/>
        <v>0</v>
      </c>
      <c r="I660" s="317"/>
      <c r="J660" s="316">
        <f t="shared" si="83"/>
        <v>0</v>
      </c>
      <c r="K660" s="307"/>
      <c r="L660" s="322"/>
      <c r="M660" s="322"/>
      <c r="N660" s="322"/>
      <c r="O660" s="322"/>
      <c r="P660" s="322"/>
    </row>
    <row r="661" spans="1:16" ht="15.75" customHeight="1">
      <c r="A661" s="321" t="s">
        <v>645</v>
      </c>
      <c r="B661" s="324" t="s">
        <v>650</v>
      </c>
      <c r="C661" s="319"/>
      <c r="D661" s="319"/>
      <c r="E661" s="318"/>
      <c r="F661" s="317"/>
      <c r="G661" s="317"/>
      <c r="H661" s="316">
        <f t="shared" si="82"/>
        <v>0</v>
      </c>
      <c r="I661" s="317"/>
      <c r="J661" s="316">
        <f t="shared" si="83"/>
        <v>0</v>
      </c>
      <c r="K661" s="307"/>
      <c r="L661" s="315"/>
      <c r="M661" s="315"/>
      <c r="N661" s="315"/>
      <c r="O661" s="315"/>
      <c r="P661" s="315"/>
    </row>
    <row r="662" spans="1:16" ht="15.75" customHeight="1">
      <c r="A662" s="314" t="s">
        <v>643</v>
      </c>
      <c r="B662" s="313" t="str">
        <f>B661&amp;A662</f>
        <v>ZJC3合计</v>
      </c>
      <c r="C662" s="312"/>
      <c r="D662" s="312"/>
      <c r="E662" s="311"/>
      <c r="F662" s="310"/>
      <c r="G662" s="310"/>
      <c r="H662" s="308">
        <f>SUM(H647:H661)</f>
        <v>0</v>
      </c>
      <c r="I662" s="309"/>
      <c r="J662" s="308">
        <f>SUM(J647:J661)</f>
        <v>0</v>
      </c>
      <c r="K662" s="307"/>
      <c r="L662" s="306"/>
      <c r="M662" s="306"/>
      <c r="N662" s="306"/>
      <c r="O662" s="306"/>
      <c r="P662" s="306"/>
    </row>
    <row r="663" spans="1:16" ht="15.75" customHeight="1">
      <c r="A663" s="321" t="s">
        <v>645</v>
      </c>
      <c r="B663" s="320" t="s">
        <v>649</v>
      </c>
      <c r="C663" s="319"/>
      <c r="D663" s="319"/>
      <c r="E663" s="318"/>
      <c r="F663" s="317"/>
      <c r="G663" s="317"/>
      <c r="H663" s="316">
        <f t="shared" ref="H663:H677" si="84">E663/1000*F663*G663</f>
        <v>0</v>
      </c>
      <c r="I663" s="317"/>
      <c r="J663" s="316">
        <f t="shared" ref="J663:J677" si="85">H663*I663</f>
        <v>0</v>
      </c>
      <c r="K663" s="323"/>
    </row>
    <row r="664" spans="1:16" ht="15.75" customHeight="1">
      <c r="A664" s="321" t="s">
        <v>645</v>
      </c>
      <c r="B664" s="324" t="s">
        <v>649</v>
      </c>
      <c r="C664" s="319"/>
      <c r="D664" s="319"/>
      <c r="E664" s="318"/>
      <c r="F664" s="317"/>
      <c r="G664" s="317"/>
      <c r="H664" s="316">
        <f t="shared" si="84"/>
        <v>0</v>
      </c>
      <c r="I664" s="317"/>
      <c r="J664" s="316">
        <f t="shared" si="85"/>
        <v>0</v>
      </c>
      <c r="K664" s="323"/>
    </row>
    <row r="665" spans="1:16" ht="15.75" customHeight="1">
      <c r="A665" s="321" t="s">
        <v>645</v>
      </c>
      <c r="B665" s="324" t="s">
        <v>649</v>
      </c>
      <c r="C665" s="319"/>
      <c r="D665" s="319"/>
      <c r="E665" s="318"/>
      <c r="F665" s="317"/>
      <c r="G665" s="317"/>
      <c r="H665" s="316">
        <f t="shared" si="84"/>
        <v>0</v>
      </c>
      <c r="I665" s="317"/>
      <c r="J665" s="316">
        <f t="shared" si="85"/>
        <v>0</v>
      </c>
      <c r="K665" s="323"/>
    </row>
    <row r="666" spans="1:16" ht="15.75" customHeight="1">
      <c r="A666" s="321" t="s">
        <v>645</v>
      </c>
      <c r="B666" s="324" t="s">
        <v>649</v>
      </c>
      <c r="C666" s="319"/>
      <c r="D666" s="319"/>
      <c r="E666" s="318"/>
      <c r="F666" s="317"/>
      <c r="G666" s="317"/>
      <c r="H666" s="316">
        <f t="shared" si="84"/>
        <v>0</v>
      </c>
      <c r="I666" s="317"/>
      <c r="J666" s="316">
        <f t="shared" si="85"/>
        <v>0</v>
      </c>
      <c r="K666" s="323"/>
    </row>
    <row r="667" spans="1:16" ht="15.75" customHeight="1">
      <c r="A667" s="321" t="s">
        <v>645</v>
      </c>
      <c r="B667" s="324" t="s">
        <v>649</v>
      </c>
      <c r="C667" s="319"/>
      <c r="D667" s="319"/>
      <c r="E667" s="318"/>
      <c r="F667" s="317"/>
      <c r="G667" s="317"/>
      <c r="H667" s="316">
        <f t="shared" si="84"/>
        <v>0</v>
      </c>
      <c r="I667" s="317"/>
      <c r="J667" s="316">
        <f t="shared" si="85"/>
        <v>0</v>
      </c>
      <c r="K667" s="323"/>
    </row>
    <row r="668" spans="1:16" ht="15.75" customHeight="1">
      <c r="A668" s="321" t="s">
        <v>645</v>
      </c>
      <c r="B668" s="324" t="s">
        <v>649</v>
      </c>
      <c r="C668" s="319"/>
      <c r="D668" s="319"/>
      <c r="E668" s="318"/>
      <c r="F668" s="317"/>
      <c r="G668" s="317"/>
      <c r="H668" s="316">
        <f t="shared" si="84"/>
        <v>0</v>
      </c>
      <c r="I668" s="317"/>
      <c r="J668" s="316">
        <f t="shared" si="85"/>
        <v>0</v>
      </c>
      <c r="K668" s="323"/>
    </row>
    <row r="669" spans="1:16" ht="15.75" customHeight="1">
      <c r="A669" s="321" t="s">
        <v>645</v>
      </c>
      <c r="B669" s="324" t="s">
        <v>649</v>
      </c>
      <c r="C669" s="319"/>
      <c r="D669" s="319"/>
      <c r="E669" s="318"/>
      <c r="F669" s="317"/>
      <c r="G669" s="317"/>
      <c r="H669" s="316">
        <f t="shared" si="84"/>
        <v>0</v>
      </c>
      <c r="I669" s="317"/>
      <c r="J669" s="316">
        <f t="shared" si="85"/>
        <v>0</v>
      </c>
      <c r="K669" s="323"/>
    </row>
    <row r="670" spans="1:16" ht="15.75" customHeight="1">
      <c r="A670" s="321" t="s">
        <v>645</v>
      </c>
      <c r="B670" s="324" t="s">
        <v>649</v>
      </c>
      <c r="C670" s="319"/>
      <c r="D670" s="319"/>
      <c r="E670" s="318"/>
      <c r="F670" s="317"/>
      <c r="G670" s="317"/>
      <c r="H670" s="316">
        <f t="shared" si="84"/>
        <v>0</v>
      </c>
      <c r="I670" s="317"/>
      <c r="J670" s="316">
        <f t="shared" si="85"/>
        <v>0</v>
      </c>
      <c r="K670" s="323"/>
    </row>
    <row r="671" spans="1:16" ht="15.75" customHeight="1">
      <c r="A671" s="321" t="s">
        <v>645</v>
      </c>
      <c r="B671" s="324" t="s">
        <v>649</v>
      </c>
      <c r="C671" s="319"/>
      <c r="D671" s="319"/>
      <c r="E671" s="318"/>
      <c r="F671" s="317"/>
      <c r="G671" s="317"/>
      <c r="H671" s="316">
        <f t="shared" si="84"/>
        <v>0</v>
      </c>
      <c r="I671" s="317"/>
      <c r="J671" s="316">
        <f t="shared" si="85"/>
        <v>0</v>
      </c>
      <c r="K671" s="323"/>
    </row>
    <row r="672" spans="1:16" ht="15.75" customHeight="1">
      <c r="A672" s="321" t="s">
        <v>645</v>
      </c>
      <c r="B672" s="324" t="s">
        <v>649</v>
      </c>
      <c r="C672" s="319"/>
      <c r="D672" s="319"/>
      <c r="E672" s="318"/>
      <c r="F672" s="317"/>
      <c r="G672" s="317"/>
      <c r="H672" s="316">
        <f t="shared" si="84"/>
        <v>0</v>
      </c>
      <c r="I672" s="317"/>
      <c r="J672" s="316">
        <f t="shared" si="85"/>
        <v>0</v>
      </c>
      <c r="K672" s="323"/>
    </row>
    <row r="673" spans="1:16" ht="15.75" customHeight="1">
      <c r="A673" s="321" t="s">
        <v>645</v>
      </c>
      <c r="B673" s="324" t="s">
        <v>649</v>
      </c>
      <c r="C673" s="319"/>
      <c r="D673" s="319"/>
      <c r="E673" s="318"/>
      <c r="F673" s="317"/>
      <c r="G673" s="317"/>
      <c r="H673" s="316">
        <f t="shared" si="84"/>
        <v>0</v>
      </c>
      <c r="I673" s="317"/>
      <c r="J673" s="316">
        <f t="shared" si="85"/>
        <v>0</v>
      </c>
      <c r="K673" s="323"/>
    </row>
    <row r="674" spans="1:16" ht="15.75" customHeight="1">
      <c r="A674" s="321" t="s">
        <v>645</v>
      </c>
      <c r="B674" s="324" t="s">
        <v>649</v>
      </c>
      <c r="C674" s="319"/>
      <c r="D674" s="319"/>
      <c r="E674" s="318"/>
      <c r="F674" s="317"/>
      <c r="G674" s="317"/>
      <c r="H674" s="316">
        <f t="shared" si="84"/>
        <v>0</v>
      </c>
      <c r="I674" s="317"/>
      <c r="J674" s="316">
        <f t="shared" si="85"/>
        <v>0</v>
      </c>
      <c r="K674" s="323"/>
    </row>
    <row r="675" spans="1:16" ht="15.75" customHeight="1">
      <c r="A675" s="321" t="s">
        <v>645</v>
      </c>
      <c r="B675" s="324" t="s">
        <v>649</v>
      </c>
      <c r="C675" s="319"/>
      <c r="D675" s="319"/>
      <c r="E675" s="318"/>
      <c r="F675" s="317"/>
      <c r="G675" s="317"/>
      <c r="H675" s="316">
        <f t="shared" si="84"/>
        <v>0</v>
      </c>
      <c r="I675" s="317"/>
      <c r="J675" s="316">
        <f t="shared" si="85"/>
        <v>0</v>
      </c>
      <c r="K675" s="323"/>
    </row>
    <row r="676" spans="1:16" ht="15.75" customHeight="1">
      <c r="A676" s="321" t="s">
        <v>645</v>
      </c>
      <c r="B676" s="324" t="s">
        <v>649</v>
      </c>
      <c r="C676" s="319"/>
      <c r="D676" s="319"/>
      <c r="E676" s="318"/>
      <c r="F676" s="317"/>
      <c r="G676" s="317"/>
      <c r="H676" s="316">
        <f t="shared" si="84"/>
        <v>0</v>
      </c>
      <c r="I676" s="317"/>
      <c r="J676" s="316">
        <f t="shared" si="85"/>
        <v>0</v>
      </c>
      <c r="K676" s="307"/>
      <c r="L676" s="322"/>
      <c r="M676" s="322"/>
      <c r="N676" s="322"/>
      <c r="O676" s="322"/>
      <c r="P676" s="322"/>
    </row>
    <row r="677" spans="1:16" ht="15.75" customHeight="1">
      <c r="A677" s="321" t="s">
        <v>645</v>
      </c>
      <c r="B677" s="324" t="s">
        <v>649</v>
      </c>
      <c r="C677" s="319"/>
      <c r="D677" s="319"/>
      <c r="E677" s="318"/>
      <c r="F677" s="317"/>
      <c r="G677" s="317"/>
      <c r="H677" s="316">
        <f t="shared" si="84"/>
        <v>0</v>
      </c>
      <c r="I677" s="317"/>
      <c r="J677" s="316">
        <f t="shared" si="85"/>
        <v>0</v>
      </c>
      <c r="K677" s="307"/>
      <c r="L677" s="315"/>
      <c r="M677" s="315"/>
      <c r="N677" s="315"/>
      <c r="O677" s="315"/>
      <c r="P677" s="315"/>
    </row>
    <row r="678" spans="1:16" ht="15.75" customHeight="1">
      <c r="A678" s="314" t="s">
        <v>643</v>
      </c>
      <c r="B678" s="313" t="str">
        <f>B677&amp;A678</f>
        <v>ZJC4合计</v>
      </c>
      <c r="C678" s="312"/>
      <c r="D678" s="312"/>
      <c r="E678" s="311"/>
      <c r="F678" s="310"/>
      <c r="G678" s="310"/>
      <c r="H678" s="308">
        <f>SUM(H663:H677)</f>
        <v>0</v>
      </c>
      <c r="I678" s="309"/>
      <c r="J678" s="308">
        <f>SUM(J663:J677)</f>
        <v>0</v>
      </c>
      <c r="K678" s="307"/>
      <c r="L678" s="306"/>
      <c r="M678" s="306"/>
      <c r="N678" s="306"/>
      <c r="O678" s="306"/>
      <c r="P678" s="306"/>
    </row>
    <row r="679" spans="1:16" ht="15.75" customHeight="1">
      <c r="A679" s="321" t="s">
        <v>645</v>
      </c>
      <c r="B679" s="320" t="s">
        <v>648</v>
      </c>
      <c r="C679" s="319"/>
      <c r="D679" s="319"/>
      <c r="E679" s="318"/>
      <c r="F679" s="317"/>
      <c r="G679" s="317"/>
      <c r="H679" s="316">
        <f t="shared" ref="H679:H694" si="86">E679/1000*F679*G679</f>
        <v>0</v>
      </c>
      <c r="I679" s="317"/>
      <c r="J679" s="316">
        <f t="shared" ref="J679:J694" si="87">H679*I679</f>
        <v>0</v>
      </c>
      <c r="K679" s="323"/>
    </row>
    <row r="680" spans="1:16" ht="15.75" customHeight="1">
      <c r="A680" s="321" t="s">
        <v>645</v>
      </c>
      <c r="B680" s="324" t="s">
        <v>648</v>
      </c>
      <c r="C680" s="319"/>
      <c r="D680" s="319"/>
      <c r="E680" s="318"/>
      <c r="F680" s="317"/>
      <c r="G680" s="317"/>
      <c r="H680" s="316">
        <f t="shared" si="86"/>
        <v>0</v>
      </c>
      <c r="I680" s="317"/>
      <c r="J680" s="316">
        <f t="shared" si="87"/>
        <v>0</v>
      </c>
      <c r="K680" s="323"/>
    </row>
    <row r="681" spans="1:16" ht="15.75" customHeight="1">
      <c r="A681" s="321" t="s">
        <v>645</v>
      </c>
      <c r="B681" s="324" t="s">
        <v>648</v>
      </c>
      <c r="C681" s="319"/>
      <c r="D681" s="319"/>
      <c r="E681" s="318"/>
      <c r="F681" s="317"/>
      <c r="G681" s="317"/>
      <c r="H681" s="316">
        <f t="shared" si="86"/>
        <v>0</v>
      </c>
      <c r="I681" s="317"/>
      <c r="J681" s="316">
        <f t="shared" si="87"/>
        <v>0</v>
      </c>
      <c r="K681" s="323"/>
    </row>
    <row r="682" spans="1:16" ht="15.75" customHeight="1">
      <c r="A682" s="321" t="s">
        <v>645</v>
      </c>
      <c r="B682" s="324" t="s">
        <v>648</v>
      </c>
      <c r="C682" s="319"/>
      <c r="D682" s="319"/>
      <c r="E682" s="318"/>
      <c r="F682" s="317"/>
      <c r="G682" s="317"/>
      <c r="H682" s="316">
        <f t="shared" si="86"/>
        <v>0</v>
      </c>
      <c r="I682" s="317"/>
      <c r="J682" s="316">
        <f t="shared" si="87"/>
        <v>0</v>
      </c>
      <c r="K682" s="323"/>
    </row>
    <row r="683" spans="1:16" ht="15.75" customHeight="1">
      <c r="A683" s="321" t="s">
        <v>645</v>
      </c>
      <c r="B683" s="324" t="s">
        <v>648</v>
      </c>
      <c r="C683" s="319"/>
      <c r="D683" s="319"/>
      <c r="E683" s="318"/>
      <c r="F683" s="317"/>
      <c r="G683" s="317"/>
      <c r="H683" s="316">
        <f t="shared" si="86"/>
        <v>0</v>
      </c>
      <c r="I683" s="317"/>
      <c r="J683" s="316">
        <f t="shared" si="87"/>
        <v>0</v>
      </c>
      <c r="K683" s="323"/>
    </row>
    <row r="684" spans="1:16" ht="15.75" customHeight="1">
      <c r="A684" s="321" t="s">
        <v>645</v>
      </c>
      <c r="B684" s="324" t="s">
        <v>648</v>
      </c>
      <c r="C684" s="319"/>
      <c r="D684" s="319"/>
      <c r="E684" s="318"/>
      <c r="F684" s="317"/>
      <c r="G684" s="317"/>
      <c r="H684" s="316">
        <f t="shared" si="86"/>
        <v>0</v>
      </c>
      <c r="I684" s="317"/>
      <c r="J684" s="316">
        <f t="shared" si="87"/>
        <v>0</v>
      </c>
      <c r="K684" s="323"/>
    </row>
    <row r="685" spans="1:16" ht="15.75" customHeight="1">
      <c r="A685" s="321" t="s">
        <v>645</v>
      </c>
      <c r="B685" s="324" t="s">
        <v>648</v>
      </c>
      <c r="C685" s="319"/>
      <c r="D685" s="319"/>
      <c r="E685" s="318"/>
      <c r="F685" s="317"/>
      <c r="G685" s="317"/>
      <c r="H685" s="316">
        <f t="shared" si="86"/>
        <v>0</v>
      </c>
      <c r="I685" s="317"/>
      <c r="J685" s="316">
        <f t="shared" si="87"/>
        <v>0</v>
      </c>
      <c r="K685" s="323"/>
    </row>
    <row r="686" spans="1:16" ht="15.75" customHeight="1">
      <c r="A686" s="321" t="s">
        <v>645</v>
      </c>
      <c r="B686" s="324" t="s">
        <v>648</v>
      </c>
      <c r="C686" s="319"/>
      <c r="D686" s="319"/>
      <c r="E686" s="318"/>
      <c r="F686" s="317"/>
      <c r="G686" s="317"/>
      <c r="H686" s="316">
        <f t="shared" si="86"/>
        <v>0</v>
      </c>
      <c r="I686" s="317"/>
      <c r="J686" s="316">
        <f t="shared" si="87"/>
        <v>0</v>
      </c>
      <c r="K686" s="323"/>
    </row>
    <row r="687" spans="1:16" ht="15.75" customHeight="1">
      <c r="A687" s="321" t="s">
        <v>645</v>
      </c>
      <c r="B687" s="324" t="s">
        <v>648</v>
      </c>
      <c r="C687" s="319"/>
      <c r="D687" s="319"/>
      <c r="E687" s="318"/>
      <c r="F687" s="317"/>
      <c r="G687" s="317"/>
      <c r="H687" s="316">
        <f t="shared" si="86"/>
        <v>0</v>
      </c>
      <c r="I687" s="317"/>
      <c r="J687" s="316">
        <f t="shared" si="87"/>
        <v>0</v>
      </c>
      <c r="K687" s="323"/>
    </row>
    <row r="688" spans="1:16" ht="15.75" customHeight="1">
      <c r="A688" s="321" t="s">
        <v>645</v>
      </c>
      <c r="B688" s="324" t="s">
        <v>648</v>
      </c>
      <c r="C688" s="319"/>
      <c r="D688" s="319"/>
      <c r="E688" s="318"/>
      <c r="F688" s="317"/>
      <c r="G688" s="317"/>
      <c r="H688" s="316">
        <f t="shared" si="86"/>
        <v>0</v>
      </c>
      <c r="I688" s="317"/>
      <c r="J688" s="316">
        <f t="shared" si="87"/>
        <v>0</v>
      </c>
      <c r="K688" s="323"/>
    </row>
    <row r="689" spans="1:16" ht="15.75" customHeight="1">
      <c r="A689" s="321" t="s">
        <v>645</v>
      </c>
      <c r="B689" s="324" t="s">
        <v>648</v>
      </c>
      <c r="C689" s="319"/>
      <c r="D689" s="319"/>
      <c r="E689" s="318"/>
      <c r="F689" s="317"/>
      <c r="G689" s="317"/>
      <c r="H689" s="316">
        <f t="shared" si="86"/>
        <v>0</v>
      </c>
      <c r="I689" s="317"/>
      <c r="J689" s="316">
        <f t="shared" si="87"/>
        <v>0</v>
      </c>
      <c r="K689" s="323"/>
    </row>
    <row r="690" spans="1:16" ht="15.75" customHeight="1">
      <c r="A690" s="321" t="s">
        <v>645</v>
      </c>
      <c r="B690" s="324" t="s">
        <v>648</v>
      </c>
      <c r="C690" s="319"/>
      <c r="D690" s="319"/>
      <c r="E690" s="318"/>
      <c r="F690" s="317"/>
      <c r="G690" s="317"/>
      <c r="H690" s="316">
        <f t="shared" si="86"/>
        <v>0</v>
      </c>
      <c r="I690" s="317"/>
      <c r="J690" s="316">
        <f t="shared" si="87"/>
        <v>0</v>
      </c>
      <c r="K690" s="323"/>
    </row>
    <row r="691" spans="1:16" ht="15.75" customHeight="1">
      <c r="A691" s="321" t="s">
        <v>645</v>
      </c>
      <c r="B691" s="324" t="s">
        <v>648</v>
      </c>
      <c r="C691" s="319"/>
      <c r="D691" s="319"/>
      <c r="E691" s="318"/>
      <c r="F691" s="317"/>
      <c r="G691" s="317"/>
      <c r="H691" s="316">
        <f t="shared" si="86"/>
        <v>0</v>
      </c>
      <c r="I691" s="317"/>
      <c r="J691" s="316">
        <f t="shared" si="87"/>
        <v>0</v>
      </c>
      <c r="K691" s="323"/>
    </row>
    <row r="692" spans="1:16" ht="15.75" customHeight="1">
      <c r="A692" s="321" t="s">
        <v>645</v>
      </c>
      <c r="B692" s="324" t="s">
        <v>648</v>
      </c>
      <c r="C692" s="319"/>
      <c r="D692" s="319"/>
      <c r="E692" s="318"/>
      <c r="F692" s="317"/>
      <c r="G692" s="317"/>
      <c r="H692" s="316">
        <f t="shared" si="86"/>
        <v>0</v>
      </c>
      <c r="I692" s="317"/>
      <c r="J692" s="316">
        <f t="shared" si="87"/>
        <v>0</v>
      </c>
      <c r="K692" s="323"/>
    </row>
    <row r="693" spans="1:16" ht="15.75" customHeight="1">
      <c r="A693" s="321" t="s">
        <v>645</v>
      </c>
      <c r="B693" s="324" t="s">
        <v>648</v>
      </c>
      <c r="C693" s="319"/>
      <c r="D693" s="319"/>
      <c r="E693" s="318"/>
      <c r="F693" s="317"/>
      <c r="G693" s="317"/>
      <c r="H693" s="316">
        <f t="shared" si="86"/>
        <v>0</v>
      </c>
      <c r="I693" s="317"/>
      <c r="J693" s="316">
        <f t="shared" si="87"/>
        <v>0</v>
      </c>
      <c r="K693" s="307"/>
      <c r="L693" s="322"/>
      <c r="M693" s="322"/>
      <c r="N693" s="322"/>
      <c r="O693" s="322"/>
      <c r="P693" s="322"/>
    </row>
    <row r="694" spans="1:16" ht="15.75" customHeight="1">
      <c r="A694" s="321" t="s">
        <v>645</v>
      </c>
      <c r="B694" s="324" t="s">
        <v>648</v>
      </c>
      <c r="C694" s="319"/>
      <c r="D694" s="319"/>
      <c r="E694" s="318"/>
      <c r="F694" s="317"/>
      <c r="G694" s="317"/>
      <c r="H694" s="316">
        <f t="shared" si="86"/>
        <v>0</v>
      </c>
      <c r="I694" s="317"/>
      <c r="J694" s="316">
        <f t="shared" si="87"/>
        <v>0</v>
      </c>
      <c r="K694" s="307"/>
      <c r="L694" s="315"/>
      <c r="M694" s="315"/>
      <c r="N694" s="315"/>
      <c r="O694" s="315"/>
      <c r="P694" s="315"/>
    </row>
    <row r="695" spans="1:16" ht="15.75" customHeight="1">
      <c r="A695" s="314" t="s">
        <v>643</v>
      </c>
      <c r="B695" s="313" t="str">
        <f>B694&amp;A695</f>
        <v>TLM4824合计</v>
      </c>
      <c r="C695" s="312"/>
      <c r="D695" s="312"/>
      <c r="E695" s="311"/>
      <c r="F695" s="310"/>
      <c r="G695" s="310"/>
      <c r="H695" s="308">
        <f>SUM(H679:H694)</f>
        <v>0</v>
      </c>
      <c r="I695" s="309"/>
      <c r="J695" s="308">
        <f>SUM(J679:J694)</f>
        <v>0</v>
      </c>
      <c r="K695" s="307"/>
      <c r="L695" s="306"/>
      <c r="M695" s="306"/>
      <c r="N695" s="306"/>
      <c r="O695" s="306"/>
      <c r="P695" s="306"/>
    </row>
    <row r="696" spans="1:16" ht="15.75" customHeight="1">
      <c r="A696" s="321" t="s">
        <v>645</v>
      </c>
      <c r="B696" s="320" t="s">
        <v>647</v>
      </c>
      <c r="C696" s="319"/>
      <c r="D696" s="319"/>
      <c r="E696" s="318"/>
      <c r="F696" s="317"/>
      <c r="G696" s="317"/>
      <c r="H696" s="316">
        <f t="shared" ref="H696:H711" si="88">E696/1000*F696*G696</f>
        <v>0</v>
      </c>
      <c r="I696" s="317"/>
      <c r="J696" s="316">
        <f t="shared" ref="J696:J711" si="89">H696*I696</f>
        <v>0</v>
      </c>
      <c r="K696" s="323"/>
    </row>
    <row r="697" spans="1:16" ht="15.75" customHeight="1">
      <c r="A697" s="321" t="s">
        <v>645</v>
      </c>
      <c r="B697" s="324" t="s">
        <v>647</v>
      </c>
      <c r="C697" s="319"/>
      <c r="D697" s="319"/>
      <c r="E697" s="318"/>
      <c r="F697" s="317"/>
      <c r="G697" s="317"/>
      <c r="H697" s="316">
        <f t="shared" si="88"/>
        <v>0</v>
      </c>
      <c r="I697" s="317"/>
      <c r="J697" s="316">
        <f t="shared" si="89"/>
        <v>0</v>
      </c>
      <c r="K697" s="323"/>
    </row>
    <row r="698" spans="1:16" ht="15.75" customHeight="1">
      <c r="A698" s="321" t="s">
        <v>645</v>
      </c>
      <c r="B698" s="324" t="s">
        <v>647</v>
      </c>
      <c r="C698" s="319"/>
      <c r="D698" s="319"/>
      <c r="E698" s="318"/>
      <c r="F698" s="317"/>
      <c r="G698" s="317"/>
      <c r="H698" s="316">
        <f t="shared" si="88"/>
        <v>0</v>
      </c>
      <c r="I698" s="317"/>
      <c r="J698" s="316">
        <f t="shared" si="89"/>
        <v>0</v>
      </c>
      <c r="K698" s="323"/>
    </row>
    <row r="699" spans="1:16" ht="15.75" customHeight="1">
      <c r="A699" s="321" t="s">
        <v>645</v>
      </c>
      <c r="B699" s="324" t="s">
        <v>647</v>
      </c>
      <c r="C699" s="319"/>
      <c r="D699" s="319"/>
      <c r="E699" s="318"/>
      <c r="F699" s="317"/>
      <c r="G699" s="317"/>
      <c r="H699" s="316">
        <f t="shared" si="88"/>
        <v>0</v>
      </c>
      <c r="I699" s="317"/>
      <c r="J699" s="316">
        <f t="shared" si="89"/>
        <v>0</v>
      </c>
      <c r="K699" s="323"/>
    </row>
    <row r="700" spans="1:16" ht="15.75" customHeight="1">
      <c r="A700" s="321" t="s">
        <v>645</v>
      </c>
      <c r="B700" s="324" t="s">
        <v>647</v>
      </c>
      <c r="C700" s="319"/>
      <c r="D700" s="319"/>
      <c r="E700" s="318"/>
      <c r="F700" s="317"/>
      <c r="G700" s="317"/>
      <c r="H700" s="316">
        <f t="shared" si="88"/>
        <v>0</v>
      </c>
      <c r="I700" s="317"/>
      <c r="J700" s="316">
        <f t="shared" si="89"/>
        <v>0</v>
      </c>
      <c r="K700" s="323"/>
    </row>
    <row r="701" spans="1:16" ht="15.75" customHeight="1">
      <c r="A701" s="321" t="s">
        <v>645</v>
      </c>
      <c r="B701" s="324" t="s">
        <v>647</v>
      </c>
      <c r="C701" s="319"/>
      <c r="D701" s="319"/>
      <c r="E701" s="318"/>
      <c r="F701" s="317"/>
      <c r="G701" s="317"/>
      <c r="H701" s="316">
        <f t="shared" si="88"/>
        <v>0</v>
      </c>
      <c r="I701" s="317"/>
      <c r="J701" s="316">
        <f t="shared" si="89"/>
        <v>0</v>
      </c>
      <c r="K701" s="323"/>
    </row>
    <row r="702" spans="1:16" ht="15.75" customHeight="1">
      <c r="A702" s="321" t="s">
        <v>645</v>
      </c>
      <c r="B702" s="324" t="s">
        <v>647</v>
      </c>
      <c r="C702" s="319"/>
      <c r="D702" s="319"/>
      <c r="E702" s="318"/>
      <c r="F702" s="317"/>
      <c r="G702" s="317"/>
      <c r="H702" s="316">
        <f t="shared" si="88"/>
        <v>0</v>
      </c>
      <c r="I702" s="317"/>
      <c r="J702" s="316">
        <f t="shared" si="89"/>
        <v>0</v>
      </c>
      <c r="K702" s="323"/>
    </row>
    <row r="703" spans="1:16" ht="15.75" customHeight="1">
      <c r="A703" s="321" t="s">
        <v>645</v>
      </c>
      <c r="B703" s="324" t="s">
        <v>647</v>
      </c>
      <c r="C703" s="319"/>
      <c r="D703" s="319"/>
      <c r="E703" s="318"/>
      <c r="F703" s="317"/>
      <c r="G703" s="317"/>
      <c r="H703" s="316">
        <f t="shared" si="88"/>
        <v>0</v>
      </c>
      <c r="I703" s="317"/>
      <c r="J703" s="316">
        <f t="shared" si="89"/>
        <v>0</v>
      </c>
      <c r="K703" s="323"/>
    </row>
    <row r="704" spans="1:16" ht="15.75" customHeight="1">
      <c r="A704" s="321" t="s">
        <v>645</v>
      </c>
      <c r="B704" s="324" t="s">
        <v>647</v>
      </c>
      <c r="C704" s="319"/>
      <c r="D704" s="319"/>
      <c r="E704" s="318"/>
      <c r="F704" s="317"/>
      <c r="G704" s="317"/>
      <c r="H704" s="316">
        <f t="shared" si="88"/>
        <v>0</v>
      </c>
      <c r="I704" s="317"/>
      <c r="J704" s="316">
        <f t="shared" si="89"/>
        <v>0</v>
      </c>
      <c r="K704" s="323"/>
    </row>
    <row r="705" spans="1:16" ht="15.75" customHeight="1">
      <c r="A705" s="321" t="s">
        <v>645</v>
      </c>
      <c r="B705" s="324" t="s">
        <v>647</v>
      </c>
      <c r="C705" s="319"/>
      <c r="D705" s="319"/>
      <c r="E705" s="318"/>
      <c r="F705" s="317"/>
      <c r="G705" s="317"/>
      <c r="H705" s="316">
        <f t="shared" si="88"/>
        <v>0</v>
      </c>
      <c r="I705" s="317"/>
      <c r="J705" s="316">
        <f t="shared" si="89"/>
        <v>0</v>
      </c>
      <c r="K705" s="323"/>
    </row>
    <row r="706" spans="1:16" ht="15.75" customHeight="1">
      <c r="A706" s="321" t="s">
        <v>645</v>
      </c>
      <c r="B706" s="324" t="s">
        <v>647</v>
      </c>
      <c r="C706" s="319"/>
      <c r="D706" s="319"/>
      <c r="E706" s="318"/>
      <c r="F706" s="317"/>
      <c r="G706" s="317"/>
      <c r="H706" s="316">
        <f t="shared" si="88"/>
        <v>0</v>
      </c>
      <c r="I706" s="317"/>
      <c r="J706" s="316">
        <f t="shared" si="89"/>
        <v>0</v>
      </c>
      <c r="K706" s="323"/>
    </row>
    <row r="707" spans="1:16" ht="15.75" customHeight="1">
      <c r="A707" s="321" t="s">
        <v>645</v>
      </c>
      <c r="B707" s="324" t="s">
        <v>647</v>
      </c>
      <c r="C707" s="319"/>
      <c r="D707" s="319"/>
      <c r="E707" s="318"/>
      <c r="F707" s="317"/>
      <c r="G707" s="317"/>
      <c r="H707" s="316">
        <f t="shared" si="88"/>
        <v>0</v>
      </c>
      <c r="I707" s="317"/>
      <c r="J707" s="316">
        <f t="shared" si="89"/>
        <v>0</v>
      </c>
      <c r="K707" s="323"/>
    </row>
    <row r="708" spans="1:16" ht="15.75" customHeight="1">
      <c r="A708" s="321" t="s">
        <v>645</v>
      </c>
      <c r="B708" s="324" t="s">
        <v>647</v>
      </c>
      <c r="C708" s="319"/>
      <c r="D708" s="319"/>
      <c r="E708" s="318"/>
      <c r="F708" s="317"/>
      <c r="G708" s="317"/>
      <c r="H708" s="316">
        <f t="shared" si="88"/>
        <v>0</v>
      </c>
      <c r="I708" s="317"/>
      <c r="J708" s="316">
        <f t="shared" si="89"/>
        <v>0</v>
      </c>
      <c r="K708" s="323"/>
    </row>
    <row r="709" spans="1:16" ht="15.75" customHeight="1">
      <c r="A709" s="321" t="s">
        <v>645</v>
      </c>
      <c r="B709" s="324" t="s">
        <v>647</v>
      </c>
      <c r="C709" s="319"/>
      <c r="D709" s="319"/>
      <c r="E709" s="318"/>
      <c r="F709" s="317"/>
      <c r="G709" s="317"/>
      <c r="H709" s="316">
        <f t="shared" si="88"/>
        <v>0</v>
      </c>
      <c r="I709" s="317"/>
      <c r="J709" s="316">
        <f t="shared" si="89"/>
        <v>0</v>
      </c>
      <c r="K709" s="323"/>
    </row>
    <row r="710" spans="1:16" ht="15.75" customHeight="1">
      <c r="A710" s="321" t="s">
        <v>645</v>
      </c>
      <c r="B710" s="324" t="s">
        <v>647</v>
      </c>
      <c r="C710" s="319"/>
      <c r="D710" s="319"/>
      <c r="E710" s="318"/>
      <c r="F710" s="317"/>
      <c r="G710" s="317"/>
      <c r="H710" s="316">
        <f t="shared" si="88"/>
        <v>0</v>
      </c>
      <c r="I710" s="317"/>
      <c r="J710" s="316">
        <f t="shared" si="89"/>
        <v>0</v>
      </c>
      <c r="K710" s="307"/>
      <c r="L710" s="322"/>
      <c r="M710" s="322"/>
      <c r="N710" s="322"/>
      <c r="O710" s="322"/>
      <c r="P710" s="322"/>
    </row>
    <row r="711" spans="1:16" ht="15.75" customHeight="1">
      <c r="A711" s="321" t="s">
        <v>645</v>
      </c>
      <c r="B711" s="324" t="s">
        <v>647</v>
      </c>
      <c r="C711" s="319"/>
      <c r="D711" s="319"/>
      <c r="E711" s="318"/>
      <c r="F711" s="317"/>
      <c r="G711" s="317"/>
      <c r="H711" s="316">
        <f t="shared" si="88"/>
        <v>0</v>
      </c>
      <c r="I711" s="317"/>
      <c r="J711" s="316">
        <f t="shared" si="89"/>
        <v>0</v>
      </c>
      <c r="K711" s="307"/>
      <c r="L711" s="315"/>
      <c r="M711" s="315"/>
      <c r="N711" s="315"/>
      <c r="O711" s="315"/>
      <c r="P711" s="315"/>
    </row>
    <row r="712" spans="1:16" ht="15.75" customHeight="1">
      <c r="A712" s="314" t="s">
        <v>643</v>
      </c>
      <c r="B712" s="313" t="str">
        <f>B711&amp;A712</f>
        <v>TLM1824合计</v>
      </c>
      <c r="C712" s="312"/>
      <c r="D712" s="312"/>
      <c r="E712" s="311"/>
      <c r="F712" s="310"/>
      <c r="G712" s="310"/>
      <c r="H712" s="308">
        <f>SUM(H696:H711)</f>
        <v>0</v>
      </c>
      <c r="I712" s="309"/>
      <c r="J712" s="308">
        <f>SUM(J696:J711)</f>
        <v>0</v>
      </c>
      <c r="K712" s="307"/>
      <c r="L712" s="306"/>
      <c r="M712" s="306"/>
      <c r="N712" s="306"/>
      <c r="O712" s="306"/>
      <c r="P712" s="306"/>
    </row>
    <row r="713" spans="1:16" ht="15.75" customHeight="1">
      <c r="A713" s="321" t="s">
        <v>645</v>
      </c>
      <c r="B713" s="320" t="s">
        <v>646</v>
      </c>
      <c r="C713" s="319"/>
      <c r="D713" s="319"/>
      <c r="E713" s="318"/>
      <c r="F713" s="317"/>
      <c r="G713" s="317"/>
      <c r="H713" s="316">
        <f t="shared" ref="H713:H728" si="90">E713/1000*F713*G713</f>
        <v>0</v>
      </c>
      <c r="I713" s="317"/>
      <c r="J713" s="316">
        <f t="shared" ref="J713:J728" si="91">H713*I713</f>
        <v>0</v>
      </c>
      <c r="K713" s="323"/>
    </row>
    <row r="714" spans="1:16" ht="15.75" customHeight="1">
      <c r="A714" s="321" t="s">
        <v>645</v>
      </c>
      <c r="B714" s="324" t="s">
        <v>646</v>
      </c>
      <c r="C714" s="319"/>
      <c r="D714" s="319"/>
      <c r="E714" s="318"/>
      <c r="F714" s="317"/>
      <c r="G714" s="317"/>
      <c r="H714" s="316">
        <f t="shared" si="90"/>
        <v>0</v>
      </c>
      <c r="I714" s="317"/>
      <c r="J714" s="316">
        <f t="shared" si="91"/>
        <v>0</v>
      </c>
      <c r="K714" s="323"/>
    </row>
    <row r="715" spans="1:16" ht="15.75" customHeight="1">
      <c r="A715" s="321" t="s">
        <v>645</v>
      </c>
      <c r="B715" s="324" t="s">
        <v>646</v>
      </c>
      <c r="C715" s="319"/>
      <c r="D715" s="319"/>
      <c r="E715" s="318"/>
      <c r="F715" s="317"/>
      <c r="G715" s="317"/>
      <c r="H715" s="316">
        <f t="shared" si="90"/>
        <v>0</v>
      </c>
      <c r="I715" s="317"/>
      <c r="J715" s="316">
        <f t="shared" si="91"/>
        <v>0</v>
      </c>
      <c r="K715" s="323"/>
    </row>
    <row r="716" spans="1:16" ht="15.75" customHeight="1">
      <c r="A716" s="321" t="s">
        <v>645</v>
      </c>
      <c r="B716" s="324" t="s">
        <v>646</v>
      </c>
      <c r="C716" s="319"/>
      <c r="D716" s="319"/>
      <c r="E716" s="318"/>
      <c r="F716" s="317"/>
      <c r="G716" s="317"/>
      <c r="H716" s="316">
        <f t="shared" si="90"/>
        <v>0</v>
      </c>
      <c r="I716" s="317"/>
      <c r="J716" s="316">
        <f t="shared" si="91"/>
        <v>0</v>
      </c>
      <c r="K716" s="323"/>
    </row>
    <row r="717" spans="1:16" ht="15.75" customHeight="1">
      <c r="A717" s="321" t="s">
        <v>645</v>
      </c>
      <c r="B717" s="324" t="s">
        <v>646</v>
      </c>
      <c r="C717" s="319"/>
      <c r="D717" s="319"/>
      <c r="E717" s="318"/>
      <c r="F717" s="317"/>
      <c r="G717" s="317"/>
      <c r="H717" s="316">
        <f t="shared" si="90"/>
        <v>0</v>
      </c>
      <c r="I717" s="317"/>
      <c r="J717" s="316">
        <f t="shared" si="91"/>
        <v>0</v>
      </c>
      <c r="K717" s="323"/>
    </row>
    <row r="718" spans="1:16" ht="15.75" customHeight="1">
      <c r="A718" s="321" t="s">
        <v>645</v>
      </c>
      <c r="B718" s="324" t="s">
        <v>646</v>
      </c>
      <c r="C718" s="319"/>
      <c r="D718" s="319"/>
      <c r="E718" s="318"/>
      <c r="F718" s="317"/>
      <c r="G718" s="317"/>
      <c r="H718" s="316">
        <f t="shared" si="90"/>
        <v>0</v>
      </c>
      <c r="I718" s="317"/>
      <c r="J718" s="316">
        <f t="shared" si="91"/>
        <v>0</v>
      </c>
      <c r="K718" s="323"/>
    </row>
    <row r="719" spans="1:16" ht="15.75" customHeight="1">
      <c r="A719" s="321" t="s">
        <v>645</v>
      </c>
      <c r="B719" s="324" t="s">
        <v>646</v>
      </c>
      <c r="C719" s="319"/>
      <c r="D719" s="319"/>
      <c r="E719" s="318"/>
      <c r="F719" s="317"/>
      <c r="G719" s="317"/>
      <c r="H719" s="316">
        <f t="shared" si="90"/>
        <v>0</v>
      </c>
      <c r="I719" s="317"/>
      <c r="J719" s="316">
        <f t="shared" si="91"/>
        <v>0</v>
      </c>
      <c r="K719" s="323"/>
    </row>
    <row r="720" spans="1:16" ht="15.75" customHeight="1">
      <c r="A720" s="321" t="s">
        <v>645</v>
      </c>
      <c r="B720" s="324" t="s">
        <v>646</v>
      </c>
      <c r="C720" s="319"/>
      <c r="D720" s="319"/>
      <c r="E720" s="318"/>
      <c r="F720" s="317"/>
      <c r="G720" s="317"/>
      <c r="H720" s="316">
        <f t="shared" si="90"/>
        <v>0</v>
      </c>
      <c r="I720" s="317"/>
      <c r="J720" s="316">
        <f t="shared" si="91"/>
        <v>0</v>
      </c>
      <c r="K720" s="323"/>
    </row>
    <row r="721" spans="1:16" ht="15.75" customHeight="1">
      <c r="A721" s="321" t="s">
        <v>645</v>
      </c>
      <c r="B721" s="324" t="s">
        <v>646</v>
      </c>
      <c r="C721" s="319"/>
      <c r="D721" s="319"/>
      <c r="E721" s="318"/>
      <c r="F721" s="317"/>
      <c r="G721" s="317"/>
      <c r="H721" s="316">
        <f t="shared" si="90"/>
        <v>0</v>
      </c>
      <c r="I721" s="317"/>
      <c r="J721" s="316">
        <f t="shared" si="91"/>
        <v>0</v>
      </c>
      <c r="K721" s="323"/>
    </row>
    <row r="722" spans="1:16" ht="15.75" customHeight="1">
      <c r="A722" s="321" t="s">
        <v>645</v>
      </c>
      <c r="B722" s="324" t="s">
        <v>646</v>
      </c>
      <c r="C722" s="319"/>
      <c r="D722" s="319"/>
      <c r="E722" s="318"/>
      <c r="F722" s="317"/>
      <c r="G722" s="317"/>
      <c r="H722" s="316">
        <f t="shared" si="90"/>
        <v>0</v>
      </c>
      <c r="I722" s="317"/>
      <c r="J722" s="316">
        <f t="shared" si="91"/>
        <v>0</v>
      </c>
      <c r="K722" s="323"/>
    </row>
    <row r="723" spans="1:16" ht="15.75" customHeight="1">
      <c r="A723" s="321" t="s">
        <v>645</v>
      </c>
      <c r="B723" s="324" t="s">
        <v>646</v>
      </c>
      <c r="C723" s="319"/>
      <c r="D723" s="319"/>
      <c r="E723" s="318"/>
      <c r="F723" s="317"/>
      <c r="G723" s="317"/>
      <c r="H723" s="316">
        <f t="shared" si="90"/>
        <v>0</v>
      </c>
      <c r="I723" s="317"/>
      <c r="J723" s="316">
        <f t="shared" si="91"/>
        <v>0</v>
      </c>
      <c r="K723" s="323"/>
    </row>
    <row r="724" spans="1:16" ht="15.75" customHeight="1">
      <c r="A724" s="321" t="s">
        <v>645</v>
      </c>
      <c r="B724" s="324" t="s">
        <v>646</v>
      </c>
      <c r="C724" s="319"/>
      <c r="D724" s="319"/>
      <c r="E724" s="318"/>
      <c r="F724" s="317"/>
      <c r="G724" s="317"/>
      <c r="H724" s="316">
        <f t="shared" si="90"/>
        <v>0</v>
      </c>
      <c r="I724" s="317"/>
      <c r="J724" s="316">
        <f t="shared" si="91"/>
        <v>0</v>
      </c>
      <c r="K724" s="323"/>
    </row>
    <row r="725" spans="1:16" ht="15.75" customHeight="1">
      <c r="A725" s="321" t="s">
        <v>645</v>
      </c>
      <c r="B725" s="324" t="s">
        <v>646</v>
      </c>
      <c r="C725" s="319"/>
      <c r="D725" s="319"/>
      <c r="E725" s="318"/>
      <c r="F725" s="317"/>
      <c r="G725" s="317"/>
      <c r="H725" s="316">
        <f t="shared" si="90"/>
        <v>0</v>
      </c>
      <c r="I725" s="317"/>
      <c r="J725" s="316">
        <f t="shared" si="91"/>
        <v>0</v>
      </c>
      <c r="K725" s="323"/>
    </row>
    <row r="726" spans="1:16" ht="15.75" customHeight="1">
      <c r="A726" s="321" t="s">
        <v>645</v>
      </c>
      <c r="B726" s="324" t="s">
        <v>646</v>
      </c>
      <c r="C726" s="319"/>
      <c r="D726" s="319"/>
      <c r="E726" s="318"/>
      <c r="F726" s="317"/>
      <c r="G726" s="317"/>
      <c r="H726" s="316">
        <f t="shared" si="90"/>
        <v>0</v>
      </c>
      <c r="I726" s="317"/>
      <c r="J726" s="316">
        <f t="shared" si="91"/>
        <v>0</v>
      </c>
      <c r="K726" s="323"/>
    </row>
    <row r="727" spans="1:16" ht="15.75" customHeight="1">
      <c r="A727" s="321" t="s">
        <v>645</v>
      </c>
      <c r="B727" s="324" t="s">
        <v>646</v>
      </c>
      <c r="C727" s="319"/>
      <c r="D727" s="319"/>
      <c r="E727" s="318"/>
      <c r="F727" s="317"/>
      <c r="G727" s="317"/>
      <c r="H727" s="316">
        <f t="shared" si="90"/>
        <v>0</v>
      </c>
      <c r="I727" s="317"/>
      <c r="J727" s="316">
        <f t="shared" si="91"/>
        <v>0</v>
      </c>
      <c r="K727" s="307"/>
      <c r="L727" s="322"/>
      <c r="M727" s="322"/>
      <c r="N727" s="322"/>
      <c r="O727" s="322"/>
      <c r="P727" s="322"/>
    </row>
    <row r="728" spans="1:16" ht="15.75" customHeight="1">
      <c r="A728" s="321" t="s">
        <v>645</v>
      </c>
      <c r="B728" s="324" t="s">
        <v>646</v>
      </c>
      <c r="C728" s="319"/>
      <c r="D728" s="319"/>
      <c r="E728" s="318"/>
      <c r="F728" s="317"/>
      <c r="G728" s="317"/>
      <c r="H728" s="316">
        <f t="shared" si="90"/>
        <v>0</v>
      </c>
      <c r="I728" s="317"/>
      <c r="J728" s="316">
        <f t="shared" si="91"/>
        <v>0</v>
      </c>
      <c r="K728" s="307"/>
      <c r="L728" s="315"/>
      <c r="M728" s="315"/>
      <c r="N728" s="315"/>
      <c r="O728" s="315"/>
      <c r="P728" s="315"/>
    </row>
    <row r="729" spans="1:16" ht="15.75" customHeight="1">
      <c r="A729" s="314" t="s">
        <v>643</v>
      </c>
      <c r="B729" s="313" t="str">
        <f>B728&amp;A729</f>
        <v>TLM4224合计</v>
      </c>
      <c r="C729" s="312"/>
      <c r="D729" s="312"/>
      <c r="E729" s="311"/>
      <c r="F729" s="310"/>
      <c r="G729" s="310"/>
      <c r="H729" s="308">
        <f>SUM(H713:H728)</f>
        <v>0</v>
      </c>
      <c r="I729" s="309"/>
      <c r="J729" s="308">
        <f>SUM(J713:J728)</f>
        <v>0</v>
      </c>
      <c r="K729" s="307"/>
      <c r="L729" s="306"/>
      <c r="M729" s="306"/>
      <c r="N729" s="306"/>
      <c r="O729" s="306"/>
      <c r="P729" s="306"/>
    </row>
    <row r="730" spans="1:16" ht="15.75" customHeight="1">
      <c r="A730" s="321" t="s">
        <v>645</v>
      </c>
      <c r="B730" s="320" t="s">
        <v>505</v>
      </c>
      <c r="C730" s="319"/>
      <c r="D730" s="319"/>
      <c r="E730" s="318"/>
      <c r="F730" s="317"/>
      <c r="G730" s="317"/>
      <c r="H730" s="316">
        <f t="shared" ref="H730:H745" si="92">E730/1000*F730*G730</f>
        <v>0</v>
      </c>
      <c r="I730" s="317"/>
      <c r="J730" s="316">
        <f t="shared" ref="J730:J745" si="93">H730*I730</f>
        <v>0</v>
      </c>
      <c r="K730" s="323"/>
    </row>
    <row r="731" spans="1:16" ht="15.75" customHeight="1">
      <c r="A731" s="321" t="s">
        <v>645</v>
      </c>
      <c r="B731" s="320" t="s">
        <v>505</v>
      </c>
      <c r="C731" s="319"/>
      <c r="D731" s="319"/>
      <c r="E731" s="318"/>
      <c r="F731" s="317"/>
      <c r="G731" s="317"/>
      <c r="H731" s="316">
        <f t="shared" si="92"/>
        <v>0</v>
      </c>
      <c r="I731" s="317"/>
      <c r="J731" s="316">
        <f t="shared" si="93"/>
        <v>0</v>
      </c>
      <c r="K731" s="323"/>
    </row>
    <row r="732" spans="1:16" ht="15.75" customHeight="1">
      <c r="A732" s="321" t="s">
        <v>645</v>
      </c>
      <c r="B732" s="320" t="s">
        <v>505</v>
      </c>
      <c r="C732" s="319"/>
      <c r="D732" s="319"/>
      <c r="E732" s="318"/>
      <c r="F732" s="317"/>
      <c r="G732" s="317"/>
      <c r="H732" s="316">
        <f t="shared" si="92"/>
        <v>0</v>
      </c>
      <c r="I732" s="317"/>
      <c r="J732" s="316">
        <f t="shared" si="93"/>
        <v>0</v>
      </c>
      <c r="K732" s="323"/>
    </row>
    <row r="733" spans="1:16" ht="15.75" customHeight="1">
      <c r="A733" s="321" t="s">
        <v>645</v>
      </c>
      <c r="B733" s="320" t="s">
        <v>505</v>
      </c>
      <c r="C733" s="319"/>
      <c r="D733" s="319"/>
      <c r="E733" s="318"/>
      <c r="F733" s="317"/>
      <c r="G733" s="317"/>
      <c r="H733" s="316">
        <f t="shared" si="92"/>
        <v>0</v>
      </c>
      <c r="I733" s="317"/>
      <c r="J733" s="316">
        <f t="shared" si="93"/>
        <v>0</v>
      </c>
      <c r="K733" s="323"/>
    </row>
    <row r="734" spans="1:16" ht="15.75" customHeight="1">
      <c r="A734" s="321" t="s">
        <v>645</v>
      </c>
      <c r="B734" s="320" t="s">
        <v>505</v>
      </c>
      <c r="C734" s="319"/>
      <c r="D734" s="319"/>
      <c r="E734" s="318"/>
      <c r="F734" s="317"/>
      <c r="G734" s="317"/>
      <c r="H734" s="316">
        <f t="shared" si="92"/>
        <v>0</v>
      </c>
      <c r="I734" s="317"/>
      <c r="J734" s="316">
        <f t="shared" si="93"/>
        <v>0</v>
      </c>
      <c r="K734" s="323"/>
    </row>
    <row r="735" spans="1:16" ht="15.75" customHeight="1">
      <c r="A735" s="321" t="s">
        <v>645</v>
      </c>
      <c r="B735" s="320" t="s">
        <v>505</v>
      </c>
      <c r="C735" s="319"/>
      <c r="D735" s="319"/>
      <c r="E735" s="318"/>
      <c r="F735" s="317"/>
      <c r="G735" s="317"/>
      <c r="H735" s="316">
        <f t="shared" si="92"/>
        <v>0</v>
      </c>
      <c r="I735" s="317"/>
      <c r="J735" s="316">
        <f t="shared" si="93"/>
        <v>0</v>
      </c>
      <c r="K735" s="323"/>
    </row>
    <row r="736" spans="1:16" ht="15.75" customHeight="1">
      <c r="A736" s="321" t="s">
        <v>645</v>
      </c>
      <c r="B736" s="320" t="s">
        <v>505</v>
      </c>
      <c r="C736" s="319"/>
      <c r="D736" s="319"/>
      <c r="E736" s="318"/>
      <c r="F736" s="317"/>
      <c r="G736" s="317"/>
      <c r="H736" s="316">
        <f t="shared" si="92"/>
        <v>0</v>
      </c>
      <c r="I736" s="317"/>
      <c r="J736" s="316">
        <f t="shared" si="93"/>
        <v>0</v>
      </c>
      <c r="K736" s="323"/>
    </row>
    <row r="737" spans="1:16" ht="15.75" customHeight="1">
      <c r="A737" s="321" t="s">
        <v>645</v>
      </c>
      <c r="B737" s="320" t="s">
        <v>505</v>
      </c>
      <c r="C737" s="319"/>
      <c r="D737" s="319"/>
      <c r="E737" s="318"/>
      <c r="F737" s="317"/>
      <c r="G737" s="317"/>
      <c r="H737" s="316">
        <f t="shared" si="92"/>
        <v>0</v>
      </c>
      <c r="I737" s="317"/>
      <c r="J737" s="316">
        <f t="shared" si="93"/>
        <v>0</v>
      </c>
      <c r="K737" s="323"/>
    </row>
    <row r="738" spans="1:16" ht="15.75" customHeight="1">
      <c r="A738" s="321" t="s">
        <v>645</v>
      </c>
      <c r="B738" s="320" t="s">
        <v>505</v>
      </c>
      <c r="C738" s="319"/>
      <c r="D738" s="319"/>
      <c r="E738" s="318"/>
      <c r="F738" s="317"/>
      <c r="G738" s="317"/>
      <c r="H738" s="316">
        <f t="shared" si="92"/>
        <v>0</v>
      </c>
      <c r="I738" s="317"/>
      <c r="J738" s="316">
        <f t="shared" si="93"/>
        <v>0</v>
      </c>
      <c r="K738" s="323"/>
    </row>
    <row r="739" spans="1:16" ht="15.75" customHeight="1">
      <c r="A739" s="321" t="s">
        <v>645</v>
      </c>
      <c r="B739" s="320" t="s">
        <v>505</v>
      </c>
      <c r="C739" s="319"/>
      <c r="D739" s="319"/>
      <c r="E739" s="318"/>
      <c r="F739" s="317"/>
      <c r="G739" s="317"/>
      <c r="H739" s="316">
        <f t="shared" si="92"/>
        <v>0</v>
      </c>
      <c r="I739" s="317"/>
      <c r="J739" s="316">
        <f t="shared" si="93"/>
        <v>0</v>
      </c>
      <c r="K739" s="323"/>
    </row>
    <row r="740" spans="1:16" ht="15.75" customHeight="1">
      <c r="A740" s="321" t="s">
        <v>645</v>
      </c>
      <c r="B740" s="320" t="s">
        <v>505</v>
      </c>
      <c r="C740" s="319"/>
      <c r="D740" s="319"/>
      <c r="E740" s="318"/>
      <c r="F740" s="317"/>
      <c r="G740" s="317"/>
      <c r="H740" s="316">
        <f t="shared" si="92"/>
        <v>0</v>
      </c>
      <c r="I740" s="317"/>
      <c r="J740" s="316">
        <f t="shared" si="93"/>
        <v>0</v>
      </c>
      <c r="K740" s="323"/>
    </row>
    <row r="741" spans="1:16" ht="15.75" customHeight="1">
      <c r="A741" s="321" t="s">
        <v>645</v>
      </c>
      <c r="B741" s="320" t="s">
        <v>505</v>
      </c>
      <c r="C741" s="319"/>
      <c r="D741" s="319"/>
      <c r="E741" s="318"/>
      <c r="F741" s="317"/>
      <c r="G741" s="317"/>
      <c r="H741" s="316">
        <f t="shared" si="92"/>
        <v>0</v>
      </c>
      <c r="I741" s="317"/>
      <c r="J741" s="316">
        <f t="shared" si="93"/>
        <v>0</v>
      </c>
      <c r="K741" s="323"/>
    </row>
    <row r="742" spans="1:16" ht="15.75" customHeight="1">
      <c r="A742" s="321" t="s">
        <v>645</v>
      </c>
      <c r="B742" s="320" t="s">
        <v>505</v>
      </c>
      <c r="C742" s="319"/>
      <c r="D742" s="319"/>
      <c r="E742" s="318"/>
      <c r="F742" s="317"/>
      <c r="G742" s="317"/>
      <c r="H742" s="316">
        <f t="shared" si="92"/>
        <v>0</v>
      </c>
      <c r="I742" s="317"/>
      <c r="J742" s="316">
        <f t="shared" si="93"/>
        <v>0</v>
      </c>
      <c r="K742" s="323"/>
    </row>
    <row r="743" spans="1:16" ht="15.75" customHeight="1">
      <c r="A743" s="321" t="s">
        <v>645</v>
      </c>
      <c r="B743" s="320" t="s">
        <v>505</v>
      </c>
      <c r="C743" s="319"/>
      <c r="D743" s="319"/>
      <c r="E743" s="318"/>
      <c r="F743" s="317"/>
      <c r="G743" s="317"/>
      <c r="H743" s="316">
        <f t="shared" si="92"/>
        <v>0</v>
      </c>
      <c r="I743" s="317"/>
      <c r="J743" s="316">
        <f t="shared" si="93"/>
        <v>0</v>
      </c>
      <c r="K743" s="323"/>
    </row>
    <row r="744" spans="1:16" ht="15.75" customHeight="1">
      <c r="A744" s="321" t="s">
        <v>645</v>
      </c>
      <c r="B744" s="320" t="s">
        <v>505</v>
      </c>
      <c r="C744" s="319"/>
      <c r="D744" s="319"/>
      <c r="E744" s="318"/>
      <c r="F744" s="317"/>
      <c r="G744" s="317"/>
      <c r="H744" s="316">
        <f t="shared" si="92"/>
        <v>0</v>
      </c>
      <c r="I744" s="317"/>
      <c r="J744" s="316">
        <f t="shared" si="93"/>
        <v>0</v>
      </c>
      <c r="K744" s="307"/>
      <c r="L744" s="322"/>
      <c r="M744" s="322"/>
      <c r="N744" s="322"/>
      <c r="O744" s="322"/>
      <c r="P744" s="322"/>
    </row>
    <row r="745" spans="1:16" ht="15.75" customHeight="1">
      <c r="A745" s="321" t="s">
        <v>645</v>
      </c>
      <c r="B745" s="320" t="s">
        <v>505</v>
      </c>
      <c r="C745" s="319"/>
      <c r="D745" s="319"/>
      <c r="E745" s="318"/>
      <c r="F745" s="317"/>
      <c r="G745" s="317"/>
      <c r="H745" s="316">
        <f t="shared" si="92"/>
        <v>0</v>
      </c>
      <c r="I745" s="317"/>
      <c r="J745" s="316">
        <f t="shared" si="93"/>
        <v>0</v>
      </c>
      <c r="K745" s="307"/>
      <c r="L745" s="315"/>
      <c r="M745" s="315"/>
      <c r="N745" s="315"/>
      <c r="O745" s="315"/>
      <c r="P745" s="315"/>
    </row>
    <row r="746" spans="1:16" ht="15.75" customHeight="1">
      <c r="A746" s="314" t="s">
        <v>643</v>
      </c>
      <c r="B746" s="313" t="str">
        <f>B745&amp;A746</f>
        <v>TLM1824a合计</v>
      </c>
      <c r="C746" s="312"/>
      <c r="D746" s="312"/>
      <c r="E746" s="311"/>
      <c r="F746" s="310"/>
      <c r="G746" s="310"/>
      <c r="H746" s="308">
        <f>SUM(H730:H745)</f>
        <v>0</v>
      </c>
      <c r="I746" s="309"/>
      <c r="J746" s="308">
        <f>SUM(J730:J745)</f>
        <v>0</v>
      </c>
      <c r="K746" s="307"/>
      <c r="L746" s="306"/>
      <c r="M746" s="306"/>
      <c r="N746" s="306"/>
      <c r="O746" s="306"/>
      <c r="P746" s="306"/>
    </row>
    <row r="747" spans="1:16" ht="15.75" customHeight="1">
      <c r="A747" s="321" t="s">
        <v>645</v>
      </c>
      <c r="B747" s="320" t="s">
        <v>506</v>
      </c>
      <c r="C747" s="319"/>
      <c r="D747" s="319"/>
      <c r="E747" s="318"/>
      <c r="F747" s="317"/>
      <c r="G747" s="317"/>
      <c r="H747" s="316">
        <f t="shared" ref="H747:H762" si="94">E747/1000*F747*G747</f>
        <v>0</v>
      </c>
      <c r="I747" s="317"/>
      <c r="J747" s="316">
        <f t="shared" ref="J747:J762" si="95">H747*I747</f>
        <v>0</v>
      </c>
      <c r="K747" s="323"/>
    </row>
    <row r="748" spans="1:16" ht="15.75" customHeight="1">
      <c r="A748" s="321" t="s">
        <v>645</v>
      </c>
      <c r="B748" s="320" t="s">
        <v>506</v>
      </c>
      <c r="C748" s="319"/>
      <c r="D748" s="319"/>
      <c r="E748" s="318"/>
      <c r="F748" s="317"/>
      <c r="G748" s="317"/>
      <c r="H748" s="316">
        <f t="shared" si="94"/>
        <v>0</v>
      </c>
      <c r="I748" s="317"/>
      <c r="J748" s="316">
        <f t="shared" si="95"/>
        <v>0</v>
      </c>
      <c r="K748" s="323"/>
    </row>
    <row r="749" spans="1:16" ht="15.75" customHeight="1">
      <c r="A749" s="321" t="s">
        <v>645</v>
      </c>
      <c r="B749" s="320" t="s">
        <v>506</v>
      </c>
      <c r="C749" s="319"/>
      <c r="D749" s="319"/>
      <c r="E749" s="318"/>
      <c r="F749" s="317"/>
      <c r="G749" s="317"/>
      <c r="H749" s="316">
        <f t="shared" si="94"/>
        <v>0</v>
      </c>
      <c r="I749" s="317"/>
      <c r="J749" s="316">
        <f t="shared" si="95"/>
        <v>0</v>
      </c>
      <c r="K749" s="323"/>
    </row>
    <row r="750" spans="1:16" ht="15.75" customHeight="1">
      <c r="A750" s="321" t="s">
        <v>645</v>
      </c>
      <c r="B750" s="320" t="s">
        <v>506</v>
      </c>
      <c r="C750" s="319"/>
      <c r="D750" s="319"/>
      <c r="E750" s="318"/>
      <c r="F750" s="317"/>
      <c r="G750" s="317"/>
      <c r="H750" s="316">
        <f t="shared" si="94"/>
        <v>0</v>
      </c>
      <c r="I750" s="317"/>
      <c r="J750" s="316">
        <f t="shared" si="95"/>
        <v>0</v>
      </c>
      <c r="K750" s="323"/>
    </row>
    <row r="751" spans="1:16" ht="15.75" customHeight="1">
      <c r="A751" s="321" t="s">
        <v>645</v>
      </c>
      <c r="B751" s="320" t="s">
        <v>506</v>
      </c>
      <c r="C751" s="319"/>
      <c r="D751" s="319"/>
      <c r="E751" s="318"/>
      <c r="F751" s="317"/>
      <c r="G751" s="317"/>
      <c r="H751" s="316">
        <f t="shared" si="94"/>
        <v>0</v>
      </c>
      <c r="I751" s="317"/>
      <c r="J751" s="316">
        <f t="shared" si="95"/>
        <v>0</v>
      </c>
      <c r="K751" s="323"/>
    </row>
    <row r="752" spans="1:16" ht="15.75" customHeight="1">
      <c r="A752" s="321" t="s">
        <v>645</v>
      </c>
      <c r="B752" s="320" t="s">
        <v>506</v>
      </c>
      <c r="C752" s="319"/>
      <c r="D752" s="319"/>
      <c r="E752" s="318"/>
      <c r="F752" s="317"/>
      <c r="G752" s="317"/>
      <c r="H752" s="316">
        <f t="shared" si="94"/>
        <v>0</v>
      </c>
      <c r="I752" s="317"/>
      <c r="J752" s="316">
        <f t="shared" si="95"/>
        <v>0</v>
      </c>
      <c r="K752" s="323"/>
    </row>
    <row r="753" spans="1:16" ht="15.75" customHeight="1">
      <c r="A753" s="321" t="s">
        <v>645</v>
      </c>
      <c r="B753" s="320" t="s">
        <v>506</v>
      </c>
      <c r="C753" s="319"/>
      <c r="D753" s="319"/>
      <c r="E753" s="318"/>
      <c r="F753" s="317"/>
      <c r="G753" s="317"/>
      <c r="H753" s="316">
        <f t="shared" si="94"/>
        <v>0</v>
      </c>
      <c r="I753" s="317"/>
      <c r="J753" s="316">
        <f t="shared" si="95"/>
        <v>0</v>
      </c>
      <c r="K753" s="323"/>
    </row>
    <row r="754" spans="1:16" ht="15.75" customHeight="1">
      <c r="A754" s="321" t="s">
        <v>645</v>
      </c>
      <c r="B754" s="320" t="s">
        <v>506</v>
      </c>
      <c r="C754" s="319"/>
      <c r="D754" s="319"/>
      <c r="E754" s="318"/>
      <c r="F754" s="317"/>
      <c r="G754" s="317"/>
      <c r="H754" s="316">
        <f t="shared" si="94"/>
        <v>0</v>
      </c>
      <c r="I754" s="317"/>
      <c r="J754" s="316">
        <f t="shared" si="95"/>
        <v>0</v>
      </c>
      <c r="K754" s="323"/>
    </row>
    <row r="755" spans="1:16" ht="15.75" customHeight="1">
      <c r="A755" s="321" t="s">
        <v>645</v>
      </c>
      <c r="B755" s="320" t="s">
        <v>506</v>
      </c>
      <c r="C755" s="319"/>
      <c r="D755" s="319"/>
      <c r="E755" s="318"/>
      <c r="F755" s="317"/>
      <c r="G755" s="317"/>
      <c r="H755" s="316">
        <f t="shared" si="94"/>
        <v>0</v>
      </c>
      <c r="I755" s="317"/>
      <c r="J755" s="316">
        <f t="shared" si="95"/>
        <v>0</v>
      </c>
      <c r="K755" s="323"/>
    </row>
    <row r="756" spans="1:16" ht="15.75" customHeight="1">
      <c r="A756" s="321" t="s">
        <v>645</v>
      </c>
      <c r="B756" s="320" t="s">
        <v>506</v>
      </c>
      <c r="C756" s="319"/>
      <c r="D756" s="319"/>
      <c r="E756" s="318"/>
      <c r="F756" s="317"/>
      <c r="G756" s="317"/>
      <c r="H756" s="316">
        <f t="shared" si="94"/>
        <v>0</v>
      </c>
      <c r="I756" s="317"/>
      <c r="J756" s="316">
        <f t="shared" si="95"/>
        <v>0</v>
      </c>
      <c r="K756" s="323"/>
    </row>
    <row r="757" spans="1:16" ht="15.75" customHeight="1">
      <c r="A757" s="321" t="s">
        <v>645</v>
      </c>
      <c r="B757" s="320" t="s">
        <v>506</v>
      </c>
      <c r="C757" s="319"/>
      <c r="D757" s="319"/>
      <c r="E757" s="318"/>
      <c r="F757" s="317"/>
      <c r="G757" s="317"/>
      <c r="H757" s="316">
        <f t="shared" si="94"/>
        <v>0</v>
      </c>
      <c r="I757" s="317"/>
      <c r="J757" s="316">
        <f t="shared" si="95"/>
        <v>0</v>
      </c>
      <c r="K757" s="323"/>
    </row>
    <row r="758" spans="1:16" ht="15.75" customHeight="1">
      <c r="A758" s="321" t="s">
        <v>645</v>
      </c>
      <c r="B758" s="320" t="s">
        <v>506</v>
      </c>
      <c r="C758" s="319"/>
      <c r="D758" s="319"/>
      <c r="E758" s="318"/>
      <c r="F758" s="317"/>
      <c r="G758" s="317"/>
      <c r="H758" s="316">
        <f t="shared" si="94"/>
        <v>0</v>
      </c>
      <c r="I758" s="317"/>
      <c r="J758" s="316">
        <f t="shared" si="95"/>
        <v>0</v>
      </c>
      <c r="K758" s="323"/>
    </row>
    <row r="759" spans="1:16" ht="15.75" customHeight="1">
      <c r="A759" s="321" t="s">
        <v>645</v>
      </c>
      <c r="B759" s="320" t="s">
        <v>506</v>
      </c>
      <c r="C759" s="319"/>
      <c r="D759" s="319"/>
      <c r="E759" s="318"/>
      <c r="F759" s="317"/>
      <c r="G759" s="317"/>
      <c r="H759" s="316">
        <f t="shared" si="94"/>
        <v>0</v>
      </c>
      <c r="I759" s="317"/>
      <c r="J759" s="316">
        <f t="shared" si="95"/>
        <v>0</v>
      </c>
      <c r="K759" s="323"/>
    </row>
    <row r="760" spans="1:16" ht="15.75" customHeight="1">
      <c r="A760" s="321" t="s">
        <v>645</v>
      </c>
      <c r="B760" s="320" t="s">
        <v>506</v>
      </c>
      <c r="C760" s="319"/>
      <c r="D760" s="319"/>
      <c r="E760" s="318"/>
      <c r="F760" s="317"/>
      <c r="G760" s="317"/>
      <c r="H760" s="316">
        <f t="shared" si="94"/>
        <v>0</v>
      </c>
      <c r="I760" s="317"/>
      <c r="J760" s="316">
        <f t="shared" si="95"/>
        <v>0</v>
      </c>
      <c r="K760" s="323"/>
    </row>
    <row r="761" spans="1:16" ht="15.75" customHeight="1">
      <c r="A761" s="321" t="s">
        <v>645</v>
      </c>
      <c r="B761" s="320" t="s">
        <v>506</v>
      </c>
      <c r="C761" s="319"/>
      <c r="D761" s="319"/>
      <c r="E761" s="318"/>
      <c r="F761" s="317"/>
      <c r="G761" s="317"/>
      <c r="H761" s="316">
        <f t="shared" si="94"/>
        <v>0</v>
      </c>
      <c r="I761" s="317"/>
      <c r="J761" s="316">
        <f t="shared" si="95"/>
        <v>0</v>
      </c>
      <c r="K761" s="307"/>
      <c r="L761" s="322"/>
      <c r="M761" s="322"/>
      <c r="N761" s="322"/>
      <c r="O761" s="322"/>
      <c r="P761" s="322"/>
    </row>
    <row r="762" spans="1:16" ht="15.75" customHeight="1">
      <c r="A762" s="321" t="s">
        <v>645</v>
      </c>
      <c r="B762" s="320" t="s">
        <v>506</v>
      </c>
      <c r="C762" s="319"/>
      <c r="D762" s="319"/>
      <c r="E762" s="318"/>
      <c r="F762" s="317"/>
      <c r="G762" s="317"/>
      <c r="H762" s="316">
        <f t="shared" si="94"/>
        <v>0</v>
      </c>
      <c r="I762" s="317"/>
      <c r="J762" s="316">
        <f t="shared" si="95"/>
        <v>0</v>
      </c>
      <c r="K762" s="307"/>
      <c r="L762" s="315"/>
      <c r="M762" s="315"/>
      <c r="N762" s="315"/>
      <c r="O762" s="315"/>
      <c r="P762" s="315"/>
    </row>
    <row r="763" spans="1:16" ht="15.75" customHeight="1">
      <c r="A763" s="314" t="s">
        <v>643</v>
      </c>
      <c r="B763" s="313" t="str">
        <f>B762&amp;A763</f>
        <v>TLM4224a合计</v>
      </c>
      <c r="C763" s="312"/>
      <c r="D763" s="312"/>
      <c r="E763" s="311"/>
      <c r="F763" s="310"/>
      <c r="G763" s="310"/>
      <c r="H763" s="308">
        <f>SUM(H747:H762)</f>
        <v>0</v>
      </c>
      <c r="I763" s="309"/>
      <c r="J763" s="308">
        <f>SUM(J747:J762)</f>
        <v>0</v>
      </c>
      <c r="K763" s="307"/>
      <c r="L763" s="306"/>
      <c r="M763" s="306"/>
      <c r="N763" s="306"/>
      <c r="O763" s="306"/>
      <c r="P763" s="306"/>
    </row>
    <row r="764" spans="1:16" ht="15.75" customHeight="1">
      <c r="A764" s="321" t="s">
        <v>645</v>
      </c>
      <c r="B764" s="320" t="s">
        <v>644</v>
      </c>
      <c r="C764" s="319"/>
      <c r="D764" s="319"/>
      <c r="E764" s="318"/>
      <c r="F764" s="317"/>
      <c r="G764" s="317"/>
      <c r="H764" s="316">
        <f t="shared" ref="H764:H779" si="96">E764/1000*F764*G764</f>
        <v>0</v>
      </c>
      <c r="I764" s="317"/>
      <c r="J764" s="316">
        <f t="shared" ref="J764:J779" si="97">H764*I764</f>
        <v>0</v>
      </c>
      <c r="K764" s="323"/>
    </row>
    <row r="765" spans="1:16" ht="15.75" customHeight="1">
      <c r="A765" s="321" t="s">
        <v>645</v>
      </c>
      <c r="B765" s="320" t="s">
        <v>644</v>
      </c>
      <c r="C765" s="319"/>
      <c r="D765" s="319"/>
      <c r="E765" s="318"/>
      <c r="F765" s="317"/>
      <c r="G765" s="317"/>
      <c r="H765" s="316">
        <f t="shared" si="96"/>
        <v>0</v>
      </c>
      <c r="I765" s="317"/>
      <c r="J765" s="316">
        <f t="shared" si="97"/>
        <v>0</v>
      </c>
      <c r="K765" s="323"/>
    </row>
    <row r="766" spans="1:16" ht="15.75" customHeight="1">
      <c r="A766" s="321" t="s">
        <v>645</v>
      </c>
      <c r="B766" s="320" t="s">
        <v>644</v>
      </c>
      <c r="C766" s="319"/>
      <c r="D766" s="319"/>
      <c r="E766" s="318"/>
      <c r="F766" s="317"/>
      <c r="G766" s="317"/>
      <c r="H766" s="316">
        <f t="shared" si="96"/>
        <v>0</v>
      </c>
      <c r="I766" s="317"/>
      <c r="J766" s="316">
        <f t="shared" si="97"/>
        <v>0</v>
      </c>
      <c r="K766" s="323"/>
    </row>
    <row r="767" spans="1:16" ht="15.75" customHeight="1">
      <c r="A767" s="321" t="s">
        <v>645</v>
      </c>
      <c r="B767" s="320" t="s">
        <v>644</v>
      </c>
      <c r="C767" s="319"/>
      <c r="D767" s="319"/>
      <c r="E767" s="318"/>
      <c r="F767" s="317"/>
      <c r="G767" s="317"/>
      <c r="H767" s="316">
        <f t="shared" si="96"/>
        <v>0</v>
      </c>
      <c r="I767" s="317"/>
      <c r="J767" s="316">
        <f t="shared" si="97"/>
        <v>0</v>
      </c>
      <c r="K767" s="323"/>
    </row>
    <row r="768" spans="1:16" ht="15.75" customHeight="1">
      <c r="A768" s="321" t="s">
        <v>645</v>
      </c>
      <c r="B768" s="320" t="s">
        <v>644</v>
      </c>
      <c r="C768" s="319"/>
      <c r="D768" s="319"/>
      <c r="E768" s="318"/>
      <c r="F768" s="317"/>
      <c r="G768" s="317"/>
      <c r="H768" s="316">
        <f t="shared" si="96"/>
        <v>0</v>
      </c>
      <c r="I768" s="317"/>
      <c r="J768" s="316">
        <f t="shared" si="97"/>
        <v>0</v>
      </c>
      <c r="K768" s="323"/>
    </row>
    <row r="769" spans="1:16" ht="15.75" customHeight="1">
      <c r="A769" s="321" t="s">
        <v>645</v>
      </c>
      <c r="B769" s="320" t="s">
        <v>644</v>
      </c>
      <c r="C769" s="319"/>
      <c r="D769" s="319"/>
      <c r="E769" s="318"/>
      <c r="F769" s="317"/>
      <c r="G769" s="317"/>
      <c r="H769" s="316">
        <f t="shared" si="96"/>
        <v>0</v>
      </c>
      <c r="I769" s="317"/>
      <c r="J769" s="316">
        <f t="shared" si="97"/>
        <v>0</v>
      </c>
      <c r="K769" s="323"/>
    </row>
    <row r="770" spans="1:16" ht="15.75" customHeight="1">
      <c r="A770" s="321" t="s">
        <v>645</v>
      </c>
      <c r="B770" s="320" t="s">
        <v>644</v>
      </c>
      <c r="C770" s="319"/>
      <c r="D770" s="319"/>
      <c r="E770" s="318"/>
      <c r="F770" s="317"/>
      <c r="G770" s="317"/>
      <c r="H770" s="316">
        <f t="shared" si="96"/>
        <v>0</v>
      </c>
      <c r="I770" s="317"/>
      <c r="J770" s="316">
        <f t="shared" si="97"/>
        <v>0</v>
      </c>
      <c r="K770" s="323"/>
    </row>
    <row r="771" spans="1:16" ht="15.75" customHeight="1">
      <c r="A771" s="321" t="s">
        <v>645</v>
      </c>
      <c r="B771" s="320" t="s">
        <v>644</v>
      </c>
      <c r="C771" s="319"/>
      <c r="D771" s="319"/>
      <c r="E771" s="318"/>
      <c r="F771" s="317"/>
      <c r="G771" s="317"/>
      <c r="H771" s="316">
        <f t="shared" si="96"/>
        <v>0</v>
      </c>
      <c r="I771" s="317"/>
      <c r="J771" s="316">
        <f t="shared" si="97"/>
        <v>0</v>
      </c>
      <c r="K771" s="323"/>
    </row>
    <row r="772" spans="1:16" ht="15.75" customHeight="1">
      <c r="A772" s="321" t="s">
        <v>645</v>
      </c>
      <c r="B772" s="320" t="s">
        <v>644</v>
      </c>
      <c r="C772" s="319"/>
      <c r="D772" s="319"/>
      <c r="E772" s="318"/>
      <c r="F772" s="317"/>
      <c r="G772" s="317"/>
      <c r="H772" s="316">
        <f t="shared" si="96"/>
        <v>0</v>
      </c>
      <c r="I772" s="317"/>
      <c r="J772" s="316">
        <f t="shared" si="97"/>
        <v>0</v>
      </c>
      <c r="K772" s="323"/>
    </row>
    <row r="773" spans="1:16" ht="15.75" customHeight="1">
      <c r="A773" s="321" t="s">
        <v>645</v>
      </c>
      <c r="B773" s="320" t="s">
        <v>644</v>
      </c>
      <c r="C773" s="319"/>
      <c r="D773" s="319"/>
      <c r="E773" s="318"/>
      <c r="F773" s="317"/>
      <c r="G773" s="317"/>
      <c r="H773" s="316">
        <f t="shared" si="96"/>
        <v>0</v>
      </c>
      <c r="I773" s="317"/>
      <c r="J773" s="316">
        <f t="shared" si="97"/>
        <v>0</v>
      </c>
      <c r="K773" s="323"/>
    </row>
    <row r="774" spans="1:16" ht="15.75" customHeight="1">
      <c r="A774" s="321" t="s">
        <v>645</v>
      </c>
      <c r="B774" s="320" t="s">
        <v>644</v>
      </c>
      <c r="C774" s="319"/>
      <c r="D774" s="319"/>
      <c r="E774" s="318"/>
      <c r="F774" s="317"/>
      <c r="G774" s="317"/>
      <c r="H774" s="316">
        <f t="shared" si="96"/>
        <v>0</v>
      </c>
      <c r="I774" s="317"/>
      <c r="J774" s="316">
        <f t="shared" si="97"/>
        <v>0</v>
      </c>
      <c r="K774" s="323"/>
    </row>
    <row r="775" spans="1:16" ht="15.75" customHeight="1">
      <c r="A775" s="321" t="s">
        <v>645</v>
      </c>
      <c r="B775" s="320" t="s">
        <v>644</v>
      </c>
      <c r="C775" s="319"/>
      <c r="D775" s="319"/>
      <c r="E775" s="318"/>
      <c r="F775" s="317"/>
      <c r="G775" s="317"/>
      <c r="H775" s="316">
        <f t="shared" si="96"/>
        <v>0</v>
      </c>
      <c r="I775" s="317"/>
      <c r="J775" s="316">
        <f t="shared" si="97"/>
        <v>0</v>
      </c>
      <c r="K775" s="323"/>
    </row>
    <row r="776" spans="1:16" ht="15.75" customHeight="1">
      <c r="A776" s="321" t="s">
        <v>645</v>
      </c>
      <c r="B776" s="320" t="s">
        <v>644</v>
      </c>
      <c r="C776" s="319"/>
      <c r="D776" s="319"/>
      <c r="E776" s="318"/>
      <c r="F776" s="317"/>
      <c r="G776" s="317"/>
      <c r="H776" s="316">
        <f t="shared" si="96"/>
        <v>0</v>
      </c>
      <c r="I776" s="317"/>
      <c r="J776" s="316">
        <f t="shared" si="97"/>
        <v>0</v>
      </c>
      <c r="K776" s="323"/>
    </row>
    <row r="777" spans="1:16" ht="15.75" customHeight="1">
      <c r="A777" s="321" t="s">
        <v>645</v>
      </c>
      <c r="B777" s="320" t="s">
        <v>644</v>
      </c>
      <c r="C777" s="319"/>
      <c r="D777" s="319"/>
      <c r="E777" s="318"/>
      <c r="F777" s="317"/>
      <c r="G777" s="317"/>
      <c r="H777" s="316">
        <f t="shared" si="96"/>
        <v>0</v>
      </c>
      <c r="I777" s="317"/>
      <c r="J777" s="316">
        <f t="shared" si="97"/>
        <v>0</v>
      </c>
      <c r="K777" s="323"/>
    </row>
    <row r="778" spans="1:16" ht="15.75" customHeight="1">
      <c r="A778" s="321" t="s">
        <v>645</v>
      </c>
      <c r="B778" s="320" t="s">
        <v>644</v>
      </c>
      <c r="C778" s="319"/>
      <c r="D778" s="319"/>
      <c r="E778" s="318"/>
      <c r="F778" s="317"/>
      <c r="G778" s="317"/>
      <c r="H778" s="316">
        <f t="shared" si="96"/>
        <v>0</v>
      </c>
      <c r="I778" s="317"/>
      <c r="J778" s="316">
        <f t="shared" si="97"/>
        <v>0</v>
      </c>
      <c r="K778" s="307"/>
      <c r="L778" s="322"/>
      <c r="M778" s="322"/>
      <c r="N778" s="322"/>
      <c r="O778" s="322"/>
      <c r="P778" s="322"/>
    </row>
    <row r="779" spans="1:16" ht="15.75" customHeight="1">
      <c r="A779" s="321" t="s">
        <v>645</v>
      </c>
      <c r="B779" s="320" t="s">
        <v>644</v>
      </c>
      <c r="C779" s="319"/>
      <c r="D779" s="319"/>
      <c r="E779" s="318"/>
      <c r="F779" s="317"/>
      <c r="G779" s="317"/>
      <c r="H779" s="316">
        <f t="shared" si="96"/>
        <v>0</v>
      </c>
      <c r="I779" s="317"/>
      <c r="J779" s="316">
        <f t="shared" si="97"/>
        <v>0</v>
      </c>
      <c r="K779" s="307"/>
      <c r="L779" s="315"/>
      <c r="M779" s="315"/>
      <c r="N779" s="315"/>
      <c r="O779" s="315"/>
      <c r="P779" s="315"/>
    </row>
    <row r="780" spans="1:16" ht="15.75" customHeight="1">
      <c r="A780" s="314" t="s">
        <v>643</v>
      </c>
      <c r="B780" s="313" t="str">
        <f>B779&amp;A780</f>
        <v>TLM2124合计</v>
      </c>
      <c r="C780" s="312"/>
      <c r="D780" s="312"/>
      <c r="E780" s="311"/>
      <c r="F780" s="310"/>
      <c r="G780" s="310"/>
      <c r="H780" s="308">
        <f>SUM(H764:H779)</f>
        <v>0</v>
      </c>
      <c r="I780" s="309"/>
      <c r="J780" s="308">
        <f>SUM(J764:J779)</f>
        <v>0</v>
      </c>
      <c r="K780" s="307"/>
      <c r="L780" s="306"/>
      <c r="M780" s="306"/>
      <c r="N780" s="306"/>
      <c r="O780" s="306"/>
      <c r="P780" s="306"/>
    </row>
  </sheetData>
  <phoneticPr fontId="17" type="noConversion"/>
  <pageMargins left="0.7" right="0.7" top="0.75" bottom="0.75"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693AED-C27E-4BC9-83F0-91D6B4C2F0D0}">
  <dimension ref="A1:M813"/>
  <sheetViews>
    <sheetView zoomScaleNormal="100" workbookViewId="0">
      <pane ySplit="4" topLeftCell="A11" activePane="bottomLeft" state="frozen"/>
      <selection activeCell="N18" sqref="N18"/>
      <selection pane="bottomLeft" activeCell="I11" sqref="I11"/>
    </sheetView>
  </sheetViews>
  <sheetFormatPr defaultColWidth="8.8984375" defaultRowHeight="14.4"/>
  <cols>
    <col min="1" max="1" width="15.5" style="303" customWidth="1"/>
    <col min="2" max="2" width="11.19921875" style="303" customWidth="1"/>
    <col min="3" max="3" width="16.3984375" style="303" customWidth="1"/>
    <col min="4" max="4" width="13.8984375" style="303" customWidth="1"/>
    <col min="5" max="6" width="9.59765625" style="303" customWidth="1"/>
    <col min="7" max="7" width="20.09765625" style="343" customWidth="1"/>
    <col min="8" max="8" width="17.5" style="343" customWidth="1"/>
    <col min="9" max="9" width="8.8984375" style="344"/>
    <col min="10" max="10" width="22.09765625" style="343" customWidth="1"/>
    <col min="11" max="11" width="10.5" style="304" bestFit="1" customWidth="1"/>
    <col min="12" max="244" width="8.8984375" style="303"/>
    <col min="245" max="245" width="11.5" style="303" bestFit="1" customWidth="1"/>
    <col min="246" max="246" width="16.5" style="303" customWidth="1"/>
    <col min="247" max="247" width="11.5" style="303" customWidth="1"/>
    <col min="248" max="248" width="8.8984375" style="303"/>
    <col min="249" max="249" width="15" style="303" customWidth="1"/>
    <col min="250" max="250" width="13.3984375" style="303" customWidth="1"/>
    <col min="251" max="251" width="10" style="303" customWidth="1"/>
    <col min="252" max="252" width="10.5" style="303" customWidth="1"/>
    <col min="253" max="254" width="9.59765625" style="303" customWidth="1"/>
    <col min="255" max="255" width="15" style="303" bestFit="1" customWidth="1"/>
    <col min="256" max="500" width="8.8984375" style="303"/>
    <col min="501" max="501" width="11.5" style="303" bestFit="1" customWidth="1"/>
    <col min="502" max="502" width="16.5" style="303" customWidth="1"/>
    <col min="503" max="503" width="11.5" style="303" customWidth="1"/>
    <col min="504" max="504" width="8.8984375" style="303"/>
    <col min="505" max="505" width="15" style="303" customWidth="1"/>
    <col min="506" max="506" width="13.3984375" style="303" customWidth="1"/>
    <col min="507" max="507" width="10" style="303" customWidth="1"/>
    <col min="508" max="508" width="10.5" style="303" customWidth="1"/>
    <col min="509" max="510" width="9.59765625" style="303" customWidth="1"/>
    <col min="511" max="511" width="15" style="303" bestFit="1" customWidth="1"/>
    <col min="512" max="756" width="8.8984375" style="303"/>
    <col min="757" max="757" width="11.5" style="303" bestFit="1" customWidth="1"/>
    <col min="758" max="758" width="16.5" style="303" customWidth="1"/>
    <col min="759" max="759" width="11.5" style="303" customWidth="1"/>
    <col min="760" max="760" width="8.8984375" style="303"/>
    <col min="761" max="761" width="15" style="303" customWidth="1"/>
    <col min="762" max="762" width="13.3984375" style="303" customWidth="1"/>
    <col min="763" max="763" width="10" style="303" customWidth="1"/>
    <col min="764" max="764" width="10.5" style="303" customWidth="1"/>
    <col min="765" max="766" width="9.59765625" style="303" customWidth="1"/>
    <col min="767" max="767" width="15" style="303" bestFit="1" customWidth="1"/>
    <col min="768" max="1012" width="8.8984375" style="303"/>
    <col min="1013" max="1013" width="11.5" style="303" bestFit="1" customWidth="1"/>
    <col min="1014" max="1014" width="16.5" style="303" customWidth="1"/>
    <col min="1015" max="1015" width="11.5" style="303" customWidth="1"/>
    <col min="1016" max="1016" width="8.8984375" style="303"/>
    <col min="1017" max="1017" width="15" style="303" customWidth="1"/>
    <col min="1018" max="1018" width="13.3984375" style="303" customWidth="1"/>
    <col min="1019" max="1019" width="10" style="303" customWidth="1"/>
    <col min="1020" max="1020" width="10.5" style="303" customWidth="1"/>
    <col min="1021" max="1022" width="9.59765625" style="303" customWidth="1"/>
    <col min="1023" max="1023" width="15" style="303" bestFit="1" customWidth="1"/>
    <col min="1024" max="1268" width="8.8984375" style="303"/>
    <col min="1269" max="1269" width="11.5" style="303" bestFit="1" customWidth="1"/>
    <col min="1270" max="1270" width="16.5" style="303" customWidth="1"/>
    <col min="1271" max="1271" width="11.5" style="303" customWidth="1"/>
    <col min="1272" max="1272" width="8.8984375" style="303"/>
    <col min="1273" max="1273" width="15" style="303" customWidth="1"/>
    <col min="1274" max="1274" width="13.3984375" style="303" customWidth="1"/>
    <col min="1275" max="1275" width="10" style="303" customWidth="1"/>
    <col min="1276" max="1276" width="10.5" style="303" customWidth="1"/>
    <col min="1277" max="1278" width="9.59765625" style="303" customWidth="1"/>
    <col min="1279" max="1279" width="15" style="303" bestFit="1" customWidth="1"/>
    <col min="1280" max="1524" width="8.8984375" style="303"/>
    <col min="1525" max="1525" width="11.5" style="303" bestFit="1" customWidth="1"/>
    <col min="1526" max="1526" width="16.5" style="303" customWidth="1"/>
    <col min="1527" max="1527" width="11.5" style="303" customWidth="1"/>
    <col min="1528" max="1528" width="8.8984375" style="303"/>
    <col min="1529" max="1529" width="15" style="303" customWidth="1"/>
    <col min="1530" max="1530" width="13.3984375" style="303" customWidth="1"/>
    <col min="1531" max="1531" width="10" style="303" customWidth="1"/>
    <col min="1532" max="1532" width="10.5" style="303" customWidth="1"/>
    <col min="1533" max="1534" width="9.59765625" style="303" customWidth="1"/>
    <col min="1535" max="1535" width="15" style="303" bestFit="1" customWidth="1"/>
    <col min="1536" max="1780" width="8.8984375" style="303"/>
    <col min="1781" max="1781" width="11.5" style="303" bestFit="1" customWidth="1"/>
    <col min="1782" max="1782" width="16.5" style="303" customWidth="1"/>
    <col min="1783" max="1783" width="11.5" style="303" customWidth="1"/>
    <col min="1784" max="1784" width="8.8984375" style="303"/>
    <col min="1785" max="1785" width="15" style="303" customWidth="1"/>
    <col min="1786" max="1786" width="13.3984375" style="303" customWidth="1"/>
    <col min="1787" max="1787" width="10" style="303" customWidth="1"/>
    <col min="1788" max="1788" width="10.5" style="303" customWidth="1"/>
    <col min="1789" max="1790" width="9.59765625" style="303" customWidth="1"/>
    <col min="1791" max="1791" width="15" style="303" bestFit="1" customWidth="1"/>
    <col min="1792" max="2036" width="8.8984375" style="303"/>
    <col min="2037" max="2037" width="11.5" style="303" bestFit="1" customWidth="1"/>
    <col min="2038" max="2038" width="16.5" style="303" customWidth="1"/>
    <col min="2039" max="2039" width="11.5" style="303" customWidth="1"/>
    <col min="2040" max="2040" width="8.8984375" style="303"/>
    <col min="2041" max="2041" width="15" style="303" customWidth="1"/>
    <col min="2042" max="2042" width="13.3984375" style="303" customWidth="1"/>
    <col min="2043" max="2043" width="10" style="303" customWidth="1"/>
    <col min="2044" max="2044" width="10.5" style="303" customWidth="1"/>
    <col min="2045" max="2046" width="9.59765625" style="303" customWidth="1"/>
    <col min="2047" max="2047" width="15" style="303" bestFit="1" customWidth="1"/>
    <col min="2048" max="2292" width="8.8984375" style="303"/>
    <col min="2293" max="2293" width="11.5" style="303" bestFit="1" customWidth="1"/>
    <col min="2294" max="2294" width="16.5" style="303" customWidth="1"/>
    <col min="2295" max="2295" width="11.5" style="303" customWidth="1"/>
    <col min="2296" max="2296" width="8.8984375" style="303"/>
    <col min="2297" max="2297" width="15" style="303" customWidth="1"/>
    <col min="2298" max="2298" width="13.3984375" style="303" customWidth="1"/>
    <col min="2299" max="2299" width="10" style="303" customWidth="1"/>
    <col min="2300" max="2300" width="10.5" style="303" customWidth="1"/>
    <col min="2301" max="2302" width="9.59765625" style="303" customWidth="1"/>
    <col min="2303" max="2303" width="15" style="303" bestFit="1" customWidth="1"/>
    <col min="2304" max="2548" width="8.8984375" style="303"/>
    <col min="2549" max="2549" width="11.5" style="303" bestFit="1" customWidth="1"/>
    <col min="2550" max="2550" width="16.5" style="303" customWidth="1"/>
    <col min="2551" max="2551" width="11.5" style="303" customWidth="1"/>
    <col min="2552" max="2552" width="8.8984375" style="303"/>
    <col min="2553" max="2553" width="15" style="303" customWidth="1"/>
    <col min="2554" max="2554" width="13.3984375" style="303" customWidth="1"/>
    <col min="2555" max="2555" width="10" style="303" customWidth="1"/>
    <col min="2556" max="2556" width="10.5" style="303" customWidth="1"/>
    <col min="2557" max="2558" width="9.59765625" style="303" customWidth="1"/>
    <col min="2559" max="2559" width="15" style="303" bestFit="1" customWidth="1"/>
    <col min="2560" max="2804" width="8.8984375" style="303"/>
    <col min="2805" max="2805" width="11.5" style="303" bestFit="1" customWidth="1"/>
    <col min="2806" max="2806" width="16.5" style="303" customWidth="1"/>
    <col min="2807" max="2807" width="11.5" style="303" customWidth="1"/>
    <col min="2808" max="2808" width="8.8984375" style="303"/>
    <col min="2809" max="2809" width="15" style="303" customWidth="1"/>
    <col min="2810" max="2810" width="13.3984375" style="303" customWidth="1"/>
    <col min="2811" max="2811" width="10" style="303" customWidth="1"/>
    <col min="2812" max="2812" width="10.5" style="303" customWidth="1"/>
    <col min="2813" max="2814" width="9.59765625" style="303" customWidth="1"/>
    <col min="2815" max="2815" width="15" style="303" bestFit="1" customWidth="1"/>
    <col min="2816" max="3060" width="8.8984375" style="303"/>
    <col min="3061" max="3061" width="11.5" style="303" bestFit="1" customWidth="1"/>
    <col min="3062" max="3062" width="16.5" style="303" customWidth="1"/>
    <col min="3063" max="3063" width="11.5" style="303" customWidth="1"/>
    <col min="3064" max="3064" width="8.8984375" style="303"/>
    <col min="3065" max="3065" width="15" style="303" customWidth="1"/>
    <col min="3066" max="3066" width="13.3984375" style="303" customWidth="1"/>
    <col min="3067" max="3067" width="10" style="303" customWidth="1"/>
    <col min="3068" max="3068" width="10.5" style="303" customWidth="1"/>
    <col min="3069" max="3070" width="9.59765625" style="303" customWidth="1"/>
    <col min="3071" max="3071" width="15" style="303" bestFit="1" customWidth="1"/>
    <col min="3072" max="3316" width="8.8984375" style="303"/>
    <col min="3317" max="3317" width="11.5" style="303" bestFit="1" customWidth="1"/>
    <col min="3318" max="3318" width="16.5" style="303" customWidth="1"/>
    <col min="3319" max="3319" width="11.5" style="303" customWidth="1"/>
    <col min="3320" max="3320" width="8.8984375" style="303"/>
    <col min="3321" max="3321" width="15" style="303" customWidth="1"/>
    <col min="3322" max="3322" width="13.3984375" style="303" customWidth="1"/>
    <col min="3323" max="3323" width="10" style="303" customWidth="1"/>
    <col min="3324" max="3324" width="10.5" style="303" customWidth="1"/>
    <col min="3325" max="3326" width="9.59765625" style="303" customWidth="1"/>
    <col min="3327" max="3327" width="15" style="303" bestFit="1" customWidth="1"/>
    <col min="3328" max="3572" width="8.8984375" style="303"/>
    <col min="3573" max="3573" width="11.5" style="303" bestFit="1" customWidth="1"/>
    <col min="3574" max="3574" width="16.5" style="303" customWidth="1"/>
    <col min="3575" max="3575" width="11.5" style="303" customWidth="1"/>
    <col min="3576" max="3576" width="8.8984375" style="303"/>
    <col min="3577" max="3577" width="15" style="303" customWidth="1"/>
    <col min="3578" max="3578" width="13.3984375" style="303" customWidth="1"/>
    <col min="3579" max="3579" width="10" style="303" customWidth="1"/>
    <col min="3580" max="3580" width="10.5" style="303" customWidth="1"/>
    <col min="3581" max="3582" width="9.59765625" style="303" customWidth="1"/>
    <col min="3583" max="3583" width="15" style="303" bestFit="1" customWidth="1"/>
    <col min="3584" max="3828" width="8.8984375" style="303"/>
    <col min="3829" max="3829" width="11.5" style="303" bestFit="1" customWidth="1"/>
    <col min="3830" max="3830" width="16.5" style="303" customWidth="1"/>
    <col min="3831" max="3831" width="11.5" style="303" customWidth="1"/>
    <col min="3832" max="3832" width="8.8984375" style="303"/>
    <col min="3833" max="3833" width="15" style="303" customWidth="1"/>
    <col min="3834" max="3834" width="13.3984375" style="303" customWidth="1"/>
    <col min="3835" max="3835" width="10" style="303" customWidth="1"/>
    <col min="3836" max="3836" width="10.5" style="303" customWidth="1"/>
    <col min="3837" max="3838" width="9.59765625" style="303" customWidth="1"/>
    <col min="3839" max="3839" width="15" style="303" bestFit="1" customWidth="1"/>
    <col min="3840" max="4084" width="8.8984375" style="303"/>
    <col min="4085" max="4085" width="11.5" style="303" bestFit="1" customWidth="1"/>
    <col min="4086" max="4086" width="16.5" style="303" customWidth="1"/>
    <col min="4087" max="4087" width="11.5" style="303" customWidth="1"/>
    <col min="4088" max="4088" width="8.8984375" style="303"/>
    <col min="4089" max="4089" width="15" style="303" customWidth="1"/>
    <col min="4090" max="4090" width="13.3984375" style="303" customWidth="1"/>
    <col min="4091" max="4091" width="10" style="303" customWidth="1"/>
    <col min="4092" max="4092" width="10.5" style="303" customWidth="1"/>
    <col min="4093" max="4094" width="9.59765625" style="303" customWidth="1"/>
    <col min="4095" max="4095" width="15" style="303" bestFit="1" customWidth="1"/>
    <col min="4096" max="4340" width="8.8984375" style="303"/>
    <col min="4341" max="4341" width="11.5" style="303" bestFit="1" customWidth="1"/>
    <col min="4342" max="4342" width="16.5" style="303" customWidth="1"/>
    <col min="4343" max="4343" width="11.5" style="303" customWidth="1"/>
    <col min="4344" max="4344" width="8.8984375" style="303"/>
    <col min="4345" max="4345" width="15" style="303" customWidth="1"/>
    <col min="4346" max="4346" width="13.3984375" style="303" customWidth="1"/>
    <col min="4347" max="4347" width="10" style="303" customWidth="1"/>
    <col min="4348" max="4348" width="10.5" style="303" customWidth="1"/>
    <col min="4349" max="4350" width="9.59765625" style="303" customWidth="1"/>
    <col min="4351" max="4351" width="15" style="303" bestFit="1" customWidth="1"/>
    <col min="4352" max="4596" width="8.8984375" style="303"/>
    <col min="4597" max="4597" width="11.5" style="303" bestFit="1" customWidth="1"/>
    <col min="4598" max="4598" width="16.5" style="303" customWidth="1"/>
    <col min="4599" max="4599" width="11.5" style="303" customWidth="1"/>
    <col min="4600" max="4600" width="8.8984375" style="303"/>
    <col min="4601" max="4601" width="15" style="303" customWidth="1"/>
    <col min="4602" max="4602" width="13.3984375" style="303" customWidth="1"/>
    <col min="4603" max="4603" width="10" style="303" customWidth="1"/>
    <col min="4604" max="4604" width="10.5" style="303" customWidth="1"/>
    <col min="4605" max="4606" width="9.59765625" style="303" customWidth="1"/>
    <col min="4607" max="4607" width="15" style="303" bestFit="1" customWidth="1"/>
    <col min="4608" max="4852" width="8.8984375" style="303"/>
    <col min="4853" max="4853" width="11.5" style="303" bestFit="1" customWidth="1"/>
    <col min="4854" max="4854" width="16.5" style="303" customWidth="1"/>
    <col min="4855" max="4855" width="11.5" style="303" customWidth="1"/>
    <col min="4856" max="4856" width="8.8984375" style="303"/>
    <col min="4857" max="4857" width="15" style="303" customWidth="1"/>
    <col min="4858" max="4858" width="13.3984375" style="303" customWidth="1"/>
    <col min="4859" max="4859" width="10" style="303" customWidth="1"/>
    <col min="4860" max="4860" width="10.5" style="303" customWidth="1"/>
    <col min="4861" max="4862" width="9.59765625" style="303" customWidth="1"/>
    <col min="4863" max="4863" width="15" style="303" bestFit="1" customWidth="1"/>
    <col min="4864" max="5108" width="8.8984375" style="303"/>
    <col min="5109" max="5109" width="11.5" style="303" bestFit="1" customWidth="1"/>
    <col min="5110" max="5110" width="16.5" style="303" customWidth="1"/>
    <col min="5111" max="5111" width="11.5" style="303" customWidth="1"/>
    <col min="5112" max="5112" width="8.8984375" style="303"/>
    <col min="5113" max="5113" width="15" style="303" customWidth="1"/>
    <col min="5114" max="5114" width="13.3984375" style="303" customWidth="1"/>
    <col min="5115" max="5115" width="10" style="303" customWidth="1"/>
    <col min="5116" max="5116" width="10.5" style="303" customWidth="1"/>
    <col min="5117" max="5118" width="9.59765625" style="303" customWidth="1"/>
    <col min="5119" max="5119" width="15" style="303" bestFit="1" customWidth="1"/>
    <col min="5120" max="5364" width="8.8984375" style="303"/>
    <col min="5365" max="5365" width="11.5" style="303" bestFit="1" customWidth="1"/>
    <col min="5366" max="5366" width="16.5" style="303" customWidth="1"/>
    <col min="5367" max="5367" width="11.5" style="303" customWidth="1"/>
    <col min="5368" max="5368" width="8.8984375" style="303"/>
    <col min="5369" max="5369" width="15" style="303" customWidth="1"/>
    <col min="5370" max="5370" width="13.3984375" style="303" customWidth="1"/>
    <col min="5371" max="5371" width="10" style="303" customWidth="1"/>
    <col min="5372" max="5372" width="10.5" style="303" customWidth="1"/>
    <col min="5373" max="5374" width="9.59765625" style="303" customWidth="1"/>
    <col min="5375" max="5375" width="15" style="303" bestFit="1" customWidth="1"/>
    <col min="5376" max="5620" width="8.8984375" style="303"/>
    <col min="5621" max="5621" width="11.5" style="303" bestFit="1" customWidth="1"/>
    <col min="5622" max="5622" width="16.5" style="303" customWidth="1"/>
    <col min="5623" max="5623" width="11.5" style="303" customWidth="1"/>
    <col min="5624" max="5624" width="8.8984375" style="303"/>
    <col min="5625" max="5625" width="15" style="303" customWidth="1"/>
    <col min="5626" max="5626" width="13.3984375" style="303" customWidth="1"/>
    <col min="5627" max="5627" width="10" style="303" customWidth="1"/>
    <col min="5628" max="5628" width="10.5" style="303" customWidth="1"/>
    <col min="5629" max="5630" width="9.59765625" style="303" customWidth="1"/>
    <col min="5631" max="5631" width="15" style="303" bestFit="1" customWidth="1"/>
    <col min="5632" max="5876" width="8.8984375" style="303"/>
    <col min="5877" max="5877" width="11.5" style="303" bestFit="1" customWidth="1"/>
    <col min="5878" max="5878" width="16.5" style="303" customWidth="1"/>
    <col min="5879" max="5879" width="11.5" style="303" customWidth="1"/>
    <col min="5880" max="5880" width="8.8984375" style="303"/>
    <col min="5881" max="5881" width="15" style="303" customWidth="1"/>
    <col min="5882" max="5882" width="13.3984375" style="303" customWidth="1"/>
    <col min="5883" max="5883" width="10" style="303" customWidth="1"/>
    <col min="5884" max="5884" width="10.5" style="303" customWidth="1"/>
    <col min="5885" max="5886" width="9.59765625" style="303" customWidth="1"/>
    <col min="5887" max="5887" width="15" style="303" bestFit="1" customWidth="1"/>
    <col min="5888" max="6132" width="8.8984375" style="303"/>
    <col min="6133" max="6133" width="11.5" style="303" bestFit="1" customWidth="1"/>
    <col min="6134" max="6134" width="16.5" style="303" customWidth="1"/>
    <col min="6135" max="6135" width="11.5" style="303" customWidth="1"/>
    <col min="6136" max="6136" width="8.8984375" style="303"/>
    <col min="6137" max="6137" width="15" style="303" customWidth="1"/>
    <col min="6138" max="6138" width="13.3984375" style="303" customWidth="1"/>
    <col min="6139" max="6139" width="10" style="303" customWidth="1"/>
    <col min="6140" max="6140" width="10.5" style="303" customWidth="1"/>
    <col min="6141" max="6142" width="9.59765625" style="303" customWidth="1"/>
    <col min="6143" max="6143" width="15" style="303" bestFit="1" customWidth="1"/>
    <col min="6144" max="6388" width="8.8984375" style="303"/>
    <col min="6389" max="6389" width="11.5" style="303" bestFit="1" customWidth="1"/>
    <col min="6390" max="6390" width="16.5" style="303" customWidth="1"/>
    <col min="6391" max="6391" width="11.5" style="303" customWidth="1"/>
    <col min="6392" max="6392" width="8.8984375" style="303"/>
    <col min="6393" max="6393" width="15" style="303" customWidth="1"/>
    <col min="6394" max="6394" width="13.3984375" style="303" customWidth="1"/>
    <col min="6395" max="6395" width="10" style="303" customWidth="1"/>
    <col min="6396" max="6396" width="10.5" style="303" customWidth="1"/>
    <col min="6397" max="6398" width="9.59765625" style="303" customWidth="1"/>
    <col min="6399" max="6399" width="15" style="303" bestFit="1" customWidth="1"/>
    <col min="6400" max="6644" width="8.8984375" style="303"/>
    <col min="6645" max="6645" width="11.5" style="303" bestFit="1" customWidth="1"/>
    <col min="6646" max="6646" width="16.5" style="303" customWidth="1"/>
    <col min="6647" max="6647" width="11.5" style="303" customWidth="1"/>
    <col min="6648" max="6648" width="8.8984375" style="303"/>
    <col min="6649" max="6649" width="15" style="303" customWidth="1"/>
    <col min="6650" max="6650" width="13.3984375" style="303" customWidth="1"/>
    <col min="6651" max="6651" width="10" style="303" customWidth="1"/>
    <col min="6652" max="6652" width="10.5" style="303" customWidth="1"/>
    <col min="6653" max="6654" width="9.59765625" style="303" customWidth="1"/>
    <col min="6655" max="6655" width="15" style="303" bestFit="1" customWidth="1"/>
    <col min="6656" max="6900" width="8.8984375" style="303"/>
    <col min="6901" max="6901" width="11.5" style="303" bestFit="1" customWidth="1"/>
    <col min="6902" max="6902" width="16.5" style="303" customWidth="1"/>
    <col min="6903" max="6903" width="11.5" style="303" customWidth="1"/>
    <col min="6904" max="6904" width="8.8984375" style="303"/>
    <col min="6905" max="6905" width="15" style="303" customWidth="1"/>
    <col min="6906" max="6906" width="13.3984375" style="303" customWidth="1"/>
    <col min="6907" max="6907" width="10" style="303" customWidth="1"/>
    <col min="6908" max="6908" width="10.5" style="303" customWidth="1"/>
    <col min="6909" max="6910" width="9.59765625" style="303" customWidth="1"/>
    <col min="6911" max="6911" width="15" style="303" bestFit="1" customWidth="1"/>
    <col min="6912" max="7156" width="8.8984375" style="303"/>
    <col min="7157" max="7157" width="11.5" style="303" bestFit="1" customWidth="1"/>
    <col min="7158" max="7158" width="16.5" style="303" customWidth="1"/>
    <col min="7159" max="7159" width="11.5" style="303" customWidth="1"/>
    <col min="7160" max="7160" width="8.8984375" style="303"/>
    <col min="7161" max="7161" width="15" style="303" customWidth="1"/>
    <col min="7162" max="7162" width="13.3984375" style="303" customWidth="1"/>
    <col min="7163" max="7163" width="10" style="303" customWidth="1"/>
    <col min="7164" max="7164" width="10.5" style="303" customWidth="1"/>
    <col min="7165" max="7166" width="9.59765625" style="303" customWidth="1"/>
    <col min="7167" max="7167" width="15" style="303" bestFit="1" customWidth="1"/>
    <col min="7168" max="7412" width="8.8984375" style="303"/>
    <col min="7413" max="7413" width="11.5" style="303" bestFit="1" customWidth="1"/>
    <col min="7414" max="7414" width="16.5" style="303" customWidth="1"/>
    <col min="7415" max="7415" width="11.5" style="303" customWidth="1"/>
    <col min="7416" max="7416" width="8.8984375" style="303"/>
    <col min="7417" max="7417" width="15" style="303" customWidth="1"/>
    <col min="7418" max="7418" width="13.3984375" style="303" customWidth="1"/>
    <col min="7419" max="7419" width="10" style="303" customWidth="1"/>
    <col min="7420" max="7420" width="10.5" style="303" customWidth="1"/>
    <col min="7421" max="7422" width="9.59765625" style="303" customWidth="1"/>
    <col min="7423" max="7423" width="15" style="303" bestFit="1" customWidth="1"/>
    <col min="7424" max="7668" width="8.8984375" style="303"/>
    <col min="7669" max="7669" width="11.5" style="303" bestFit="1" customWidth="1"/>
    <col min="7670" max="7670" width="16.5" style="303" customWidth="1"/>
    <col min="7671" max="7671" width="11.5" style="303" customWidth="1"/>
    <col min="7672" max="7672" width="8.8984375" style="303"/>
    <col min="7673" max="7673" width="15" style="303" customWidth="1"/>
    <col min="7674" max="7674" width="13.3984375" style="303" customWidth="1"/>
    <col min="7675" max="7675" width="10" style="303" customWidth="1"/>
    <col min="7676" max="7676" width="10.5" style="303" customWidth="1"/>
    <col min="7677" max="7678" width="9.59765625" style="303" customWidth="1"/>
    <col min="7679" max="7679" width="15" style="303" bestFit="1" customWidth="1"/>
    <col min="7680" max="7924" width="8.8984375" style="303"/>
    <col min="7925" max="7925" width="11.5" style="303" bestFit="1" customWidth="1"/>
    <col min="7926" max="7926" width="16.5" style="303" customWidth="1"/>
    <col min="7927" max="7927" width="11.5" style="303" customWidth="1"/>
    <col min="7928" max="7928" width="8.8984375" style="303"/>
    <col min="7929" max="7929" width="15" style="303" customWidth="1"/>
    <col min="7930" max="7930" width="13.3984375" style="303" customWidth="1"/>
    <col min="7931" max="7931" width="10" style="303" customWidth="1"/>
    <col min="7932" max="7932" width="10.5" style="303" customWidth="1"/>
    <col min="7933" max="7934" width="9.59765625" style="303" customWidth="1"/>
    <col min="7935" max="7935" width="15" style="303" bestFit="1" customWidth="1"/>
    <col min="7936" max="8180" width="8.8984375" style="303"/>
    <col min="8181" max="8181" width="11.5" style="303" bestFit="1" customWidth="1"/>
    <col min="8182" max="8182" width="16.5" style="303" customWidth="1"/>
    <col min="8183" max="8183" width="11.5" style="303" customWidth="1"/>
    <col min="8184" max="8184" width="8.8984375" style="303"/>
    <col min="8185" max="8185" width="15" style="303" customWidth="1"/>
    <col min="8186" max="8186" width="13.3984375" style="303" customWidth="1"/>
    <col min="8187" max="8187" width="10" style="303" customWidth="1"/>
    <col min="8188" max="8188" width="10.5" style="303" customWidth="1"/>
    <col min="8189" max="8190" width="9.59765625" style="303" customWidth="1"/>
    <col min="8191" max="8191" width="15" style="303" bestFit="1" customWidth="1"/>
    <col min="8192" max="8436" width="8.8984375" style="303"/>
    <col min="8437" max="8437" width="11.5" style="303" bestFit="1" customWidth="1"/>
    <col min="8438" max="8438" width="16.5" style="303" customWidth="1"/>
    <col min="8439" max="8439" width="11.5" style="303" customWidth="1"/>
    <col min="8440" max="8440" width="8.8984375" style="303"/>
    <col min="8441" max="8441" width="15" style="303" customWidth="1"/>
    <col min="8442" max="8442" width="13.3984375" style="303" customWidth="1"/>
    <col min="8443" max="8443" width="10" style="303" customWidth="1"/>
    <col min="8444" max="8444" width="10.5" style="303" customWidth="1"/>
    <col min="8445" max="8446" width="9.59765625" style="303" customWidth="1"/>
    <col min="8447" max="8447" width="15" style="303" bestFit="1" customWidth="1"/>
    <col min="8448" max="8692" width="8.8984375" style="303"/>
    <col min="8693" max="8693" width="11.5" style="303" bestFit="1" customWidth="1"/>
    <col min="8694" max="8694" width="16.5" style="303" customWidth="1"/>
    <col min="8695" max="8695" width="11.5" style="303" customWidth="1"/>
    <col min="8696" max="8696" width="8.8984375" style="303"/>
    <col min="8697" max="8697" width="15" style="303" customWidth="1"/>
    <col min="8698" max="8698" width="13.3984375" style="303" customWidth="1"/>
    <col min="8699" max="8699" width="10" style="303" customWidth="1"/>
    <col min="8700" max="8700" width="10.5" style="303" customWidth="1"/>
    <col min="8701" max="8702" width="9.59765625" style="303" customWidth="1"/>
    <col min="8703" max="8703" width="15" style="303" bestFit="1" customWidth="1"/>
    <col min="8704" max="8948" width="8.8984375" style="303"/>
    <col min="8949" max="8949" width="11.5" style="303" bestFit="1" customWidth="1"/>
    <col min="8950" max="8950" width="16.5" style="303" customWidth="1"/>
    <col min="8951" max="8951" width="11.5" style="303" customWidth="1"/>
    <col min="8952" max="8952" width="8.8984375" style="303"/>
    <col min="8953" max="8953" width="15" style="303" customWidth="1"/>
    <col min="8954" max="8954" width="13.3984375" style="303" customWidth="1"/>
    <col min="8955" max="8955" width="10" style="303" customWidth="1"/>
    <col min="8956" max="8956" width="10.5" style="303" customWidth="1"/>
    <col min="8957" max="8958" width="9.59765625" style="303" customWidth="1"/>
    <col min="8959" max="8959" width="15" style="303" bestFit="1" customWidth="1"/>
    <col min="8960" max="9204" width="8.8984375" style="303"/>
    <col min="9205" max="9205" width="11.5" style="303" bestFit="1" customWidth="1"/>
    <col min="9206" max="9206" width="16.5" style="303" customWidth="1"/>
    <col min="9207" max="9207" width="11.5" style="303" customWidth="1"/>
    <col min="9208" max="9208" width="8.8984375" style="303"/>
    <col min="9209" max="9209" width="15" style="303" customWidth="1"/>
    <col min="9210" max="9210" width="13.3984375" style="303" customWidth="1"/>
    <col min="9211" max="9211" width="10" style="303" customWidth="1"/>
    <col min="9212" max="9212" width="10.5" style="303" customWidth="1"/>
    <col min="9213" max="9214" width="9.59765625" style="303" customWidth="1"/>
    <col min="9215" max="9215" width="15" style="303" bestFit="1" customWidth="1"/>
    <col min="9216" max="9460" width="8.8984375" style="303"/>
    <col min="9461" max="9461" width="11.5" style="303" bestFit="1" customWidth="1"/>
    <col min="9462" max="9462" width="16.5" style="303" customWidth="1"/>
    <col min="9463" max="9463" width="11.5" style="303" customWidth="1"/>
    <col min="9464" max="9464" width="8.8984375" style="303"/>
    <col min="9465" max="9465" width="15" style="303" customWidth="1"/>
    <col min="9466" max="9466" width="13.3984375" style="303" customWidth="1"/>
    <col min="9467" max="9467" width="10" style="303" customWidth="1"/>
    <col min="9468" max="9468" width="10.5" style="303" customWidth="1"/>
    <col min="9469" max="9470" width="9.59765625" style="303" customWidth="1"/>
    <col min="9471" max="9471" width="15" style="303" bestFit="1" customWidth="1"/>
    <col min="9472" max="9716" width="8.8984375" style="303"/>
    <col min="9717" max="9717" width="11.5" style="303" bestFit="1" customWidth="1"/>
    <col min="9718" max="9718" width="16.5" style="303" customWidth="1"/>
    <col min="9719" max="9719" width="11.5" style="303" customWidth="1"/>
    <col min="9720" max="9720" width="8.8984375" style="303"/>
    <col min="9721" max="9721" width="15" style="303" customWidth="1"/>
    <col min="9722" max="9722" width="13.3984375" style="303" customWidth="1"/>
    <col min="9723" max="9723" width="10" style="303" customWidth="1"/>
    <col min="9724" max="9724" width="10.5" style="303" customWidth="1"/>
    <col min="9725" max="9726" width="9.59765625" style="303" customWidth="1"/>
    <col min="9727" max="9727" width="15" style="303" bestFit="1" customWidth="1"/>
    <col min="9728" max="9972" width="8.8984375" style="303"/>
    <col min="9973" max="9973" width="11.5" style="303" bestFit="1" customWidth="1"/>
    <col min="9974" max="9974" width="16.5" style="303" customWidth="1"/>
    <col min="9975" max="9975" width="11.5" style="303" customWidth="1"/>
    <col min="9976" max="9976" width="8.8984375" style="303"/>
    <col min="9977" max="9977" width="15" style="303" customWidth="1"/>
    <col min="9978" max="9978" width="13.3984375" style="303" customWidth="1"/>
    <col min="9979" max="9979" width="10" style="303" customWidth="1"/>
    <col min="9980" max="9980" width="10.5" style="303" customWidth="1"/>
    <col min="9981" max="9982" width="9.59765625" style="303" customWidth="1"/>
    <col min="9983" max="9983" width="15" style="303" bestFit="1" customWidth="1"/>
    <col min="9984" max="10228" width="8.8984375" style="303"/>
    <col min="10229" max="10229" width="11.5" style="303" bestFit="1" customWidth="1"/>
    <col min="10230" max="10230" width="16.5" style="303" customWidth="1"/>
    <col min="10231" max="10231" width="11.5" style="303" customWidth="1"/>
    <col min="10232" max="10232" width="8.8984375" style="303"/>
    <col min="10233" max="10233" width="15" style="303" customWidth="1"/>
    <col min="10234" max="10234" width="13.3984375" style="303" customWidth="1"/>
    <col min="10235" max="10235" width="10" style="303" customWidth="1"/>
    <col min="10236" max="10236" width="10.5" style="303" customWidth="1"/>
    <col min="10237" max="10238" width="9.59765625" style="303" customWidth="1"/>
    <col min="10239" max="10239" width="15" style="303" bestFit="1" customWidth="1"/>
    <col min="10240" max="10484" width="8.8984375" style="303"/>
    <col min="10485" max="10485" width="11.5" style="303" bestFit="1" customWidth="1"/>
    <col min="10486" max="10486" width="16.5" style="303" customWidth="1"/>
    <col min="10487" max="10487" width="11.5" style="303" customWidth="1"/>
    <col min="10488" max="10488" width="8.8984375" style="303"/>
    <col min="10489" max="10489" width="15" style="303" customWidth="1"/>
    <col min="10490" max="10490" width="13.3984375" style="303" customWidth="1"/>
    <col min="10491" max="10491" width="10" style="303" customWidth="1"/>
    <col min="10492" max="10492" width="10.5" style="303" customWidth="1"/>
    <col min="10493" max="10494" width="9.59765625" style="303" customWidth="1"/>
    <col min="10495" max="10495" width="15" style="303" bestFit="1" customWidth="1"/>
    <col min="10496" max="10740" width="8.8984375" style="303"/>
    <col min="10741" max="10741" width="11.5" style="303" bestFit="1" customWidth="1"/>
    <col min="10742" max="10742" width="16.5" style="303" customWidth="1"/>
    <col min="10743" max="10743" width="11.5" style="303" customWidth="1"/>
    <col min="10744" max="10744" width="8.8984375" style="303"/>
    <col min="10745" max="10745" width="15" style="303" customWidth="1"/>
    <col min="10746" max="10746" width="13.3984375" style="303" customWidth="1"/>
    <col min="10747" max="10747" width="10" style="303" customWidth="1"/>
    <col min="10748" max="10748" width="10.5" style="303" customWidth="1"/>
    <col min="10749" max="10750" width="9.59765625" style="303" customWidth="1"/>
    <col min="10751" max="10751" width="15" style="303" bestFit="1" customWidth="1"/>
    <col min="10752" max="10996" width="8.8984375" style="303"/>
    <col min="10997" max="10997" width="11.5" style="303" bestFit="1" customWidth="1"/>
    <col min="10998" max="10998" width="16.5" style="303" customWidth="1"/>
    <col min="10999" max="10999" width="11.5" style="303" customWidth="1"/>
    <col min="11000" max="11000" width="8.8984375" style="303"/>
    <col min="11001" max="11001" width="15" style="303" customWidth="1"/>
    <col min="11002" max="11002" width="13.3984375" style="303" customWidth="1"/>
    <col min="11003" max="11003" width="10" style="303" customWidth="1"/>
    <col min="11004" max="11004" width="10.5" style="303" customWidth="1"/>
    <col min="11005" max="11006" width="9.59765625" style="303" customWidth="1"/>
    <col min="11007" max="11007" width="15" style="303" bestFit="1" customWidth="1"/>
    <col min="11008" max="11252" width="8.8984375" style="303"/>
    <col min="11253" max="11253" width="11.5" style="303" bestFit="1" customWidth="1"/>
    <col min="11254" max="11254" width="16.5" style="303" customWidth="1"/>
    <col min="11255" max="11255" width="11.5" style="303" customWidth="1"/>
    <col min="11256" max="11256" width="8.8984375" style="303"/>
    <col min="11257" max="11257" width="15" style="303" customWidth="1"/>
    <col min="11258" max="11258" width="13.3984375" style="303" customWidth="1"/>
    <col min="11259" max="11259" width="10" style="303" customWidth="1"/>
    <col min="11260" max="11260" width="10.5" style="303" customWidth="1"/>
    <col min="11261" max="11262" width="9.59765625" style="303" customWidth="1"/>
    <col min="11263" max="11263" width="15" style="303" bestFit="1" customWidth="1"/>
    <col min="11264" max="11508" width="8.8984375" style="303"/>
    <col min="11509" max="11509" width="11.5" style="303" bestFit="1" customWidth="1"/>
    <col min="11510" max="11510" width="16.5" style="303" customWidth="1"/>
    <col min="11511" max="11511" width="11.5" style="303" customWidth="1"/>
    <col min="11512" max="11512" width="8.8984375" style="303"/>
    <col min="11513" max="11513" width="15" style="303" customWidth="1"/>
    <col min="11514" max="11514" width="13.3984375" style="303" customWidth="1"/>
    <col min="11515" max="11515" width="10" style="303" customWidth="1"/>
    <col min="11516" max="11516" width="10.5" style="303" customWidth="1"/>
    <col min="11517" max="11518" width="9.59765625" style="303" customWidth="1"/>
    <col min="11519" max="11519" width="15" style="303" bestFit="1" customWidth="1"/>
    <col min="11520" max="11764" width="8.8984375" style="303"/>
    <col min="11765" max="11765" width="11.5" style="303" bestFit="1" customWidth="1"/>
    <col min="11766" max="11766" width="16.5" style="303" customWidth="1"/>
    <col min="11767" max="11767" width="11.5" style="303" customWidth="1"/>
    <col min="11768" max="11768" width="8.8984375" style="303"/>
    <col min="11769" max="11769" width="15" style="303" customWidth="1"/>
    <col min="11770" max="11770" width="13.3984375" style="303" customWidth="1"/>
    <col min="11771" max="11771" width="10" style="303" customWidth="1"/>
    <col min="11772" max="11772" width="10.5" style="303" customWidth="1"/>
    <col min="11773" max="11774" width="9.59765625" style="303" customWidth="1"/>
    <col min="11775" max="11775" width="15" style="303" bestFit="1" customWidth="1"/>
    <col min="11776" max="12020" width="8.8984375" style="303"/>
    <col min="12021" max="12021" width="11.5" style="303" bestFit="1" customWidth="1"/>
    <col min="12022" max="12022" width="16.5" style="303" customWidth="1"/>
    <col min="12023" max="12023" width="11.5" style="303" customWidth="1"/>
    <col min="12024" max="12024" width="8.8984375" style="303"/>
    <col min="12025" max="12025" width="15" style="303" customWidth="1"/>
    <col min="12026" max="12026" width="13.3984375" style="303" customWidth="1"/>
    <col min="12027" max="12027" width="10" style="303" customWidth="1"/>
    <col min="12028" max="12028" width="10.5" style="303" customWidth="1"/>
    <col min="12029" max="12030" width="9.59765625" style="303" customWidth="1"/>
    <col min="12031" max="12031" width="15" style="303" bestFit="1" customWidth="1"/>
    <col min="12032" max="12276" width="8.8984375" style="303"/>
    <col min="12277" max="12277" width="11.5" style="303" bestFit="1" customWidth="1"/>
    <col min="12278" max="12278" width="16.5" style="303" customWidth="1"/>
    <col min="12279" max="12279" width="11.5" style="303" customWidth="1"/>
    <col min="12280" max="12280" width="8.8984375" style="303"/>
    <col min="12281" max="12281" width="15" style="303" customWidth="1"/>
    <col min="12282" max="12282" width="13.3984375" style="303" customWidth="1"/>
    <col min="12283" max="12283" width="10" style="303" customWidth="1"/>
    <col min="12284" max="12284" width="10.5" style="303" customWidth="1"/>
    <col min="12285" max="12286" width="9.59765625" style="303" customWidth="1"/>
    <col min="12287" max="12287" width="15" style="303" bestFit="1" customWidth="1"/>
    <col min="12288" max="12532" width="8.8984375" style="303"/>
    <col min="12533" max="12533" width="11.5" style="303" bestFit="1" customWidth="1"/>
    <col min="12534" max="12534" width="16.5" style="303" customWidth="1"/>
    <col min="12535" max="12535" width="11.5" style="303" customWidth="1"/>
    <col min="12536" max="12536" width="8.8984375" style="303"/>
    <col min="12537" max="12537" width="15" style="303" customWidth="1"/>
    <col min="12538" max="12538" width="13.3984375" style="303" customWidth="1"/>
    <col min="12539" max="12539" width="10" style="303" customWidth="1"/>
    <col min="12540" max="12540" width="10.5" style="303" customWidth="1"/>
    <col min="12541" max="12542" width="9.59765625" style="303" customWidth="1"/>
    <col min="12543" max="12543" width="15" style="303" bestFit="1" customWidth="1"/>
    <col min="12544" max="12788" width="8.8984375" style="303"/>
    <col min="12789" max="12789" width="11.5" style="303" bestFit="1" customWidth="1"/>
    <col min="12790" max="12790" width="16.5" style="303" customWidth="1"/>
    <col min="12791" max="12791" width="11.5" style="303" customWidth="1"/>
    <col min="12792" max="12792" width="8.8984375" style="303"/>
    <col min="12793" max="12793" width="15" style="303" customWidth="1"/>
    <col min="12794" max="12794" width="13.3984375" style="303" customWidth="1"/>
    <col min="12795" max="12795" width="10" style="303" customWidth="1"/>
    <col min="12796" max="12796" width="10.5" style="303" customWidth="1"/>
    <col min="12797" max="12798" width="9.59765625" style="303" customWidth="1"/>
    <col min="12799" max="12799" width="15" style="303" bestFit="1" customWidth="1"/>
    <col min="12800" max="13044" width="8.8984375" style="303"/>
    <col min="13045" max="13045" width="11.5" style="303" bestFit="1" customWidth="1"/>
    <col min="13046" max="13046" width="16.5" style="303" customWidth="1"/>
    <col min="13047" max="13047" width="11.5" style="303" customWidth="1"/>
    <col min="13048" max="13048" width="8.8984375" style="303"/>
    <col min="13049" max="13049" width="15" style="303" customWidth="1"/>
    <col min="13050" max="13050" width="13.3984375" style="303" customWidth="1"/>
    <col min="13051" max="13051" width="10" style="303" customWidth="1"/>
    <col min="13052" max="13052" width="10.5" style="303" customWidth="1"/>
    <col min="13053" max="13054" width="9.59765625" style="303" customWidth="1"/>
    <col min="13055" max="13055" width="15" style="303" bestFit="1" customWidth="1"/>
    <col min="13056" max="13300" width="8.8984375" style="303"/>
    <col min="13301" max="13301" width="11.5" style="303" bestFit="1" customWidth="1"/>
    <col min="13302" max="13302" width="16.5" style="303" customWidth="1"/>
    <col min="13303" max="13303" width="11.5" style="303" customWidth="1"/>
    <col min="13304" max="13304" width="8.8984375" style="303"/>
    <col min="13305" max="13305" width="15" style="303" customWidth="1"/>
    <col min="13306" max="13306" width="13.3984375" style="303" customWidth="1"/>
    <col min="13307" max="13307" width="10" style="303" customWidth="1"/>
    <col min="13308" max="13308" width="10.5" style="303" customWidth="1"/>
    <col min="13309" max="13310" width="9.59765625" style="303" customWidth="1"/>
    <col min="13311" max="13311" width="15" style="303" bestFit="1" customWidth="1"/>
    <col min="13312" max="13556" width="8.8984375" style="303"/>
    <col min="13557" max="13557" width="11.5" style="303" bestFit="1" customWidth="1"/>
    <col min="13558" max="13558" width="16.5" style="303" customWidth="1"/>
    <col min="13559" max="13559" width="11.5" style="303" customWidth="1"/>
    <col min="13560" max="13560" width="8.8984375" style="303"/>
    <col min="13561" max="13561" width="15" style="303" customWidth="1"/>
    <col min="13562" max="13562" width="13.3984375" style="303" customWidth="1"/>
    <col min="13563" max="13563" width="10" style="303" customWidth="1"/>
    <col min="13564" max="13564" width="10.5" style="303" customWidth="1"/>
    <col min="13565" max="13566" width="9.59765625" style="303" customWidth="1"/>
    <col min="13567" max="13567" width="15" style="303" bestFit="1" customWidth="1"/>
    <col min="13568" max="13812" width="8.8984375" style="303"/>
    <col min="13813" max="13813" width="11.5" style="303" bestFit="1" customWidth="1"/>
    <col min="13814" max="13814" width="16.5" style="303" customWidth="1"/>
    <col min="13815" max="13815" width="11.5" style="303" customWidth="1"/>
    <col min="13816" max="13816" width="8.8984375" style="303"/>
    <col min="13817" max="13817" width="15" style="303" customWidth="1"/>
    <col min="13818" max="13818" width="13.3984375" style="303" customWidth="1"/>
    <col min="13819" max="13819" width="10" style="303" customWidth="1"/>
    <col min="13820" max="13820" width="10.5" style="303" customWidth="1"/>
    <col min="13821" max="13822" width="9.59765625" style="303" customWidth="1"/>
    <col min="13823" max="13823" width="15" style="303" bestFit="1" customWidth="1"/>
    <col min="13824" max="14068" width="8.8984375" style="303"/>
    <col min="14069" max="14069" width="11.5" style="303" bestFit="1" customWidth="1"/>
    <col min="14070" max="14070" width="16.5" style="303" customWidth="1"/>
    <col min="14071" max="14071" width="11.5" style="303" customWidth="1"/>
    <col min="14072" max="14072" width="8.8984375" style="303"/>
    <col min="14073" max="14073" width="15" style="303" customWidth="1"/>
    <col min="14074" max="14074" width="13.3984375" style="303" customWidth="1"/>
    <col min="14075" max="14075" width="10" style="303" customWidth="1"/>
    <col min="14076" max="14076" width="10.5" style="303" customWidth="1"/>
    <col min="14077" max="14078" width="9.59765625" style="303" customWidth="1"/>
    <col min="14079" max="14079" width="15" style="303" bestFit="1" customWidth="1"/>
    <col min="14080" max="14324" width="8.8984375" style="303"/>
    <col min="14325" max="14325" width="11.5" style="303" bestFit="1" customWidth="1"/>
    <col min="14326" max="14326" width="16.5" style="303" customWidth="1"/>
    <col min="14327" max="14327" width="11.5" style="303" customWidth="1"/>
    <col min="14328" max="14328" width="8.8984375" style="303"/>
    <col min="14329" max="14329" width="15" style="303" customWidth="1"/>
    <col min="14330" max="14330" width="13.3984375" style="303" customWidth="1"/>
    <col min="14331" max="14331" width="10" style="303" customWidth="1"/>
    <col min="14332" max="14332" width="10.5" style="303" customWidth="1"/>
    <col min="14333" max="14334" width="9.59765625" style="303" customWidth="1"/>
    <col min="14335" max="14335" width="15" style="303" bestFit="1" customWidth="1"/>
    <col min="14336" max="14580" width="8.8984375" style="303"/>
    <col min="14581" max="14581" width="11.5" style="303" bestFit="1" customWidth="1"/>
    <col min="14582" max="14582" width="16.5" style="303" customWidth="1"/>
    <col min="14583" max="14583" width="11.5" style="303" customWidth="1"/>
    <col min="14584" max="14584" width="8.8984375" style="303"/>
    <col min="14585" max="14585" width="15" style="303" customWidth="1"/>
    <col min="14586" max="14586" width="13.3984375" style="303" customWidth="1"/>
    <col min="14587" max="14587" width="10" style="303" customWidth="1"/>
    <col min="14588" max="14588" width="10.5" style="303" customWidth="1"/>
    <col min="14589" max="14590" width="9.59765625" style="303" customWidth="1"/>
    <col min="14591" max="14591" width="15" style="303" bestFit="1" customWidth="1"/>
    <col min="14592" max="14836" width="8.8984375" style="303"/>
    <col min="14837" max="14837" width="11.5" style="303" bestFit="1" customWidth="1"/>
    <col min="14838" max="14838" width="16.5" style="303" customWidth="1"/>
    <col min="14839" max="14839" width="11.5" style="303" customWidth="1"/>
    <col min="14840" max="14840" width="8.8984375" style="303"/>
    <col min="14841" max="14841" width="15" style="303" customWidth="1"/>
    <col min="14842" max="14842" width="13.3984375" style="303" customWidth="1"/>
    <col min="14843" max="14843" width="10" style="303" customWidth="1"/>
    <col min="14844" max="14844" width="10.5" style="303" customWidth="1"/>
    <col min="14845" max="14846" width="9.59765625" style="303" customWidth="1"/>
    <col min="14847" max="14847" width="15" style="303" bestFit="1" customWidth="1"/>
    <col min="14848" max="15092" width="8.8984375" style="303"/>
    <col min="15093" max="15093" width="11.5" style="303" bestFit="1" customWidth="1"/>
    <col min="15094" max="15094" width="16.5" style="303" customWidth="1"/>
    <col min="15095" max="15095" width="11.5" style="303" customWidth="1"/>
    <col min="15096" max="15096" width="8.8984375" style="303"/>
    <col min="15097" max="15097" width="15" style="303" customWidth="1"/>
    <col min="15098" max="15098" width="13.3984375" style="303" customWidth="1"/>
    <col min="15099" max="15099" width="10" style="303" customWidth="1"/>
    <col min="15100" max="15100" width="10.5" style="303" customWidth="1"/>
    <col min="15101" max="15102" width="9.59765625" style="303" customWidth="1"/>
    <col min="15103" max="15103" width="15" style="303" bestFit="1" customWidth="1"/>
    <col min="15104" max="15348" width="8.8984375" style="303"/>
    <col min="15349" max="15349" width="11.5" style="303" bestFit="1" customWidth="1"/>
    <col min="15350" max="15350" width="16.5" style="303" customWidth="1"/>
    <col min="15351" max="15351" width="11.5" style="303" customWidth="1"/>
    <col min="15352" max="15352" width="8.8984375" style="303"/>
    <col min="15353" max="15353" width="15" style="303" customWidth="1"/>
    <col min="15354" max="15354" width="13.3984375" style="303" customWidth="1"/>
    <col min="15355" max="15355" width="10" style="303" customWidth="1"/>
    <col min="15356" max="15356" width="10.5" style="303" customWidth="1"/>
    <col min="15357" max="15358" width="9.59765625" style="303" customWidth="1"/>
    <col min="15359" max="15359" width="15" style="303" bestFit="1" customWidth="1"/>
    <col min="15360" max="15604" width="8.8984375" style="303"/>
    <col min="15605" max="15605" width="11.5" style="303" bestFit="1" customWidth="1"/>
    <col min="15606" max="15606" width="16.5" style="303" customWidth="1"/>
    <col min="15607" max="15607" width="11.5" style="303" customWidth="1"/>
    <col min="15608" max="15608" width="8.8984375" style="303"/>
    <col min="15609" max="15609" width="15" style="303" customWidth="1"/>
    <col min="15610" max="15610" width="13.3984375" style="303" customWidth="1"/>
    <col min="15611" max="15611" width="10" style="303" customWidth="1"/>
    <col min="15612" max="15612" width="10.5" style="303" customWidth="1"/>
    <col min="15613" max="15614" width="9.59765625" style="303" customWidth="1"/>
    <col min="15615" max="15615" width="15" style="303" bestFit="1" customWidth="1"/>
    <col min="15616" max="15860" width="8.8984375" style="303"/>
    <col min="15861" max="15861" width="11.5" style="303" bestFit="1" customWidth="1"/>
    <col min="15862" max="15862" width="16.5" style="303" customWidth="1"/>
    <col min="15863" max="15863" width="11.5" style="303" customWidth="1"/>
    <col min="15864" max="15864" width="8.8984375" style="303"/>
    <col min="15865" max="15865" width="15" style="303" customWidth="1"/>
    <col min="15866" max="15866" width="13.3984375" style="303" customWidth="1"/>
    <col min="15867" max="15867" width="10" style="303" customWidth="1"/>
    <col min="15868" max="15868" width="10.5" style="303" customWidth="1"/>
    <col min="15869" max="15870" width="9.59765625" style="303" customWidth="1"/>
    <col min="15871" max="15871" width="15" style="303" bestFit="1" customWidth="1"/>
    <col min="15872" max="16116" width="8.8984375" style="303"/>
    <col min="16117" max="16117" width="11.5" style="303" bestFit="1" customWidth="1"/>
    <col min="16118" max="16118" width="16.5" style="303" customWidth="1"/>
    <col min="16119" max="16119" width="11.5" style="303" customWidth="1"/>
    <col min="16120" max="16120" width="8.8984375" style="303"/>
    <col min="16121" max="16121" width="15" style="303" customWidth="1"/>
    <col min="16122" max="16122" width="13.3984375" style="303" customWidth="1"/>
    <col min="16123" max="16123" width="10" style="303" customWidth="1"/>
    <col min="16124" max="16124" width="10.5" style="303" customWidth="1"/>
    <col min="16125" max="16126" width="9.59765625" style="303" customWidth="1"/>
    <col min="16127" max="16127" width="15" style="303" bestFit="1" customWidth="1"/>
    <col min="16128" max="16384" width="8.8984375" style="303"/>
  </cols>
  <sheetData>
    <row r="1" spans="1:10" ht="30" customHeight="1">
      <c r="A1" s="364" t="s">
        <v>713</v>
      </c>
      <c r="B1" s="363"/>
      <c r="C1" s="363"/>
      <c r="D1" s="363"/>
      <c r="E1" s="363"/>
      <c r="F1" s="363"/>
      <c r="G1" s="363"/>
      <c r="H1" s="363"/>
      <c r="I1" s="363"/>
      <c r="J1" s="363"/>
    </row>
    <row r="2" spans="1:10" ht="16.2">
      <c r="G2" s="340"/>
      <c r="H2" s="303"/>
      <c r="I2" s="303"/>
      <c r="J2" s="303"/>
    </row>
    <row r="3" spans="1:10" ht="16.2">
      <c r="G3" s="340"/>
      <c r="H3" s="303"/>
      <c r="I3" s="303"/>
      <c r="J3" s="303"/>
    </row>
    <row r="4" spans="1:10" ht="15" customHeight="1">
      <c r="A4" s="362" t="s">
        <v>712</v>
      </c>
      <c r="B4" s="362" t="s">
        <v>711</v>
      </c>
      <c r="C4" s="362" t="s">
        <v>710</v>
      </c>
      <c r="D4" s="362" t="s">
        <v>709</v>
      </c>
      <c r="E4" s="362" t="s">
        <v>708</v>
      </c>
      <c r="F4" s="362" t="s">
        <v>707</v>
      </c>
      <c r="G4" s="362" t="s">
        <v>706</v>
      </c>
      <c r="H4" s="362" t="s">
        <v>705</v>
      </c>
      <c r="I4" s="362" t="s">
        <v>704</v>
      </c>
      <c r="J4" s="362" t="s">
        <v>703</v>
      </c>
    </row>
    <row r="5" spans="1:10" ht="15" customHeight="1">
      <c r="A5" s="321" t="s">
        <v>645</v>
      </c>
      <c r="B5" s="356" t="s">
        <v>454</v>
      </c>
      <c r="C5" s="355"/>
      <c r="D5" s="355"/>
      <c r="E5" s="354"/>
      <c r="F5" s="355"/>
      <c r="G5" s="353"/>
      <c r="H5" s="353">
        <f t="shared" ref="H5:H19" si="0">E5*G5</f>
        <v>0</v>
      </c>
      <c r="I5" s="354"/>
      <c r="J5" s="353">
        <f t="shared" ref="J5:J19" si="1">H5*I5</f>
        <v>0</v>
      </c>
    </row>
    <row r="6" spans="1:10" ht="15" customHeight="1">
      <c r="A6" s="321" t="s">
        <v>645</v>
      </c>
      <c r="B6" s="356" t="s">
        <v>454</v>
      </c>
      <c r="C6" s="355"/>
      <c r="D6" s="355"/>
      <c r="E6" s="354"/>
      <c r="F6" s="355"/>
      <c r="G6" s="353"/>
      <c r="H6" s="353">
        <f t="shared" si="0"/>
        <v>0</v>
      </c>
      <c r="I6" s="354"/>
      <c r="J6" s="353">
        <f t="shared" si="1"/>
        <v>0</v>
      </c>
    </row>
    <row r="7" spans="1:10" ht="15" customHeight="1">
      <c r="A7" s="321" t="s">
        <v>645</v>
      </c>
      <c r="B7" s="356" t="s">
        <v>454</v>
      </c>
      <c r="C7" s="355"/>
      <c r="D7" s="355"/>
      <c r="E7" s="354"/>
      <c r="F7" s="355"/>
      <c r="G7" s="353"/>
      <c r="H7" s="353">
        <f t="shared" si="0"/>
        <v>0</v>
      </c>
      <c r="I7" s="354"/>
      <c r="J7" s="353">
        <f t="shared" si="1"/>
        <v>0</v>
      </c>
    </row>
    <row r="8" spans="1:10" ht="15" customHeight="1">
      <c r="A8" s="321" t="s">
        <v>645</v>
      </c>
      <c r="B8" s="356" t="s">
        <v>454</v>
      </c>
      <c r="C8" s="355"/>
      <c r="D8" s="355"/>
      <c r="E8" s="354"/>
      <c r="F8" s="355"/>
      <c r="G8" s="353"/>
      <c r="H8" s="353">
        <f t="shared" si="0"/>
        <v>0</v>
      </c>
      <c r="I8" s="354"/>
      <c r="J8" s="353">
        <f t="shared" si="1"/>
        <v>0</v>
      </c>
    </row>
    <row r="9" spans="1:10" ht="15" customHeight="1">
      <c r="A9" s="321" t="s">
        <v>645</v>
      </c>
      <c r="B9" s="356" t="s">
        <v>454</v>
      </c>
      <c r="C9" s="355"/>
      <c r="D9" s="355"/>
      <c r="E9" s="354"/>
      <c r="F9" s="355"/>
      <c r="G9" s="353"/>
      <c r="H9" s="353">
        <f t="shared" si="0"/>
        <v>0</v>
      </c>
      <c r="I9" s="354"/>
      <c r="J9" s="353">
        <f t="shared" si="1"/>
        <v>0</v>
      </c>
    </row>
    <row r="10" spans="1:10" ht="15" customHeight="1">
      <c r="A10" s="321" t="s">
        <v>645</v>
      </c>
      <c r="B10" s="356" t="s">
        <v>454</v>
      </c>
      <c r="C10" s="355"/>
      <c r="D10" s="355"/>
      <c r="E10" s="354"/>
      <c r="F10" s="355"/>
      <c r="G10" s="353"/>
      <c r="H10" s="353">
        <f t="shared" si="0"/>
        <v>0</v>
      </c>
      <c r="I10" s="354"/>
      <c r="J10" s="353">
        <f t="shared" si="1"/>
        <v>0</v>
      </c>
    </row>
    <row r="11" spans="1:10" ht="15" customHeight="1">
      <c r="A11" s="321" t="s">
        <v>645</v>
      </c>
      <c r="B11" s="356" t="s">
        <v>454</v>
      </c>
      <c r="C11" s="355"/>
      <c r="D11" s="355"/>
      <c r="E11" s="354"/>
      <c r="F11" s="355"/>
      <c r="G11" s="353"/>
      <c r="H11" s="353">
        <f t="shared" si="0"/>
        <v>0</v>
      </c>
      <c r="I11" s="354"/>
      <c r="J11" s="353">
        <f t="shared" si="1"/>
        <v>0</v>
      </c>
    </row>
    <row r="12" spans="1:10" ht="15" customHeight="1">
      <c r="A12" s="321" t="s">
        <v>645</v>
      </c>
      <c r="B12" s="356" t="s">
        <v>454</v>
      </c>
      <c r="C12" s="355"/>
      <c r="D12" s="355"/>
      <c r="E12" s="354"/>
      <c r="F12" s="355"/>
      <c r="G12" s="353"/>
      <c r="H12" s="353">
        <f t="shared" si="0"/>
        <v>0</v>
      </c>
      <c r="I12" s="354"/>
      <c r="J12" s="353">
        <f t="shared" si="1"/>
        <v>0</v>
      </c>
    </row>
    <row r="13" spans="1:10" ht="15" customHeight="1">
      <c r="A13" s="321" t="s">
        <v>645</v>
      </c>
      <c r="B13" s="356" t="s">
        <v>454</v>
      </c>
      <c r="C13" s="355"/>
      <c r="D13" s="355"/>
      <c r="E13" s="354"/>
      <c r="F13" s="355"/>
      <c r="G13" s="353"/>
      <c r="H13" s="353">
        <f t="shared" si="0"/>
        <v>0</v>
      </c>
      <c r="I13" s="354"/>
      <c r="J13" s="353">
        <f t="shared" si="1"/>
        <v>0</v>
      </c>
    </row>
    <row r="14" spans="1:10" ht="15" customHeight="1">
      <c r="A14" s="321" t="s">
        <v>645</v>
      </c>
      <c r="B14" s="356" t="s">
        <v>454</v>
      </c>
      <c r="C14" s="355"/>
      <c r="D14" s="355"/>
      <c r="E14" s="354"/>
      <c r="F14" s="355"/>
      <c r="G14" s="353"/>
      <c r="H14" s="353">
        <f t="shared" si="0"/>
        <v>0</v>
      </c>
      <c r="I14" s="354"/>
      <c r="J14" s="353">
        <f t="shared" si="1"/>
        <v>0</v>
      </c>
    </row>
    <row r="15" spans="1:10" ht="15" customHeight="1">
      <c r="A15" s="321" t="s">
        <v>645</v>
      </c>
      <c r="B15" s="356" t="s">
        <v>454</v>
      </c>
      <c r="C15" s="355"/>
      <c r="D15" s="355"/>
      <c r="E15" s="354"/>
      <c r="F15" s="355"/>
      <c r="G15" s="353"/>
      <c r="H15" s="353">
        <f t="shared" si="0"/>
        <v>0</v>
      </c>
      <c r="I15" s="354"/>
      <c r="J15" s="353">
        <f t="shared" si="1"/>
        <v>0</v>
      </c>
    </row>
    <row r="16" spans="1:10" ht="15" customHeight="1">
      <c r="A16" s="321" t="s">
        <v>645</v>
      </c>
      <c r="B16" s="356" t="s">
        <v>454</v>
      </c>
      <c r="C16" s="355"/>
      <c r="D16" s="355"/>
      <c r="E16" s="354"/>
      <c r="F16" s="355"/>
      <c r="G16" s="353"/>
      <c r="H16" s="353">
        <f t="shared" si="0"/>
        <v>0</v>
      </c>
      <c r="I16" s="354"/>
      <c r="J16" s="353">
        <f t="shared" si="1"/>
        <v>0</v>
      </c>
    </row>
    <row r="17" spans="1:13" ht="15" customHeight="1">
      <c r="A17" s="321" t="s">
        <v>645</v>
      </c>
      <c r="B17" s="356" t="s">
        <v>454</v>
      </c>
      <c r="C17" s="355"/>
      <c r="D17" s="355"/>
      <c r="E17" s="354"/>
      <c r="F17" s="355"/>
      <c r="G17" s="353"/>
      <c r="H17" s="353">
        <f t="shared" si="0"/>
        <v>0</v>
      </c>
      <c r="I17" s="354"/>
      <c r="J17" s="353">
        <f t="shared" si="1"/>
        <v>0</v>
      </c>
    </row>
    <row r="18" spans="1:13" ht="15" customHeight="1">
      <c r="A18" s="321" t="s">
        <v>645</v>
      </c>
      <c r="B18" s="356" t="s">
        <v>454</v>
      </c>
      <c r="C18" s="355"/>
      <c r="D18" s="355"/>
      <c r="E18" s="354"/>
      <c r="F18" s="355"/>
      <c r="G18" s="353"/>
      <c r="H18" s="353">
        <f t="shared" si="0"/>
        <v>0</v>
      </c>
      <c r="I18" s="354"/>
      <c r="J18" s="353">
        <f t="shared" si="1"/>
        <v>0</v>
      </c>
      <c r="K18" s="352"/>
    </row>
    <row r="19" spans="1:13" ht="15" customHeight="1">
      <c r="A19" s="321" t="s">
        <v>645</v>
      </c>
      <c r="B19" s="356" t="s">
        <v>454</v>
      </c>
      <c r="C19" s="356" t="s">
        <v>702</v>
      </c>
      <c r="D19" s="355"/>
      <c r="E19" s="354"/>
      <c r="F19" s="355"/>
      <c r="G19" s="353"/>
      <c r="H19" s="353">
        <f t="shared" si="0"/>
        <v>0</v>
      </c>
      <c r="I19" s="354"/>
      <c r="J19" s="353">
        <f t="shared" si="1"/>
        <v>0</v>
      </c>
      <c r="K19" s="352"/>
      <c r="M19" s="351"/>
    </row>
    <row r="20" spans="1:13" ht="15" customHeight="1">
      <c r="A20" s="361" t="s">
        <v>643</v>
      </c>
      <c r="B20" s="360" t="str">
        <f>B19&amp;A20</f>
        <v>C1合计</v>
      </c>
      <c r="C20" s="359"/>
      <c r="D20" s="359"/>
      <c r="E20" s="358"/>
      <c r="F20" s="359"/>
      <c r="G20" s="357"/>
      <c r="H20" s="357">
        <f>SUM(H5:H19)</f>
        <v>0</v>
      </c>
      <c r="I20" s="358"/>
      <c r="J20" s="357">
        <f>SUM(J5:J19)</f>
        <v>0</v>
      </c>
      <c r="K20" s="345"/>
    </row>
    <row r="21" spans="1:13" ht="15" customHeight="1">
      <c r="A21" s="321" t="s">
        <v>645</v>
      </c>
      <c r="B21" s="356" t="s">
        <v>690</v>
      </c>
      <c r="C21" s="355"/>
      <c r="D21" s="355"/>
      <c r="E21" s="354"/>
      <c r="F21" s="355"/>
      <c r="G21" s="353"/>
      <c r="H21" s="353">
        <f t="shared" ref="H21:H35" si="2">E21*G21</f>
        <v>0</v>
      </c>
      <c r="I21" s="354"/>
      <c r="J21" s="353">
        <f t="shared" ref="J21:J35" si="3">H21*I21</f>
        <v>0</v>
      </c>
    </row>
    <row r="22" spans="1:13" ht="15" customHeight="1">
      <c r="A22" s="321" t="s">
        <v>645</v>
      </c>
      <c r="B22" s="356" t="s">
        <v>690</v>
      </c>
      <c r="C22" s="355"/>
      <c r="D22" s="355"/>
      <c r="E22" s="354"/>
      <c r="F22" s="355"/>
      <c r="G22" s="353"/>
      <c r="H22" s="353">
        <f t="shared" si="2"/>
        <v>0</v>
      </c>
      <c r="I22" s="354"/>
      <c r="J22" s="353">
        <f t="shared" si="3"/>
        <v>0</v>
      </c>
    </row>
    <row r="23" spans="1:13" ht="15" customHeight="1">
      <c r="A23" s="321" t="s">
        <v>645</v>
      </c>
      <c r="B23" s="356" t="s">
        <v>690</v>
      </c>
      <c r="C23" s="355"/>
      <c r="D23" s="355"/>
      <c r="E23" s="354"/>
      <c r="F23" s="355"/>
      <c r="G23" s="353"/>
      <c r="H23" s="353">
        <f t="shared" si="2"/>
        <v>0</v>
      </c>
      <c r="I23" s="354"/>
      <c r="J23" s="353">
        <f t="shared" si="3"/>
        <v>0</v>
      </c>
    </row>
    <row r="24" spans="1:13" ht="15" customHeight="1">
      <c r="A24" s="321" t="s">
        <v>645</v>
      </c>
      <c r="B24" s="356" t="s">
        <v>690</v>
      </c>
      <c r="C24" s="355"/>
      <c r="D24" s="355"/>
      <c r="E24" s="354"/>
      <c r="F24" s="355"/>
      <c r="G24" s="353"/>
      <c r="H24" s="353">
        <f t="shared" si="2"/>
        <v>0</v>
      </c>
      <c r="I24" s="354"/>
      <c r="J24" s="353">
        <f t="shared" si="3"/>
        <v>0</v>
      </c>
    </row>
    <row r="25" spans="1:13" ht="15" customHeight="1">
      <c r="A25" s="321" t="s">
        <v>645</v>
      </c>
      <c r="B25" s="356" t="s">
        <v>690</v>
      </c>
      <c r="C25" s="355"/>
      <c r="D25" s="355"/>
      <c r="E25" s="354"/>
      <c r="F25" s="355"/>
      <c r="G25" s="353"/>
      <c r="H25" s="353">
        <f t="shared" si="2"/>
        <v>0</v>
      </c>
      <c r="I25" s="354"/>
      <c r="J25" s="353">
        <f t="shared" si="3"/>
        <v>0</v>
      </c>
    </row>
    <row r="26" spans="1:13" ht="15" customHeight="1">
      <c r="A26" s="321" t="s">
        <v>645</v>
      </c>
      <c r="B26" s="356" t="s">
        <v>690</v>
      </c>
      <c r="C26" s="355"/>
      <c r="D26" s="355"/>
      <c r="E26" s="354"/>
      <c r="F26" s="355"/>
      <c r="G26" s="353"/>
      <c r="H26" s="353">
        <f t="shared" si="2"/>
        <v>0</v>
      </c>
      <c r="I26" s="354"/>
      <c r="J26" s="353">
        <f t="shared" si="3"/>
        <v>0</v>
      </c>
    </row>
    <row r="27" spans="1:13" ht="15" customHeight="1">
      <c r="A27" s="321" t="s">
        <v>645</v>
      </c>
      <c r="B27" s="356" t="s">
        <v>690</v>
      </c>
      <c r="C27" s="355"/>
      <c r="D27" s="355"/>
      <c r="E27" s="354"/>
      <c r="F27" s="355"/>
      <c r="G27" s="353"/>
      <c r="H27" s="353">
        <f t="shared" si="2"/>
        <v>0</v>
      </c>
      <c r="I27" s="354"/>
      <c r="J27" s="353">
        <f t="shared" si="3"/>
        <v>0</v>
      </c>
    </row>
    <row r="28" spans="1:13" ht="15" customHeight="1">
      <c r="A28" s="321" t="s">
        <v>645</v>
      </c>
      <c r="B28" s="356" t="s">
        <v>690</v>
      </c>
      <c r="C28" s="355"/>
      <c r="D28" s="355"/>
      <c r="E28" s="354"/>
      <c r="F28" s="355"/>
      <c r="G28" s="353"/>
      <c r="H28" s="353">
        <f t="shared" si="2"/>
        <v>0</v>
      </c>
      <c r="I28" s="354"/>
      <c r="J28" s="353">
        <f t="shared" si="3"/>
        <v>0</v>
      </c>
    </row>
    <row r="29" spans="1:13" ht="15" customHeight="1">
      <c r="A29" s="321" t="s">
        <v>645</v>
      </c>
      <c r="B29" s="356" t="s">
        <v>690</v>
      </c>
      <c r="C29" s="355"/>
      <c r="D29" s="355"/>
      <c r="E29" s="354"/>
      <c r="F29" s="355"/>
      <c r="G29" s="353"/>
      <c r="H29" s="353">
        <f t="shared" si="2"/>
        <v>0</v>
      </c>
      <c r="I29" s="354"/>
      <c r="J29" s="353">
        <f t="shared" si="3"/>
        <v>0</v>
      </c>
    </row>
    <row r="30" spans="1:13" ht="15" customHeight="1">
      <c r="A30" s="321" t="s">
        <v>645</v>
      </c>
      <c r="B30" s="356" t="s">
        <v>690</v>
      </c>
      <c r="C30" s="355"/>
      <c r="D30" s="355"/>
      <c r="E30" s="354"/>
      <c r="F30" s="355"/>
      <c r="G30" s="353"/>
      <c r="H30" s="353">
        <f t="shared" si="2"/>
        <v>0</v>
      </c>
      <c r="I30" s="354"/>
      <c r="J30" s="353">
        <f t="shared" si="3"/>
        <v>0</v>
      </c>
    </row>
    <row r="31" spans="1:13" ht="15" customHeight="1">
      <c r="A31" s="321" t="s">
        <v>645</v>
      </c>
      <c r="B31" s="356" t="s">
        <v>690</v>
      </c>
      <c r="C31" s="355"/>
      <c r="D31" s="355"/>
      <c r="E31" s="354"/>
      <c r="F31" s="355"/>
      <c r="G31" s="353"/>
      <c r="H31" s="353">
        <f t="shared" si="2"/>
        <v>0</v>
      </c>
      <c r="I31" s="354"/>
      <c r="J31" s="353">
        <f t="shared" si="3"/>
        <v>0</v>
      </c>
    </row>
    <row r="32" spans="1:13" ht="15" customHeight="1">
      <c r="A32" s="321" t="s">
        <v>645</v>
      </c>
      <c r="B32" s="356" t="s">
        <v>690</v>
      </c>
      <c r="C32" s="355"/>
      <c r="D32" s="355"/>
      <c r="E32" s="354"/>
      <c r="F32" s="355"/>
      <c r="G32" s="353"/>
      <c r="H32" s="353">
        <f t="shared" si="2"/>
        <v>0</v>
      </c>
      <c r="I32" s="354"/>
      <c r="J32" s="353">
        <f t="shared" si="3"/>
        <v>0</v>
      </c>
    </row>
    <row r="33" spans="1:13" ht="15" customHeight="1">
      <c r="A33" s="321" t="s">
        <v>645</v>
      </c>
      <c r="B33" s="356" t="s">
        <v>690</v>
      </c>
      <c r="C33" s="355"/>
      <c r="D33" s="355"/>
      <c r="E33" s="354"/>
      <c r="F33" s="355"/>
      <c r="G33" s="353"/>
      <c r="H33" s="353">
        <f t="shared" si="2"/>
        <v>0</v>
      </c>
      <c r="I33" s="354"/>
      <c r="J33" s="353">
        <f t="shared" si="3"/>
        <v>0</v>
      </c>
    </row>
    <row r="34" spans="1:13" ht="15" customHeight="1">
      <c r="A34" s="321" t="s">
        <v>645</v>
      </c>
      <c r="B34" s="356" t="s">
        <v>690</v>
      </c>
      <c r="C34" s="355"/>
      <c r="D34" s="355"/>
      <c r="E34" s="354"/>
      <c r="F34" s="355"/>
      <c r="G34" s="353"/>
      <c r="H34" s="353">
        <f t="shared" si="2"/>
        <v>0</v>
      </c>
      <c r="I34" s="354"/>
      <c r="J34" s="353">
        <f t="shared" si="3"/>
        <v>0</v>
      </c>
    </row>
    <row r="35" spans="1:13" ht="15" customHeight="1">
      <c r="A35" s="321" t="s">
        <v>645</v>
      </c>
      <c r="B35" s="356" t="s">
        <v>690</v>
      </c>
      <c r="C35" s="355"/>
      <c r="D35" s="355"/>
      <c r="E35" s="354"/>
      <c r="F35" s="355"/>
      <c r="G35" s="353"/>
      <c r="H35" s="353">
        <f t="shared" si="2"/>
        <v>0</v>
      </c>
      <c r="I35" s="354"/>
      <c r="J35" s="353">
        <f t="shared" si="3"/>
        <v>0</v>
      </c>
      <c r="K35" s="352"/>
      <c r="M35" s="351"/>
    </row>
    <row r="36" spans="1:13" ht="15" customHeight="1">
      <c r="A36" s="361" t="s">
        <v>643</v>
      </c>
      <c r="B36" s="360" t="str">
        <f>B35&amp;A36</f>
        <v>C2合计</v>
      </c>
      <c r="C36" s="359"/>
      <c r="D36" s="359"/>
      <c r="E36" s="358"/>
      <c r="F36" s="359"/>
      <c r="G36" s="357"/>
      <c r="H36" s="357">
        <f>SUM(H21:H35)</f>
        <v>0</v>
      </c>
      <c r="I36" s="358"/>
      <c r="J36" s="357">
        <f>SUM(J21:J35)</f>
        <v>0</v>
      </c>
      <c r="K36" s="345"/>
    </row>
    <row r="37" spans="1:13" ht="15" customHeight="1">
      <c r="A37" s="321" t="s">
        <v>645</v>
      </c>
      <c r="B37" s="356" t="s">
        <v>689</v>
      </c>
      <c r="C37" s="355"/>
      <c r="D37" s="355"/>
      <c r="E37" s="354"/>
      <c r="F37" s="355"/>
      <c r="G37" s="353"/>
      <c r="H37" s="353">
        <f t="shared" ref="H37:H52" si="4">E37*G37</f>
        <v>0</v>
      </c>
      <c r="I37" s="354"/>
      <c r="J37" s="353">
        <f t="shared" ref="J37:J52" si="5">H37*I37</f>
        <v>0</v>
      </c>
    </row>
    <row r="38" spans="1:13" ht="15" customHeight="1">
      <c r="A38" s="321" t="s">
        <v>645</v>
      </c>
      <c r="B38" s="356" t="s">
        <v>689</v>
      </c>
      <c r="C38" s="355"/>
      <c r="D38" s="355"/>
      <c r="E38" s="354"/>
      <c r="F38" s="355"/>
      <c r="G38" s="353"/>
      <c r="H38" s="353">
        <f t="shared" si="4"/>
        <v>0</v>
      </c>
      <c r="I38" s="354"/>
      <c r="J38" s="353">
        <f t="shared" si="5"/>
        <v>0</v>
      </c>
    </row>
    <row r="39" spans="1:13" ht="15" customHeight="1">
      <c r="A39" s="321" t="s">
        <v>645</v>
      </c>
      <c r="B39" s="356" t="s">
        <v>689</v>
      </c>
      <c r="C39" s="355"/>
      <c r="D39" s="355"/>
      <c r="E39" s="354"/>
      <c r="F39" s="355"/>
      <c r="G39" s="353"/>
      <c r="H39" s="353">
        <f t="shared" si="4"/>
        <v>0</v>
      </c>
      <c r="I39" s="354"/>
      <c r="J39" s="353">
        <f t="shared" si="5"/>
        <v>0</v>
      </c>
    </row>
    <row r="40" spans="1:13" ht="15" customHeight="1">
      <c r="A40" s="321" t="s">
        <v>645</v>
      </c>
      <c r="B40" s="356" t="s">
        <v>689</v>
      </c>
      <c r="C40" s="355"/>
      <c r="D40" s="355"/>
      <c r="E40" s="354"/>
      <c r="F40" s="355"/>
      <c r="G40" s="353"/>
      <c r="H40" s="353">
        <f t="shared" si="4"/>
        <v>0</v>
      </c>
      <c r="I40" s="354"/>
      <c r="J40" s="353">
        <f t="shared" si="5"/>
        <v>0</v>
      </c>
    </row>
    <row r="41" spans="1:13" ht="15" customHeight="1">
      <c r="A41" s="321" t="s">
        <v>645</v>
      </c>
      <c r="B41" s="356" t="s">
        <v>689</v>
      </c>
      <c r="C41" s="355"/>
      <c r="D41" s="355"/>
      <c r="E41" s="354"/>
      <c r="F41" s="355"/>
      <c r="G41" s="353"/>
      <c r="H41" s="353">
        <f t="shared" si="4"/>
        <v>0</v>
      </c>
      <c r="I41" s="354"/>
      <c r="J41" s="353">
        <f t="shared" si="5"/>
        <v>0</v>
      </c>
    </row>
    <row r="42" spans="1:13" ht="15" customHeight="1">
      <c r="A42" s="321" t="s">
        <v>645</v>
      </c>
      <c r="B42" s="356" t="s">
        <v>689</v>
      </c>
      <c r="C42" s="355"/>
      <c r="D42" s="355"/>
      <c r="E42" s="354"/>
      <c r="F42" s="355"/>
      <c r="G42" s="353"/>
      <c r="H42" s="353">
        <f t="shared" si="4"/>
        <v>0</v>
      </c>
      <c r="I42" s="354"/>
      <c r="J42" s="353">
        <f t="shared" si="5"/>
        <v>0</v>
      </c>
    </row>
    <row r="43" spans="1:13" ht="15" customHeight="1">
      <c r="A43" s="321" t="s">
        <v>645</v>
      </c>
      <c r="B43" s="356" t="s">
        <v>689</v>
      </c>
      <c r="C43" s="355"/>
      <c r="D43" s="355"/>
      <c r="E43" s="354"/>
      <c r="F43" s="355"/>
      <c r="G43" s="353"/>
      <c r="H43" s="353">
        <f t="shared" si="4"/>
        <v>0</v>
      </c>
      <c r="I43" s="354"/>
      <c r="J43" s="353">
        <f t="shared" si="5"/>
        <v>0</v>
      </c>
    </row>
    <row r="44" spans="1:13" ht="15" customHeight="1">
      <c r="A44" s="321" t="s">
        <v>645</v>
      </c>
      <c r="B44" s="356" t="s">
        <v>689</v>
      </c>
      <c r="C44" s="355"/>
      <c r="D44" s="355"/>
      <c r="E44" s="354"/>
      <c r="F44" s="355"/>
      <c r="G44" s="353"/>
      <c r="H44" s="353">
        <f t="shared" si="4"/>
        <v>0</v>
      </c>
      <c r="I44" s="354"/>
      <c r="J44" s="353">
        <f t="shared" si="5"/>
        <v>0</v>
      </c>
    </row>
    <row r="45" spans="1:13" ht="15" customHeight="1">
      <c r="A45" s="321" t="s">
        <v>645</v>
      </c>
      <c r="B45" s="356" t="s">
        <v>689</v>
      </c>
      <c r="C45" s="355"/>
      <c r="D45" s="355"/>
      <c r="E45" s="354"/>
      <c r="F45" s="355"/>
      <c r="G45" s="353"/>
      <c r="H45" s="353">
        <f t="shared" si="4"/>
        <v>0</v>
      </c>
      <c r="I45" s="354"/>
      <c r="J45" s="353">
        <f t="shared" si="5"/>
        <v>0</v>
      </c>
    </row>
    <row r="46" spans="1:13" ht="15" customHeight="1">
      <c r="A46" s="321" t="s">
        <v>645</v>
      </c>
      <c r="B46" s="356" t="s">
        <v>689</v>
      </c>
      <c r="C46" s="355"/>
      <c r="D46" s="355"/>
      <c r="E46" s="354"/>
      <c r="F46" s="355"/>
      <c r="G46" s="353"/>
      <c r="H46" s="353">
        <f t="shared" si="4"/>
        <v>0</v>
      </c>
      <c r="I46" s="354"/>
      <c r="J46" s="353">
        <f t="shared" si="5"/>
        <v>0</v>
      </c>
    </row>
    <row r="47" spans="1:13" ht="15" customHeight="1">
      <c r="A47" s="321" t="s">
        <v>645</v>
      </c>
      <c r="B47" s="356" t="s">
        <v>689</v>
      </c>
      <c r="C47" s="355"/>
      <c r="D47" s="355"/>
      <c r="E47" s="354"/>
      <c r="F47" s="355"/>
      <c r="G47" s="353"/>
      <c r="H47" s="353">
        <f t="shared" si="4"/>
        <v>0</v>
      </c>
      <c r="I47" s="354"/>
      <c r="J47" s="353">
        <f t="shared" si="5"/>
        <v>0</v>
      </c>
    </row>
    <row r="48" spans="1:13" ht="15" customHeight="1">
      <c r="A48" s="321" t="s">
        <v>645</v>
      </c>
      <c r="B48" s="356" t="s">
        <v>689</v>
      </c>
      <c r="C48" s="355"/>
      <c r="D48" s="355"/>
      <c r="E48" s="354"/>
      <c r="F48" s="355"/>
      <c r="G48" s="353"/>
      <c r="H48" s="353">
        <f t="shared" si="4"/>
        <v>0</v>
      </c>
      <c r="I48" s="354"/>
      <c r="J48" s="353">
        <f t="shared" si="5"/>
        <v>0</v>
      </c>
    </row>
    <row r="49" spans="1:13" ht="15" customHeight="1">
      <c r="A49" s="321" t="s">
        <v>645</v>
      </c>
      <c r="B49" s="356" t="s">
        <v>689</v>
      </c>
      <c r="C49" s="355"/>
      <c r="D49" s="355"/>
      <c r="E49" s="354"/>
      <c r="F49" s="355"/>
      <c r="G49" s="353"/>
      <c r="H49" s="353">
        <f t="shared" si="4"/>
        <v>0</v>
      </c>
      <c r="I49" s="354"/>
      <c r="J49" s="353">
        <f t="shared" si="5"/>
        <v>0</v>
      </c>
    </row>
    <row r="50" spans="1:13" ht="15" customHeight="1">
      <c r="A50" s="321" t="s">
        <v>645</v>
      </c>
      <c r="B50" s="356" t="s">
        <v>689</v>
      </c>
      <c r="C50" s="355"/>
      <c r="D50" s="355"/>
      <c r="E50" s="354"/>
      <c r="F50" s="355"/>
      <c r="G50" s="353"/>
      <c r="H50" s="353">
        <f t="shared" si="4"/>
        <v>0</v>
      </c>
      <c r="I50" s="354"/>
      <c r="J50" s="353">
        <f t="shared" si="5"/>
        <v>0</v>
      </c>
    </row>
    <row r="51" spans="1:13" ht="15" customHeight="1">
      <c r="A51" s="321" t="s">
        <v>645</v>
      </c>
      <c r="B51" s="356" t="s">
        <v>689</v>
      </c>
      <c r="C51" s="355"/>
      <c r="D51" s="355"/>
      <c r="E51" s="354"/>
      <c r="F51" s="355"/>
      <c r="G51" s="353"/>
      <c r="H51" s="353">
        <f t="shared" si="4"/>
        <v>0</v>
      </c>
      <c r="I51" s="354"/>
      <c r="J51" s="353">
        <f t="shared" si="5"/>
        <v>0</v>
      </c>
    </row>
    <row r="52" spans="1:13" ht="15" customHeight="1">
      <c r="A52" s="321" t="s">
        <v>645</v>
      </c>
      <c r="B52" s="356" t="s">
        <v>689</v>
      </c>
      <c r="C52" s="355"/>
      <c r="D52" s="355"/>
      <c r="E52" s="354"/>
      <c r="F52" s="355"/>
      <c r="G52" s="353"/>
      <c r="H52" s="353">
        <f t="shared" si="4"/>
        <v>0</v>
      </c>
      <c r="I52" s="354"/>
      <c r="J52" s="353">
        <f t="shared" si="5"/>
        <v>0</v>
      </c>
      <c r="K52" s="352"/>
      <c r="M52" s="351"/>
    </row>
    <row r="53" spans="1:13" ht="15" customHeight="1">
      <c r="A53" s="361" t="s">
        <v>643</v>
      </c>
      <c r="B53" s="360" t="str">
        <f>B52&amp;A53</f>
        <v>C3合计</v>
      </c>
      <c r="C53" s="359"/>
      <c r="D53" s="359"/>
      <c r="E53" s="358"/>
      <c r="F53" s="359"/>
      <c r="G53" s="357"/>
      <c r="H53" s="357">
        <f>SUM(H37:H52)</f>
        <v>0</v>
      </c>
      <c r="I53" s="358"/>
      <c r="J53" s="357">
        <f>SUM(J37:J52)</f>
        <v>0</v>
      </c>
      <c r="K53" s="345"/>
    </row>
    <row r="54" spans="1:13" ht="15" customHeight="1">
      <c r="A54" s="321" t="s">
        <v>645</v>
      </c>
      <c r="B54" s="356" t="s">
        <v>688</v>
      </c>
      <c r="C54" s="355"/>
      <c r="D54" s="355"/>
      <c r="E54" s="354"/>
      <c r="F54" s="355"/>
      <c r="G54" s="353"/>
      <c r="H54" s="353">
        <f t="shared" ref="H54:H68" si="6">E54*G54</f>
        <v>0</v>
      </c>
      <c r="I54" s="354"/>
      <c r="J54" s="353">
        <f t="shared" ref="J54:J68" si="7">H54*I54</f>
        <v>0</v>
      </c>
    </row>
    <row r="55" spans="1:13" ht="15" customHeight="1">
      <c r="A55" s="321" t="s">
        <v>645</v>
      </c>
      <c r="B55" s="356" t="s">
        <v>688</v>
      </c>
      <c r="C55" s="355"/>
      <c r="D55" s="355"/>
      <c r="E55" s="354"/>
      <c r="F55" s="355"/>
      <c r="G55" s="353"/>
      <c r="H55" s="353">
        <f t="shared" si="6"/>
        <v>0</v>
      </c>
      <c r="I55" s="354"/>
      <c r="J55" s="353">
        <f t="shared" si="7"/>
        <v>0</v>
      </c>
    </row>
    <row r="56" spans="1:13" ht="15" customHeight="1">
      <c r="A56" s="321" t="s">
        <v>645</v>
      </c>
      <c r="B56" s="356" t="s">
        <v>688</v>
      </c>
      <c r="C56" s="355"/>
      <c r="D56" s="355"/>
      <c r="E56" s="354"/>
      <c r="F56" s="355"/>
      <c r="G56" s="353"/>
      <c r="H56" s="353">
        <f t="shared" si="6"/>
        <v>0</v>
      </c>
      <c r="I56" s="354"/>
      <c r="J56" s="353">
        <f t="shared" si="7"/>
        <v>0</v>
      </c>
    </row>
    <row r="57" spans="1:13" ht="15" customHeight="1">
      <c r="A57" s="321" t="s">
        <v>645</v>
      </c>
      <c r="B57" s="356" t="s">
        <v>688</v>
      </c>
      <c r="C57" s="355"/>
      <c r="D57" s="355"/>
      <c r="E57" s="354"/>
      <c r="F57" s="355"/>
      <c r="G57" s="353"/>
      <c r="H57" s="353">
        <f t="shared" si="6"/>
        <v>0</v>
      </c>
      <c r="I57" s="354"/>
      <c r="J57" s="353">
        <f t="shared" si="7"/>
        <v>0</v>
      </c>
    </row>
    <row r="58" spans="1:13" ht="15" customHeight="1">
      <c r="A58" s="321" t="s">
        <v>645</v>
      </c>
      <c r="B58" s="356" t="s">
        <v>688</v>
      </c>
      <c r="C58" s="355"/>
      <c r="D58" s="355"/>
      <c r="E58" s="354"/>
      <c r="F58" s="355"/>
      <c r="G58" s="353"/>
      <c r="H58" s="353">
        <f t="shared" si="6"/>
        <v>0</v>
      </c>
      <c r="I58" s="354"/>
      <c r="J58" s="353">
        <f t="shared" si="7"/>
        <v>0</v>
      </c>
    </row>
    <row r="59" spans="1:13" ht="15" customHeight="1">
      <c r="A59" s="321" t="s">
        <v>645</v>
      </c>
      <c r="B59" s="356" t="s">
        <v>688</v>
      </c>
      <c r="C59" s="355"/>
      <c r="D59" s="355"/>
      <c r="E59" s="354"/>
      <c r="F59" s="355"/>
      <c r="G59" s="353"/>
      <c r="H59" s="353">
        <f t="shared" si="6"/>
        <v>0</v>
      </c>
      <c r="I59" s="354"/>
      <c r="J59" s="353">
        <f t="shared" si="7"/>
        <v>0</v>
      </c>
    </row>
    <row r="60" spans="1:13" ht="15" customHeight="1">
      <c r="A60" s="321" t="s">
        <v>645</v>
      </c>
      <c r="B60" s="356" t="s">
        <v>688</v>
      </c>
      <c r="C60" s="355"/>
      <c r="D60" s="355"/>
      <c r="E60" s="354"/>
      <c r="F60" s="355"/>
      <c r="G60" s="353"/>
      <c r="H60" s="353">
        <f t="shared" si="6"/>
        <v>0</v>
      </c>
      <c r="I60" s="354"/>
      <c r="J60" s="353">
        <f t="shared" si="7"/>
        <v>0</v>
      </c>
    </row>
    <row r="61" spans="1:13" ht="15" customHeight="1">
      <c r="A61" s="321" t="s">
        <v>645</v>
      </c>
      <c r="B61" s="356" t="s">
        <v>688</v>
      </c>
      <c r="C61" s="355"/>
      <c r="D61" s="355"/>
      <c r="E61" s="354"/>
      <c r="F61" s="355"/>
      <c r="G61" s="353"/>
      <c r="H61" s="353">
        <f t="shared" si="6"/>
        <v>0</v>
      </c>
      <c r="I61" s="354"/>
      <c r="J61" s="353">
        <f t="shared" si="7"/>
        <v>0</v>
      </c>
    </row>
    <row r="62" spans="1:13" ht="15" customHeight="1">
      <c r="A62" s="321" t="s">
        <v>645</v>
      </c>
      <c r="B62" s="356" t="s">
        <v>688</v>
      </c>
      <c r="C62" s="355"/>
      <c r="D62" s="355"/>
      <c r="E62" s="354"/>
      <c r="F62" s="355"/>
      <c r="G62" s="353"/>
      <c r="H62" s="353">
        <f t="shared" si="6"/>
        <v>0</v>
      </c>
      <c r="I62" s="354"/>
      <c r="J62" s="353">
        <f t="shared" si="7"/>
        <v>0</v>
      </c>
    </row>
    <row r="63" spans="1:13" ht="15" customHeight="1">
      <c r="A63" s="321" t="s">
        <v>645</v>
      </c>
      <c r="B63" s="356" t="s">
        <v>688</v>
      </c>
      <c r="C63" s="355"/>
      <c r="D63" s="355"/>
      <c r="E63" s="354"/>
      <c r="F63" s="355"/>
      <c r="G63" s="353"/>
      <c r="H63" s="353">
        <f t="shared" si="6"/>
        <v>0</v>
      </c>
      <c r="I63" s="354"/>
      <c r="J63" s="353">
        <f t="shared" si="7"/>
        <v>0</v>
      </c>
    </row>
    <row r="64" spans="1:13" ht="15" customHeight="1">
      <c r="A64" s="321" t="s">
        <v>645</v>
      </c>
      <c r="B64" s="356" t="s">
        <v>688</v>
      </c>
      <c r="C64" s="355"/>
      <c r="D64" s="355"/>
      <c r="E64" s="354"/>
      <c r="F64" s="355"/>
      <c r="G64" s="353"/>
      <c r="H64" s="353">
        <f t="shared" si="6"/>
        <v>0</v>
      </c>
      <c r="I64" s="354"/>
      <c r="J64" s="353">
        <f t="shared" si="7"/>
        <v>0</v>
      </c>
    </row>
    <row r="65" spans="1:13" ht="15" customHeight="1">
      <c r="A65" s="321" t="s">
        <v>645</v>
      </c>
      <c r="B65" s="356" t="s">
        <v>688</v>
      </c>
      <c r="C65" s="355"/>
      <c r="D65" s="355"/>
      <c r="E65" s="354"/>
      <c r="F65" s="355"/>
      <c r="G65" s="353"/>
      <c r="H65" s="353">
        <f t="shared" si="6"/>
        <v>0</v>
      </c>
      <c r="I65" s="354"/>
      <c r="J65" s="353">
        <f t="shared" si="7"/>
        <v>0</v>
      </c>
    </row>
    <row r="66" spans="1:13" ht="15" customHeight="1">
      <c r="A66" s="321" t="s">
        <v>645</v>
      </c>
      <c r="B66" s="356" t="s">
        <v>688</v>
      </c>
      <c r="C66" s="355"/>
      <c r="D66" s="355"/>
      <c r="E66" s="354"/>
      <c r="F66" s="355"/>
      <c r="G66" s="353"/>
      <c r="H66" s="353">
        <f t="shared" si="6"/>
        <v>0</v>
      </c>
      <c r="I66" s="354"/>
      <c r="J66" s="353">
        <f t="shared" si="7"/>
        <v>0</v>
      </c>
    </row>
    <row r="67" spans="1:13" ht="15" customHeight="1">
      <c r="A67" s="321" t="s">
        <v>645</v>
      </c>
      <c r="B67" s="356" t="s">
        <v>688</v>
      </c>
      <c r="C67" s="355"/>
      <c r="D67" s="355"/>
      <c r="E67" s="354"/>
      <c r="F67" s="355"/>
      <c r="G67" s="353"/>
      <c r="H67" s="353">
        <f t="shared" si="6"/>
        <v>0</v>
      </c>
      <c r="I67" s="354"/>
      <c r="J67" s="353">
        <f t="shared" si="7"/>
        <v>0</v>
      </c>
      <c r="K67" s="352"/>
    </row>
    <row r="68" spans="1:13" ht="15" customHeight="1">
      <c r="A68" s="321" t="s">
        <v>645</v>
      </c>
      <c r="B68" s="356" t="s">
        <v>688</v>
      </c>
      <c r="C68" s="356" t="s">
        <v>702</v>
      </c>
      <c r="D68" s="355"/>
      <c r="E68" s="354"/>
      <c r="F68" s="355"/>
      <c r="G68" s="353"/>
      <c r="H68" s="353">
        <f t="shared" si="6"/>
        <v>0</v>
      </c>
      <c r="I68" s="354"/>
      <c r="J68" s="353">
        <f t="shared" si="7"/>
        <v>0</v>
      </c>
      <c r="K68" s="352"/>
      <c r="M68" s="351"/>
    </row>
    <row r="69" spans="1:13" ht="15" customHeight="1">
      <c r="A69" s="361" t="s">
        <v>643</v>
      </c>
      <c r="B69" s="360" t="str">
        <f>B68&amp;A69</f>
        <v>C4合计</v>
      </c>
      <c r="C69" s="359"/>
      <c r="D69" s="359"/>
      <c r="E69" s="358"/>
      <c r="F69" s="359"/>
      <c r="G69" s="357"/>
      <c r="H69" s="357">
        <f>SUM(H54:H68)</f>
        <v>0</v>
      </c>
      <c r="I69" s="358"/>
      <c r="J69" s="357">
        <f>SUM(J54:J68)</f>
        <v>0</v>
      </c>
      <c r="K69" s="345"/>
    </row>
    <row r="70" spans="1:13" ht="15" customHeight="1">
      <c r="A70" s="321" t="s">
        <v>645</v>
      </c>
      <c r="B70" s="356" t="s">
        <v>687</v>
      </c>
      <c r="C70" s="355"/>
      <c r="D70" s="355"/>
      <c r="E70" s="354"/>
      <c r="F70" s="355"/>
      <c r="G70" s="353"/>
      <c r="H70" s="353">
        <f t="shared" ref="H70:H84" si="8">E70*G70</f>
        <v>0</v>
      </c>
      <c r="I70" s="354"/>
      <c r="J70" s="353">
        <f t="shared" ref="J70:J84" si="9">H70*I70</f>
        <v>0</v>
      </c>
    </row>
    <row r="71" spans="1:13" ht="15" customHeight="1">
      <c r="A71" s="321" t="s">
        <v>645</v>
      </c>
      <c r="B71" s="356" t="s">
        <v>687</v>
      </c>
      <c r="C71" s="355"/>
      <c r="D71" s="355"/>
      <c r="E71" s="354"/>
      <c r="F71" s="355"/>
      <c r="G71" s="353"/>
      <c r="H71" s="353">
        <f t="shared" si="8"/>
        <v>0</v>
      </c>
      <c r="I71" s="354"/>
      <c r="J71" s="353">
        <f t="shared" si="9"/>
        <v>0</v>
      </c>
    </row>
    <row r="72" spans="1:13" ht="15" customHeight="1">
      <c r="A72" s="321" t="s">
        <v>645</v>
      </c>
      <c r="B72" s="356" t="s">
        <v>687</v>
      </c>
      <c r="C72" s="355"/>
      <c r="D72" s="355"/>
      <c r="E72" s="354"/>
      <c r="F72" s="355"/>
      <c r="G72" s="353"/>
      <c r="H72" s="353">
        <f t="shared" si="8"/>
        <v>0</v>
      </c>
      <c r="I72" s="354"/>
      <c r="J72" s="353">
        <f t="shared" si="9"/>
        <v>0</v>
      </c>
    </row>
    <row r="73" spans="1:13" ht="15" customHeight="1">
      <c r="A73" s="321" t="s">
        <v>645</v>
      </c>
      <c r="B73" s="356" t="s">
        <v>687</v>
      </c>
      <c r="C73" s="355"/>
      <c r="D73" s="355"/>
      <c r="E73" s="354"/>
      <c r="F73" s="355"/>
      <c r="G73" s="353"/>
      <c r="H73" s="353">
        <f t="shared" si="8"/>
        <v>0</v>
      </c>
      <c r="I73" s="354"/>
      <c r="J73" s="353">
        <f t="shared" si="9"/>
        <v>0</v>
      </c>
    </row>
    <row r="74" spans="1:13" ht="15" customHeight="1">
      <c r="A74" s="321" t="s">
        <v>645</v>
      </c>
      <c r="B74" s="356" t="s">
        <v>687</v>
      </c>
      <c r="C74" s="355"/>
      <c r="D74" s="355"/>
      <c r="E74" s="354"/>
      <c r="F74" s="355"/>
      <c r="G74" s="353"/>
      <c r="H74" s="353">
        <f t="shared" si="8"/>
        <v>0</v>
      </c>
      <c r="I74" s="354"/>
      <c r="J74" s="353">
        <f t="shared" si="9"/>
        <v>0</v>
      </c>
    </row>
    <row r="75" spans="1:13" ht="15" customHeight="1">
      <c r="A75" s="321" t="s">
        <v>645</v>
      </c>
      <c r="B75" s="356" t="s">
        <v>687</v>
      </c>
      <c r="C75" s="355"/>
      <c r="D75" s="355"/>
      <c r="E75" s="354"/>
      <c r="F75" s="355"/>
      <c r="G75" s="353"/>
      <c r="H75" s="353">
        <f t="shared" si="8"/>
        <v>0</v>
      </c>
      <c r="I75" s="354"/>
      <c r="J75" s="353">
        <f t="shared" si="9"/>
        <v>0</v>
      </c>
    </row>
    <row r="76" spans="1:13" ht="15" customHeight="1">
      <c r="A76" s="321" t="s">
        <v>645</v>
      </c>
      <c r="B76" s="356" t="s">
        <v>687</v>
      </c>
      <c r="C76" s="355"/>
      <c r="D76" s="355"/>
      <c r="E76" s="354"/>
      <c r="F76" s="355"/>
      <c r="G76" s="353"/>
      <c r="H76" s="353">
        <f t="shared" si="8"/>
        <v>0</v>
      </c>
      <c r="I76" s="354"/>
      <c r="J76" s="353">
        <f t="shared" si="9"/>
        <v>0</v>
      </c>
    </row>
    <row r="77" spans="1:13" ht="15" customHeight="1">
      <c r="A77" s="321" t="s">
        <v>645</v>
      </c>
      <c r="B77" s="356" t="s">
        <v>687</v>
      </c>
      <c r="C77" s="355"/>
      <c r="D77" s="355"/>
      <c r="E77" s="354"/>
      <c r="F77" s="355"/>
      <c r="G77" s="353"/>
      <c r="H77" s="353">
        <f t="shared" si="8"/>
        <v>0</v>
      </c>
      <c r="I77" s="354"/>
      <c r="J77" s="353">
        <f t="shared" si="9"/>
        <v>0</v>
      </c>
    </row>
    <row r="78" spans="1:13" ht="15" customHeight="1">
      <c r="A78" s="321" t="s">
        <v>645</v>
      </c>
      <c r="B78" s="356" t="s">
        <v>687</v>
      </c>
      <c r="C78" s="355"/>
      <c r="D78" s="355"/>
      <c r="E78" s="354"/>
      <c r="F78" s="355"/>
      <c r="G78" s="353"/>
      <c r="H78" s="353">
        <f t="shared" si="8"/>
        <v>0</v>
      </c>
      <c r="I78" s="354"/>
      <c r="J78" s="353">
        <f t="shared" si="9"/>
        <v>0</v>
      </c>
    </row>
    <row r="79" spans="1:13" ht="15" customHeight="1">
      <c r="A79" s="321" t="s">
        <v>645</v>
      </c>
      <c r="B79" s="356" t="s">
        <v>687</v>
      </c>
      <c r="C79" s="355"/>
      <c r="D79" s="355"/>
      <c r="E79" s="354"/>
      <c r="F79" s="355"/>
      <c r="G79" s="353"/>
      <c r="H79" s="353">
        <f t="shared" si="8"/>
        <v>0</v>
      </c>
      <c r="I79" s="354"/>
      <c r="J79" s="353">
        <f t="shared" si="9"/>
        <v>0</v>
      </c>
    </row>
    <row r="80" spans="1:13" ht="15" customHeight="1">
      <c r="A80" s="321" t="s">
        <v>645</v>
      </c>
      <c r="B80" s="356" t="s">
        <v>687</v>
      </c>
      <c r="C80" s="355"/>
      <c r="D80" s="355"/>
      <c r="E80" s="354"/>
      <c r="F80" s="355"/>
      <c r="G80" s="353"/>
      <c r="H80" s="353">
        <f t="shared" si="8"/>
        <v>0</v>
      </c>
      <c r="I80" s="354"/>
      <c r="J80" s="353">
        <f t="shared" si="9"/>
        <v>0</v>
      </c>
    </row>
    <row r="81" spans="1:13" ht="15" customHeight="1">
      <c r="A81" s="321" t="s">
        <v>645</v>
      </c>
      <c r="B81" s="356" t="s">
        <v>687</v>
      </c>
      <c r="C81" s="355"/>
      <c r="D81" s="355"/>
      <c r="E81" s="354"/>
      <c r="F81" s="355"/>
      <c r="G81" s="353"/>
      <c r="H81" s="353">
        <f t="shared" si="8"/>
        <v>0</v>
      </c>
      <c r="I81" s="354"/>
      <c r="J81" s="353">
        <f t="shared" si="9"/>
        <v>0</v>
      </c>
    </row>
    <row r="82" spans="1:13" ht="15" customHeight="1">
      <c r="A82" s="321" t="s">
        <v>645</v>
      </c>
      <c r="B82" s="356" t="s">
        <v>687</v>
      </c>
      <c r="C82" s="355"/>
      <c r="D82" s="355"/>
      <c r="E82" s="354"/>
      <c r="F82" s="355"/>
      <c r="G82" s="353"/>
      <c r="H82" s="353">
        <f t="shared" si="8"/>
        <v>0</v>
      </c>
      <c r="I82" s="354"/>
      <c r="J82" s="353">
        <f t="shared" si="9"/>
        <v>0</v>
      </c>
    </row>
    <row r="83" spans="1:13" ht="15" customHeight="1">
      <c r="A83" s="321" t="s">
        <v>645</v>
      </c>
      <c r="B83" s="356" t="s">
        <v>687</v>
      </c>
      <c r="C83" s="355"/>
      <c r="D83" s="355"/>
      <c r="E83" s="354"/>
      <c r="F83" s="355"/>
      <c r="G83" s="353"/>
      <c r="H83" s="353">
        <f t="shared" si="8"/>
        <v>0</v>
      </c>
      <c r="I83" s="354"/>
      <c r="J83" s="353">
        <f t="shared" si="9"/>
        <v>0</v>
      </c>
    </row>
    <row r="84" spans="1:13" ht="15" customHeight="1">
      <c r="A84" s="321" t="s">
        <v>645</v>
      </c>
      <c r="B84" s="356" t="s">
        <v>687</v>
      </c>
      <c r="C84" s="355"/>
      <c r="D84" s="355"/>
      <c r="E84" s="354"/>
      <c r="F84" s="355"/>
      <c r="G84" s="353"/>
      <c r="H84" s="353">
        <f t="shared" si="8"/>
        <v>0</v>
      </c>
      <c r="I84" s="354"/>
      <c r="J84" s="353">
        <f t="shared" si="9"/>
        <v>0</v>
      </c>
      <c r="K84" s="352"/>
      <c r="M84" s="351"/>
    </row>
    <row r="85" spans="1:13" ht="15" customHeight="1">
      <c r="A85" s="361" t="s">
        <v>643</v>
      </c>
      <c r="B85" s="360" t="str">
        <f>B84&amp;A85</f>
        <v>C5合计</v>
      </c>
      <c r="C85" s="359"/>
      <c r="D85" s="359"/>
      <c r="E85" s="358"/>
      <c r="F85" s="359"/>
      <c r="G85" s="357"/>
      <c r="H85" s="357">
        <f>SUM(H70:H84)</f>
        <v>0</v>
      </c>
      <c r="I85" s="358"/>
      <c r="J85" s="357">
        <f>SUM(J70:J84)</f>
        <v>0</v>
      </c>
      <c r="K85" s="345"/>
    </row>
    <row r="86" spans="1:13" ht="15" customHeight="1">
      <c r="A86" s="321" t="s">
        <v>645</v>
      </c>
      <c r="B86" s="356" t="s">
        <v>686</v>
      </c>
      <c r="C86" s="355"/>
      <c r="D86" s="355"/>
      <c r="E86" s="354"/>
      <c r="F86" s="355"/>
      <c r="G86" s="353"/>
      <c r="H86" s="353">
        <f t="shared" ref="H86:H101" si="10">E86*G86</f>
        <v>0</v>
      </c>
      <c r="I86" s="354"/>
      <c r="J86" s="353">
        <f t="shared" ref="J86:J101" si="11">H86*I86</f>
        <v>0</v>
      </c>
    </row>
    <row r="87" spans="1:13" ht="15" customHeight="1">
      <c r="A87" s="321" t="s">
        <v>645</v>
      </c>
      <c r="B87" s="356" t="s">
        <v>686</v>
      </c>
      <c r="C87" s="355"/>
      <c r="D87" s="355"/>
      <c r="E87" s="354"/>
      <c r="F87" s="355"/>
      <c r="G87" s="353"/>
      <c r="H87" s="353">
        <f t="shared" si="10"/>
        <v>0</v>
      </c>
      <c r="I87" s="354"/>
      <c r="J87" s="353">
        <f t="shared" si="11"/>
        <v>0</v>
      </c>
    </row>
    <row r="88" spans="1:13" ht="15" customHeight="1">
      <c r="A88" s="321" t="s">
        <v>645</v>
      </c>
      <c r="B88" s="356" t="s">
        <v>686</v>
      </c>
      <c r="C88" s="355"/>
      <c r="D88" s="355"/>
      <c r="E88" s="354"/>
      <c r="F88" s="355"/>
      <c r="G88" s="353"/>
      <c r="H88" s="353">
        <f t="shared" si="10"/>
        <v>0</v>
      </c>
      <c r="I88" s="354"/>
      <c r="J88" s="353">
        <f t="shared" si="11"/>
        <v>0</v>
      </c>
    </row>
    <row r="89" spans="1:13" ht="15" customHeight="1">
      <c r="A89" s="321" t="s">
        <v>645</v>
      </c>
      <c r="B89" s="356" t="s">
        <v>686</v>
      </c>
      <c r="C89" s="355"/>
      <c r="D89" s="355"/>
      <c r="E89" s="354"/>
      <c r="F89" s="355"/>
      <c r="G89" s="353"/>
      <c r="H89" s="353">
        <f t="shared" si="10"/>
        <v>0</v>
      </c>
      <c r="I89" s="354"/>
      <c r="J89" s="353">
        <f t="shared" si="11"/>
        <v>0</v>
      </c>
    </row>
    <row r="90" spans="1:13" ht="15" customHeight="1">
      <c r="A90" s="321" t="s">
        <v>645</v>
      </c>
      <c r="B90" s="356" t="s">
        <v>686</v>
      </c>
      <c r="C90" s="355"/>
      <c r="D90" s="355"/>
      <c r="E90" s="354"/>
      <c r="F90" s="355"/>
      <c r="G90" s="353"/>
      <c r="H90" s="353">
        <f t="shared" si="10"/>
        <v>0</v>
      </c>
      <c r="I90" s="354"/>
      <c r="J90" s="353">
        <f t="shared" si="11"/>
        <v>0</v>
      </c>
    </row>
    <row r="91" spans="1:13" ht="15" customHeight="1">
      <c r="A91" s="321" t="s">
        <v>645</v>
      </c>
      <c r="B91" s="356" t="s">
        <v>686</v>
      </c>
      <c r="C91" s="355"/>
      <c r="D91" s="355"/>
      <c r="E91" s="354"/>
      <c r="F91" s="355"/>
      <c r="G91" s="353"/>
      <c r="H91" s="353">
        <f t="shared" si="10"/>
        <v>0</v>
      </c>
      <c r="I91" s="354"/>
      <c r="J91" s="353">
        <f t="shared" si="11"/>
        <v>0</v>
      </c>
    </row>
    <row r="92" spans="1:13" ht="15" customHeight="1">
      <c r="A92" s="321" t="s">
        <v>645</v>
      </c>
      <c r="B92" s="356" t="s">
        <v>686</v>
      </c>
      <c r="C92" s="355"/>
      <c r="D92" s="355"/>
      <c r="E92" s="354"/>
      <c r="F92" s="355"/>
      <c r="G92" s="353"/>
      <c r="H92" s="353">
        <f t="shared" si="10"/>
        <v>0</v>
      </c>
      <c r="I92" s="354"/>
      <c r="J92" s="353">
        <f t="shared" si="11"/>
        <v>0</v>
      </c>
    </row>
    <row r="93" spans="1:13" ht="15" customHeight="1">
      <c r="A93" s="321" t="s">
        <v>645</v>
      </c>
      <c r="B93" s="356" t="s">
        <v>686</v>
      </c>
      <c r="C93" s="355"/>
      <c r="D93" s="355"/>
      <c r="E93" s="354"/>
      <c r="F93" s="355"/>
      <c r="G93" s="353"/>
      <c r="H93" s="353">
        <f t="shared" si="10"/>
        <v>0</v>
      </c>
      <c r="I93" s="354"/>
      <c r="J93" s="353">
        <f t="shared" si="11"/>
        <v>0</v>
      </c>
    </row>
    <row r="94" spans="1:13" ht="15" customHeight="1">
      <c r="A94" s="321" t="s">
        <v>645</v>
      </c>
      <c r="B94" s="356" t="s">
        <v>686</v>
      </c>
      <c r="C94" s="355"/>
      <c r="D94" s="355"/>
      <c r="E94" s="354"/>
      <c r="F94" s="355"/>
      <c r="G94" s="353"/>
      <c r="H94" s="353">
        <f t="shared" si="10"/>
        <v>0</v>
      </c>
      <c r="I94" s="354"/>
      <c r="J94" s="353">
        <f t="shared" si="11"/>
        <v>0</v>
      </c>
    </row>
    <row r="95" spans="1:13" ht="15" customHeight="1">
      <c r="A95" s="321" t="s">
        <v>645</v>
      </c>
      <c r="B95" s="356" t="s">
        <v>686</v>
      </c>
      <c r="C95" s="355"/>
      <c r="D95" s="355"/>
      <c r="E95" s="354"/>
      <c r="F95" s="355"/>
      <c r="G95" s="353"/>
      <c r="H95" s="353">
        <f t="shared" si="10"/>
        <v>0</v>
      </c>
      <c r="I95" s="354"/>
      <c r="J95" s="353">
        <f t="shared" si="11"/>
        <v>0</v>
      </c>
    </row>
    <row r="96" spans="1:13" ht="15" customHeight="1">
      <c r="A96" s="321" t="s">
        <v>645</v>
      </c>
      <c r="B96" s="356" t="s">
        <v>686</v>
      </c>
      <c r="C96" s="355"/>
      <c r="D96" s="355"/>
      <c r="E96" s="354"/>
      <c r="F96" s="355"/>
      <c r="G96" s="353"/>
      <c r="H96" s="353">
        <f t="shared" si="10"/>
        <v>0</v>
      </c>
      <c r="I96" s="354"/>
      <c r="J96" s="353">
        <f t="shared" si="11"/>
        <v>0</v>
      </c>
    </row>
    <row r="97" spans="1:13" ht="15" customHeight="1">
      <c r="A97" s="321" t="s">
        <v>645</v>
      </c>
      <c r="B97" s="356" t="s">
        <v>686</v>
      </c>
      <c r="C97" s="355"/>
      <c r="D97" s="355"/>
      <c r="E97" s="354"/>
      <c r="F97" s="355"/>
      <c r="G97" s="353"/>
      <c r="H97" s="353">
        <f t="shared" si="10"/>
        <v>0</v>
      </c>
      <c r="I97" s="354"/>
      <c r="J97" s="353">
        <f t="shared" si="11"/>
        <v>0</v>
      </c>
    </row>
    <row r="98" spans="1:13" ht="15" customHeight="1">
      <c r="A98" s="321" t="s">
        <v>645</v>
      </c>
      <c r="B98" s="356" t="s">
        <v>686</v>
      </c>
      <c r="C98" s="355"/>
      <c r="D98" s="355"/>
      <c r="E98" s="354"/>
      <c r="F98" s="355"/>
      <c r="G98" s="353"/>
      <c r="H98" s="353">
        <f t="shared" si="10"/>
        <v>0</v>
      </c>
      <c r="I98" s="354"/>
      <c r="J98" s="353">
        <f t="shared" si="11"/>
        <v>0</v>
      </c>
    </row>
    <row r="99" spans="1:13" ht="15" customHeight="1">
      <c r="A99" s="321" t="s">
        <v>645</v>
      </c>
      <c r="B99" s="356" t="s">
        <v>686</v>
      </c>
      <c r="C99" s="355"/>
      <c r="D99" s="355"/>
      <c r="E99" s="354"/>
      <c r="F99" s="355"/>
      <c r="G99" s="353"/>
      <c r="H99" s="353">
        <f t="shared" si="10"/>
        <v>0</v>
      </c>
      <c r="I99" s="354"/>
      <c r="J99" s="353">
        <f t="shared" si="11"/>
        <v>0</v>
      </c>
    </row>
    <row r="100" spans="1:13" ht="15" customHeight="1">
      <c r="A100" s="321" t="s">
        <v>645</v>
      </c>
      <c r="B100" s="356" t="s">
        <v>686</v>
      </c>
      <c r="C100" s="355"/>
      <c r="D100" s="355"/>
      <c r="E100" s="354"/>
      <c r="F100" s="355"/>
      <c r="G100" s="353"/>
      <c r="H100" s="353">
        <f t="shared" si="10"/>
        <v>0</v>
      </c>
      <c r="I100" s="354"/>
      <c r="J100" s="353">
        <f t="shared" si="11"/>
        <v>0</v>
      </c>
    </row>
    <row r="101" spans="1:13" ht="15" customHeight="1">
      <c r="A101" s="321" t="s">
        <v>645</v>
      </c>
      <c r="B101" s="356" t="s">
        <v>686</v>
      </c>
      <c r="C101" s="355"/>
      <c r="D101" s="355"/>
      <c r="E101" s="354"/>
      <c r="F101" s="355"/>
      <c r="G101" s="353"/>
      <c r="H101" s="353">
        <f t="shared" si="10"/>
        <v>0</v>
      </c>
      <c r="I101" s="354"/>
      <c r="J101" s="353">
        <f t="shared" si="11"/>
        <v>0</v>
      </c>
      <c r="K101" s="352"/>
      <c r="M101" s="351"/>
    </row>
    <row r="102" spans="1:13" ht="15" customHeight="1">
      <c r="A102" s="361" t="s">
        <v>643</v>
      </c>
      <c r="B102" s="360" t="str">
        <f>B101&amp;A102</f>
        <v>C6合计</v>
      </c>
      <c r="C102" s="359"/>
      <c r="D102" s="359"/>
      <c r="E102" s="358"/>
      <c r="F102" s="359"/>
      <c r="G102" s="357"/>
      <c r="H102" s="357">
        <f>SUM(H86:H101)</f>
        <v>0</v>
      </c>
      <c r="I102" s="358"/>
      <c r="J102" s="357">
        <f>SUM(J86:J101)</f>
        <v>0</v>
      </c>
      <c r="K102" s="345"/>
    </row>
    <row r="103" spans="1:13" ht="15" customHeight="1">
      <c r="A103" s="321" t="s">
        <v>645</v>
      </c>
      <c r="B103" s="356" t="s">
        <v>685</v>
      </c>
      <c r="C103" s="355"/>
      <c r="D103" s="355"/>
      <c r="E103" s="354"/>
      <c r="F103" s="355"/>
      <c r="G103" s="353"/>
      <c r="H103" s="353">
        <f t="shared" ref="H103:H117" si="12">E103*G103</f>
        <v>0</v>
      </c>
      <c r="I103" s="354"/>
      <c r="J103" s="353">
        <f t="shared" ref="J103:J117" si="13">H103*I103</f>
        <v>0</v>
      </c>
    </row>
    <row r="104" spans="1:13" ht="15" customHeight="1">
      <c r="A104" s="321" t="s">
        <v>645</v>
      </c>
      <c r="B104" s="356" t="s">
        <v>685</v>
      </c>
      <c r="C104" s="355"/>
      <c r="D104" s="355"/>
      <c r="E104" s="354"/>
      <c r="F104" s="355"/>
      <c r="G104" s="353"/>
      <c r="H104" s="353">
        <f t="shared" si="12"/>
        <v>0</v>
      </c>
      <c r="I104" s="354"/>
      <c r="J104" s="353">
        <f t="shared" si="13"/>
        <v>0</v>
      </c>
    </row>
    <row r="105" spans="1:13" ht="15" customHeight="1">
      <c r="A105" s="321" t="s">
        <v>645</v>
      </c>
      <c r="B105" s="356" t="s">
        <v>685</v>
      </c>
      <c r="C105" s="355"/>
      <c r="D105" s="355"/>
      <c r="E105" s="354"/>
      <c r="F105" s="355"/>
      <c r="G105" s="353"/>
      <c r="H105" s="353">
        <f t="shared" si="12"/>
        <v>0</v>
      </c>
      <c r="I105" s="354"/>
      <c r="J105" s="353">
        <f t="shared" si="13"/>
        <v>0</v>
      </c>
    </row>
    <row r="106" spans="1:13" ht="15" customHeight="1">
      <c r="A106" s="321" t="s">
        <v>645</v>
      </c>
      <c r="B106" s="356" t="s">
        <v>685</v>
      </c>
      <c r="C106" s="355"/>
      <c r="D106" s="355"/>
      <c r="E106" s="354"/>
      <c r="F106" s="355"/>
      <c r="G106" s="353"/>
      <c r="H106" s="353">
        <f t="shared" si="12"/>
        <v>0</v>
      </c>
      <c r="I106" s="354"/>
      <c r="J106" s="353">
        <f t="shared" si="13"/>
        <v>0</v>
      </c>
    </row>
    <row r="107" spans="1:13" ht="15" customHeight="1">
      <c r="A107" s="321" t="s">
        <v>645</v>
      </c>
      <c r="B107" s="356" t="s">
        <v>685</v>
      </c>
      <c r="C107" s="355"/>
      <c r="D107" s="355"/>
      <c r="E107" s="354"/>
      <c r="F107" s="355"/>
      <c r="G107" s="353"/>
      <c r="H107" s="353">
        <f t="shared" si="12"/>
        <v>0</v>
      </c>
      <c r="I107" s="354"/>
      <c r="J107" s="353">
        <f t="shared" si="13"/>
        <v>0</v>
      </c>
    </row>
    <row r="108" spans="1:13" ht="15" customHeight="1">
      <c r="A108" s="321" t="s">
        <v>645</v>
      </c>
      <c r="B108" s="356" t="s">
        <v>685</v>
      </c>
      <c r="C108" s="355"/>
      <c r="D108" s="355"/>
      <c r="E108" s="354"/>
      <c r="F108" s="355"/>
      <c r="G108" s="353"/>
      <c r="H108" s="353">
        <f t="shared" si="12"/>
        <v>0</v>
      </c>
      <c r="I108" s="354"/>
      <c r="J108" s="353">
        <f t="shared" si="13"/>
        <v>0</v>
      </c>
    </row>
    <row r="109" spans="1:13" ht="15" customHeight="1">
      <c r="A109" s="321" t="s">
        <v>645</v>
      </c>
      <c r="B109" s="356" t="s">
        <v>685</v>
      </c>
      <c r="C109" s="355"/>
      <c r="D109" s="355"/>
      <c r="E109" s="354"/>
      <c r="F109" s="355"/>
      <c r="G109" s="353"/>
      <c r="H109" s="353">
        <f t="shared" si="12"/>
        <v>0</v>
      </c>
      <c r="I109" s="354"/>
      <c r="J109" s="353">
        <f t="shared" si="13"/>
        <v>0</v>
      </c>
    </row>
    <row r="110" spans="1:13" ht="15" customHeight="1">
      <c r="A110" s="321" t="s">
        <v>645</v>
      </c>
      <c r="B110" s="356" t="s">
        <v>685</v>
      </c>
      <c r="C110" s="355"/>
      <c r="D110" s="355"/>
      <c r="E110" s="354"/>
      <c r="F110" s="355"/>
      <c r="G110" s="353"/>
      <c r="H110" s="353">
        <f t="shared" si="12"/>
        <v>0</v>
      </c>
      <c r="I110" s="354"/>
      <c r="J110" s="353">
        <f t="shared" si="13"/>
        <v>0</v>
      </c>
    </row>
    <row r="111" spans="1:13" ht="15" customHeight="1">
      <c r="A111" s="321" t="s">
        <v>645</v>
      </c>
      <c r="B111" s="356" t="s">
        <v>685</v>
      </c>
      <c r="C111" s="355"/>
      <c r="D111" s="355"/>
      <c r="E111" s="354"/>
      <c r="F111" s="355"/>
      <c r="G111" s="353"/>
      <c r="H111" s="353">
        <f t="shared" si="12"/>
        <v>0</v>
      </c>
      <c r="I111" s="354"/>
      <c r="J111" s="353">
        <f t="shared" si="13"/>
        <v>0</v>
      </c>
    </row>
    <row r="112" spans="1:13" ht="15" customHeight="1">
      <c r="A112" s="321" t="s">
        <v>645</v>
      </c>
      <c r="B112" s="356" t="s">
        <v>685</v>
      </c>
      <c r="C112" s="355"/>
      <c r="D112" s="355"/>
      <c r="E112" s="354"/>
      <c r="F112" s="355"/>
      <c r="G112" s="353"/>
      <c r="H112" s="353">
        <f t="shared" si="12"/>
        <v>0</v>
      </c>
      <c r="I112" s="354"/>
      <c r="J112" s="353">
        <f t="shared" si="13"/>
        <v>0</v>
      </c>
    </row>
    <row r="113" spans="1:13" ht="15" customHeight="1">
      <c r="A113" s="321" t="s">
        <v>645</v>
      </c>
      <c r="B113" s="356" t="s">
        <v>685</v>
      </c>
      <c r="C113" s="355"/>
      <c r="D113" s="355"/>
      <c r="E113" s="354"/>
      <c r="F113" s="355"/>
      <c r="G113" s="353"/>
      <c r="H113" s="353">
        <f t="shared" si="12"/>
        <v>0</v>
      </c>
      <c r="I113" s="354"/>
      <c r="J113" s="353">
        <f t="shared" si="13"/>
        <v>0</v>
      </c>
    </row>
    <row r="114" spans="1:13" ht="15" customHeight="1">
      <c r="A114" s="321" t="s">
        <v>645</v>
      </c>
      <c r="B114" s="356" t="s">
        <v>685</v>
      </c>
      <c r="C114" s="355"/>
      <c r="D114" s="355"/>
      <c r="E114" s="354"/>
      <c r="F114" s="355"/>
      <c r="G114" s="353"/>
      <c r="H114" s="353">
        <f t="shared" si="12"/>
        <v>0</v>
      </c>
      <c r="I114" s="354"/>
      <c r="J114" s="353">
        <f t="shared" si="13"/>
        <v>0</v>
      </c>
    </row>
    <row r="115" spans="1:13" ht="15" customHeight="1">
      <c r="A115" s="321" t="s">
        <v>645</v>
      </c>
      <c r="B115" s="356" t="s">
        <v>685</v>
      </c>
      <c r="C115" s="355"/>
      <c r="D115" s="355"/>
      <c r="E115" s="354"/>
      <c r="F115" s="355"/>
      <c r="G115" s="353"/>
      <c r="H115" s="353">
        <f t="shared" si="12"/>
        <v>0</v>
      </c>
      <c r="I115" s="354"/>
      <c r="J115" s="353">
        <f t="shared" si="13"/>
        <v>0</v>
      </c>
    </row>
    <row r="116" spans="1:13" ht="15" customHeight="1">
      <c r="A116" s="321" t="s">
        <v>645</v>
      </c>
      <c r="B116" s="356" t="s">
        <v>685</v>
      </c>
      <c r="C116" s="355"/>
      <c r="D116" s="355"/>
      <c r="E116" s="354"/>
      <c r="F116" s="355"/>
      <c r="G116" s="353"/>
      <c r="H116" s="353">
        <f t="shared" si="12"/>
        <v>0</v>
      </c>
      <c r="I116" s="354"/>
      <c r="J116" s="353">
        <f t="shared" si="13"/>
        <v>0</v>
      </c>
      <c r="K116" s="352"/>
    </row>
    <row r="117" spans="1:13" ht="15" customHeight="1">
      <c r="A117" s="321" t="s">
        <v>645</v>
      </c>
      <c r="B117" s="356" t="s">
        <v>685</v>
      </c>
      <c r="C117" s="356" t="s">
        <v>702</v>
      </c>
      <c r="D117" s="355"/>
      <c r="E117" s="354"/>
      <c r="F117" s="355"/>
      <c r="G117" s="353"/>
      <c r="H117" s="353">
        <f t="shared" si="12"/>
        <v>0</v>
      </c>
      <c r="I117" s="354"/>
      <c r="J117" s="353">
        <f t="shared" si="13"/>
        <v>0</v>
      </c>
      <c r="K117" s="352"/>
      <c r="M117" s="351"/>
    </row>
    <row r="118" spans="1:13" ht="15" customHeight="1">
      <c r="A118" s="361" t="s">
        <v>643</v>
      </c>
      <c r="B118" s="360" t="str">
        <f>B117&amp;A118</f>
        <v>C7合计</v>
      </c>
      <c r="C118" s="359"/>
      <c r="D118" s="359"/>
      <c r="E118" s="358"/>
      <c r="F118" s="359"/>
      <c r="G118" s="357"/>
      <c r="H118" s="357">
        <f>SUM(H103:H117)</f>
        <v>0</v>
      </c>
      <c r="I118" s="358"/>
      <c r="J118" s="357">
        <f>SUM(J103:J117)</f>
        <v>0</v>
      </c>
      <c r="K118" s="345"/>
    </row>
    <row r="119" spans="1:13" ht="15" customHeight="1">
      <c r="A119" s="321" t="s">
        <v>645</v>
      </c>
      <c r="B119" s="356" t="s">
        <v>684</v>
      </c>
      <c r="C119" s="355"/>
      <c r="D119" s="355"/>
      <c r="E119" s="354"/>
      <c r="F119" s="355"/>
      <c r="G119" s="353"/>
      <c r="H119" s="353">
        <f t="shared" ref="H119:H133" si="14">E119*G119</f>
        <v>0</v>
      </c>
      <c r="I119" s="354"/>
      <c r="J119" s="353">
        <f t="shared" ref="J119:J133" si="15">H119*I119</f>
        <v>0</v>
      </c>
    </row>
    <row r="120" spans="1:13" ht="15" customHeight="1">
      <c r="A120" s="321" t="s">
        <v>645</v>
      </c>
      <c r="B120" s="356" t="s">
        <v>684</v>
      </c>
      <c r="C120" s="355"/>
      <c r="D120" s="355"/>
      <c r="E120" s="354"/>
      <c r="F120" s="355"/>
      <c r="G120" s="353"/>
      <c r="H120" s="353">
        <f t="shared" si="14"/>
        <v>0</v>
      </c>
      <c r="I120" s="354"/>
      <c r="J120" s="353">
        <f t="shared" si="15"/>
        <v>0</v>
      </c>
    </row>
    <row r="121" spans="1:13" ht="15" customHeight="1">
      <c r="A121" s="321" t="s">
        <v>645</v>
      </c>
      <c r="B121" s="356" t="s">
        <v>684</v>
      </c>
      <c r="C121" s="355"/>
      <c r="D121" s="355"/>
      <c r="E121" s="354"/>
      <c r="F121" s="355"/>
      <c r="G121" s="353"/>
      <c r="H121" s="353">
        <f t="shared" si="14"/>
        <v>0</v>
      </c>
      <c r="I121" s="354"/>
      <c r="J121" s="353">
        <f t="shared" si="15"/>
        <v>0</v>
      </c>
    </row>
    <row r="122" spans="1:13" ht="15" customHeight="1">
      <c r="A122" s="321" t="s">
        <v>645</v>
      </c>
      <c r="B122" s="356" t="s">
        <v>684</v>
      </c>
      <c r="C122" s="355"/>
      <c r="D122" s="355"/>
      <c r="E122" s="354"/>
      <c r="F122" s="355"/>
      <c r="G122" s="353"/>
      <c r="H122" s="353">
        <f t="shared" si="14"/>
        <v>0</v>
      </c>
      <c r="I122" s="354"/>
      <c r="J122" s="353">
        <f t="shared" si="15"/>
        <v>0</v>
      </c>
    </row>
    <row r="123" spans="1:13" ht="15" customHeight="1">
      <c r="A123" s="321" t="s">
        <v>645</v>
      </c>
      <c r="B123" s="356" t="s">
        <v>684</v>
      </c>
      <c r="C123" s="355"/>
      <c r="D123" s="355"/>
      <c r="E123" s="354"/>
      <c r="F123" s="355"/>
      <c r="G123" s="353"/>
      <c r="H123" s="353">
        <f t="shared" si="14"/>
        <v>0</v>
      </c>
      <c r="I123" s="354"/>
      <c r="J123" s="353">
        <f t="shared" si="15"/>
        <v>0</v>
      </c>
    </row>
    <row r="124" spans="1:13" ht="15" customHeight="1">
      <c r="A124" s="321" t="s">
        <v>645</v>
      </c>
      <c r="B124" s="356" t="s">
        <v>684</v>
      </c>
      <c r="C124" s="355"/>
      <c r="D124" s="355"/>
      <c r="E124" s="354"/>
      <c r="F124" s="355"/>
      <c r="G124" s="353"/>
      <c r="H124" s="353">
        <f t="shared" si="14"/>
        <v>0</v>
      </c>
      <c r="I124" s="354"/>
      <c r="J124" s="353">
        <f t="shared" si="15"/>
        <v>0</v>
      </c>
    </row>
    <row r="125" spans="1:13" ht="15" customHeight="1">
      <c r="A125" s="321" t="s">
        <v>645</v>
      </c>
      <c r="B125" s="356" t="s">
        <v>684</v>
      </c>
      <c r="C125" s="355"/>
      <c r="D125" s="355"/>
      <c r="E125" s="354"/>
      <c r="F125" s="355"/>
      <c r="G125" s="353"/>
      <c r="H125" s="353">
        <f t="shared" si="14"/>
        <v>0</v>
      </c>
      <c r="I125" s="354"/>
      <c r="J125" s="353">
        <f t="shared" si="15"/>
        <v>0</v>
      </c>
    </row>
    <row r="126" spans="1:13" ht="15" customHeight="1">
      <c r="A126" s="321" t="s">
        <v>645</v>
      </c>
      <c r="B126" s="356" t="s">
        <v>684</v>
      </c>
      <c r="C126" s="355"/>
      <c r="D126" s="355"/>
      <c r="E126" s="354"/>
      <c r="F126" s="355"/>
      <c r="G126" s="353"/>
      <c r="H126" s="353">
        <f t="shared" si="14"/>
        <v>0</v>
      </c>
      <c r="I126" s="354"/>
      <c r="J126" s="353">
        <f t="shared" si="15"/>
        <v>0</v>
      </c>
    </row>
    <row r="127" spans="1:13" ht="15" customHeight="1">
      <c r="A127" s="321" t="s">
        <v>645</v>
      </c>
      <c r="B127" s="356" t="s">
        <v>684</v>
      </c>
      <c r="C127" s="355"/>
      <c r="D127" s="355"/>
      <c r="E127" s="354"/>
      <c r="F127" s="355"/>
      <c r="G127" s="353"/>
      <c r="H127" s="353">
        <f t="shared" si="14"/>
        <v>0</v>
      </c>
      <c r="I127" s="354"/>
      <c r="J127" s="353">
        <f t="shared" si="15"/>
        <v>0</v>
      </c>
    </row>
    <row r="128" spans="1:13" ht="15" customHeight="1">
      <c r="A128" s="321" t="s">
        <v>645</v>
      </c>
      <c r="B128" s="356" t="s">
        <v>684</v>
      </c>
      <c r="C128" s="355"/>
      <c r="D128" s="355"/>
      <c r="E128" s="354"/>
      <c r="F128" s="355"/>
      <c r="G128" s="353"/>
      <c r="H128" s="353">
        <f t="shared" si="14"/>
        <v>0</v>
      </c>
      <c r="I128" s="354"/>
      <c r="J128" s="353">
        <f t="shared" si="15"/>
        <v>0</v>
      </c>
    </row>
    <row r="129" spans="1:13" ht="15" customHeight="1">
      <c r="A129" s="321" t="s">
        <v>645</v>
      </c>
      <c r="B129" s="356" t="s">
        <v>684</v>
      </c>
      <c r="C129" s="355"/>
      <c r="D129" s="355"/>
      <c r="E129" s="354"/>
      <c r="F129" s="355"/>
      <c r="G129" s="353"/>
      <c r="H129" s="353">
        <f t="shared" si="14"/>
        <v>0</v>
      </c>
      <c r="I129" s="354"/>
      <c r="J129" s="353">
        <f t="shared" si="15"/>
        <v>0</v>
      </c>
    </row>
    <row r="130" spans="1:13" ht="15" customHeight="1">
      <c r="A130" s="321" t="s">
        <v>645</v>
      </c>
      <c r="B130" s="356" t="s">
        <v>684</v>
      </c>
      <c r="C130" s="355"/>
      <c r="D130" s="355"/>
      <c r="E130" s="354"/>
      <c r="F130" s="355"/>
      <c r="G130" s="353"/>
      <c r="H130" s="353">
        <f t="shared" si="14"/>
        <v>0</v>
      </c>
      <c r="I130" s="354"/>
      <c r="J130" s="353">
        <f t="shared" si="15"/>
        <v>0</v>
      </c>
    </row>
    <row r="131" spans="1:13" ht="15" customHeight="1">
      <c r="A131" s="321" t="s">
        <v>645</v>
      </c>
      <c r="B131" s="356" t="s">
        <v>684</v>
      </c>
      <c r="C131" s="355"/>
      <c r="D131" s="355"/>
      <c r="E131" s="354"/>
      <c r="F131" s="355"/>
      <c r="G131" s="353"/>
      <c r="H131" s="353">
        <f t="shared" si="14"/>
        <v>0</v>
      </c>
      <c r="I131" s="354"/>
      <c r="J131" s="353">
        <f t="shared" si="15"/>
        <v>0</v>
      </c>
    </row>
    <row r="132" spans="1:13" ht="15" customHeight="1">
      <c r="A132" s="321" t="s">
        <v>645</v>
      </c>
      <c r="B132" s="356" t="s">
        <v>684</v>
      </c>
      <c r="C132" s="355"/>
      <c r="D132" s="355"/>
      <c r="E132" s="354"/>
      <c r="F132" s="355"/>
      <c r="G132" s="353"/>
      <c r="H132" s="353">
        <f t="shared" si="14"/>
        <v>0</v>
      </c>
      <c r="I132" s="354"/>
      <c r="J132" s="353">
        <f t="shared" si="15"/>
        <v>0</v>
      </c>
    </row>
    <row r="133" spans="1:13" ht="15" customHeight="1">
      <c r="A133" s="321" t="s">
        <v>645</v>
      </c>
      <c r="B133" s="356" t="s">
        <v>684</v>
      </c>
      <c r="C133" s="355"/>
      <c r="D133" s="355"/>
      <c r="E133" s="354"/>
      <c r="F133" s="355"/>
      <c r="G133" s="353"/>
      <c r="H133" s="353">
        <f t="shared" si="14"/>
        <v>0</v>
      </c>
      <c r="I133" s="354"/>
      <c r="J133" s="353">
        <f t="shared" si="15"/>
        <v>0</v>
      </c>
      <c r="K133" s="352"/>
      <c r="M133" s="351"/>
    </row>
    <row r="134" spans="1:13" ht="15" customHeight="1">
      <c r="A134" s="361" t="s">
        <v>643</v>
      </c>
      <c r="B134" s="360" t="str">
        <f>B133&amp;A134</f>
        <v>C8合计</v>
      </c>
      <c r="C134" s="359"/>
      <c r="D134" s="359"/>
      <c r="E134" s="358"/>
      <c r="F134" s="359"/>
      <c r="G134" s="357"/>
      <c r="H134" s="357">
        <f>SUM(H119:H133)</f>
        <v>0</v>
      </c>
      <c r="I134" s="358"/>
      <c r="J134" s="357">
        <f>SUM(J119:J133)</f>
        <v>0</v>
      </c>
      <c r="K134" s="345"/>
    </row>
    <row r="135" spans="1:13" ht="15" customHeight="1">
      <c r="A135" s="321" t="s">
        <v>645</v>
      </c>
      <c r="B135" s="356" t="s">
        <v>683</v>
      </c>
      <c r="C135" s="355"/>
      <c r="D135" s="355"/>
      <c r="E135" s="354"/>
      <c r="F135" s="355"/>
      <c r="G135" s="353"/>
      <c r="H135" s="353">
        <f t="shared" ref="H135:H150" si="16">E135*G135</f>
        <v>0</v>
      </c>
      <c r="I135" s="354"/>
      <c r="J135" s="353">
        <f t="shared" ref="J135:J150" si="17">H135*I135</f>
        <v>0</v>
      </c>
    </row>
    <row r="136" spans="1:13" ht="15" customHeight="1">
      <c r="A136" s="321" t="s">
        <v>645</v>
      </c>
      <c r="B136" s="356" t="s">
        <v>683</v>
      </c>
      <c r="C136" s="355"/>
      <c r="D136" s="355"/>
      <c r="E136" s="354"/>
      <c r="F136" s="355"/>
      <c r="G136" s="353"/>
      <c r="H136" s="353">
        <f t="shared" si="16"/>
        <v>0</v>
      </c>
      <c r="I136" s="354"/>
      <c r="J136" s="353">
        <f t="shared" si="17"/>
        <v>0</v>
      </c>
    </row>
    <row r="137" spans="1:13" ht="15" customHeight="1">
      <c r="A137" s="321" t="s">
        <v>645</v>
      </c>
      <c r="B137" s="356" t="s">
        <v>683</v>
      </c>
      <c r="C137" s="355"/>
      <c r="D137" s="355"/>
      <c r="E137" s="354"/>
      <c r="F137" s="355"/>
      <c r="G137" s="353"/>
      <c r="H137" s="353">
        <f t="shared" si="16"/>
        <v>0</v>
      </c>
      <c r="I137" s="354"/>
      <c r="J137" s="353">
        <f t="shared" si="17"/>
        <v>0</v>
      </c>
    </row>
    <row r="138" spans="1:13" ht="15" customHeight="1">
      <c r="A138" s="321" t="s">
        <v>645</v>
      </c>
      <c r="B138" s="356" t="s">
        <v>683</v>
      </c>
      <c r="C138" s="355"/>
      <c r="D138" s="355"/>
      <c r="E138" s="354"/>
      <c r="F138" s="355"/>
      <c r="G138" s="353"/>
      <c r="H138" s="353">
        <f t="shared" si="16"/>
        <v>0</v>
      </c>
      <c r="I138" s="354"/>
      <c r="J138" s="353">
        <f t="shared" si="17"/>
        <v>0</v>
      </c>
    </row>
    <row r="139" spans="1:13" ht="15" customHeight="1">
      <c r="A139" s="321" t="s">
        <v>645</v>
      </c>
      <c r="B139" s="356" t="s">
        <v>683</v>
      </c>
      <c r="C139" s="355"/>
      <c r="D139" s="355"/>
      <c r="E139" s="354"/>
      <c r="F139" s="355"/>
      <c r="G139" s="353"/>
      <c r="H139" s="353">
        <f t="shared" si="16"/>
        <v>0</v>
      </c>
      <c r="I139" s="354"/>
      <c r="J139" s="353">
        <f t="shared" si="17"/>
        <v>0</v>
      </c>
    </row>
    <row r="140" spans="1:13" ht="15" customHeight="1">
      <c r="A140" s="321" t="s">
        <v>645</v>
      </c>
      <c r="B140" s="356" t="s">
        <v>683</v>
      </c>
      <c r="C140" s="355"/>
      <c r="D140" s="355"/>
      <c r="E140" s="354"/>
      <c r="F140" s="355"/>
      <c r="G140" s="353"/>
      <c r="H140" s="353">
        <f t="shared" si="16"/>
        <v>0</v>
      </c>
      <c r="I140" s="354"/>
      <c r="J140" s="353">
        <f t="shared" si="17"/>
        <v>0</v>
      </c>
    </row>
    <row r="141" spans="1:13" ht="15" customHeight="1">
      <c r="A141" s="321" t="s">
        <v>645</v>
      </c>
      <c r="B141" s="356" t="s">
        <v>683</v>
      </c>
      <c r="C141" s="355"/>
      <c r="D141" s="355"/>
      <c r="E141" s="354"/>
      <c r="F141" s="355"/>
      <c r="G141" s="353"/>
      <c r="H141" s="353">
        <f t="shared" si="16"/>
        <v>0</v>
      </c>
      <c r="I141" s="354"/>
      <c r="J141" s="353">
        <f t="shared" si="17"/>
        <v>0</v>
      </c>
    </row>
    <row r="142" spans="1:13" ht="15" customHeight="1">
      <c r="A142" s="321" t="s">
        <v>645</v>
      </c>
      <c r="B142" s="356" t="s">
        <v>683</v>
      </c>
      <c r="C142" s="355"/>
      <c r="D142" s="355"/>
      <c r="E142" s="354"/>
      <c r="F142" s="355"/>
      <c r="G142" s="353"/>
      <c r="H142" s="353">
        <f t="shared" si="16"/>
        <v>0</v>
      </c>
      <c r="I142" s="354"/>
      <c r="J142" s="353">
        <f t="shared" si="17"/>
        <v>0</v>
      </c>
    </row>
    <row r="143" spans="1:13" ht="15" customHeight="1">
      <c r="A143" s="321" t="s">
        <v>645</v>
      </c>
      <c r="B143" s="356" t="s">
        <v>683</v>
      </c>
      <c r="C143" s="355"/>
      <c r="D143" s="355"/>
      <c r="E143" s="354"/>
      <c r="F143" s="355"/>
      <c r="G143" s="353"/>
      <c r="H143" s="353">
        <f t="shared" si="16"/>
        <v>0</v>
      </c>
      <c r="I143" s="354"/>
      <c r="J143" s="353">
        <f t="shared" si="17"/>
        <v>0</v>
      </c>
    </row>
    <row r="144" spans="1:13" ht="15" customHeight="1">
      <c r="A144" s="321" t="s">
        <v>645</v>
      </c>
      <c r="B144" s="356" t="s">
        <v>683</v>
      </c>
      <c r="C144" s="355"/>
      <c r="D144" s="355"/>
      <c r="E144" s="354"/>
      <c r="F144" s="355"/>
      <c r="G144" s="353"/>
      <c r="H144" s="353">
        <f t="shared" si="16"/>
        <v>0</v>
      </c>
      <c r="I144" s="354"/>
      <c r="J144" s="353">
        <f t="shared" si="17"/>
        <v>0</v>
      </c>
    </row>
    <row r="145" spans="1:13" ht="15" customHeight="1">
      <c r="A145" s="321" t="s">
        <v>645</v>
      </c>
      <c r="B145" s="356" t="s">
        <v>683</v>
      </c>
      <c r="C145" s="355"/>
      <c r="D145" s="355"/>
      <c r="E145" s="354"/>
      <c r="F145" s="355"/>
      <c r="G145" s="353"/>
      <c r="H145" s="353">
        <f t="shared" si="16"/>
        <v>0</v>
      </c>
      <c r="I145" s="354"/>
      <c r="J145" s="353">
        <f t="shared" si="17"/>
        <v>0</v>
      </c>
    </row>
    <row r="146" spans="1:13" ht="15" customHeight="1">
      <c r="A146" s="321" t="s">
        <v>645</v>
      </c>
      <c r="B146" s="356" t="s">
        <v>683</v>
      </c>
      <c r="C146" s="355"/>
      <c r="D146" s="355"/>
      <c r="E146" s="354"/>
      <c r="F146" s="355"/>
      <c r="G146" s="353"/>
      <c r="H146" s="353">
        <f t="shared" si="16"/>
        <v>0</v>
      </c>
      <c r="I146" s="354"/>
      <c r="J146" s="353">
        <f t="shared" si="17"/>
        <v>0</v>
      </c>
    </row>
    <row r="147" spans="1:13" ht="15" customHeight="1">
      <c r="A147" s="321" t="s">
        <v>645</v>
      </c>
      <c r="B147" s="356" t="s">
        <v>683</v>
      </c>
      <c r="C147" s="355"/>
      <c r="D147" s="355"/>
      <c r="E147" s="354"/>
      <c r="F147" s="355"/>
      <c r="G147" s="353"/>
      <c r="H147" s="353">
        <f t="shared" si="16"/>
        <v>0</v>
      </c>
      <c r="I147" s="354"/>
      <c r="J147" s="353">
        <f t="shared" si="17"/>
        <v>0</v>
      </c>
    </row>
    <row r="148" spans="1:13" ht="15" customHeight="1">
      <c r="A148" s="321" t="s">
        <v>645</v>
      </c>
      <c r="B148" s="356" t="s">
        <v>683</v>
      </c>
      <c r="C148" s="355"/>
      <c r="D148" s="355"/>
      <c r="E148" s="354"/>
      <c r="F148" s="355"/>
      <c r="G148" s="353"/>
      <c r="H148" s="353">
        <f t="shared" si="16"/>
        <v>0</v>
      </c>
      <c r="I148" s="354"/>
      <c r="J148" s="353">
        <f t="shared" si="17"/>
        <v>0</v>
      </c>
    </row>
    <row r="149" spans="1:13" ht="15" customHeight="1">
      <c r="A149" s="321" t="s">
        <v>645</v>
      </c>
      <c r="B149" s="356" t="s">
        <v>683</v>
      </c>
      <c r="C149" s="355"/>
      <c r="D149" s="355"/>
      <c r="E149" s="354"/>
      <c r="F149" s="355"/>
      <c r="G149" s="353"/>
      <c r="H149" s="353">
        <f t="shared" si="16"/>
        <v>0</v>
      </c>
      <c r="I149" s="354"/>
      <c r="J149" s="353">
        <f t="shared" si="17"/>
        <v>0</v>
      </c>
    </row>
    <row r="150" spans="1:13" ht="15" customHeight="1">
      <c r="A150" s="321" t="s">
        <v>645</v>
      </c>
      <c r="B150" s="356" t="s">
        <v>683</v>
      </c>
      <c r="C150" s="355"/>
      <c r="D150" s="355"/>
      <c r="E150" s="354"/>
      <c r="F150" s="355"/>
      <c r="G150" s="353"/>
      <c r="H150" s="353">
        <f t="shared" si="16"/>
        <v>0</v>
      </c>
      <c r="I150" s="354"/>
      <c r="J150" s="353">
        <f t="shared" si="17"/>
        <v>0</v>
      </c>
      <c r="K150" s="352"/>
      <c r="M150" s="351"/>
    </row>
    <row r="151" spans="1:13" ht="15" customHeight="1">
      <c r="A151" s="361" t="s">
        <v>643</v>
      </c>
      <c r="B151" s="360" t="str">
        <f>B150&amp;A151</f>
        <v>C9合计</v>
      </c>
      <c r="C151" s="359"/>
      <c r="D151" s="359"/>
      <c r="E151" s="358"/>
      <c r="F151" s="359"/>
      <c r="G151" s="357"/>
      <c r="H151" s="357">
        <f>SUM(H135:H150)</f>
        <v>0</v>
      </c>
      <c r="I151" s="358"/>
      <c r="J151" s="357">
        <f>SUM(J135:J150)</f>
        <v>0</v>
      </c>
      <c r="K151" s="345"/>
    </row>
    <row r="152" spans="1:13" ht="15" customHeight="1">
      <c r="A152" s="321" t="s">
        <v>645</v>
      </c>
      <c r="B152" s="356" t="s">
        <v>682</v>
      </c>
      <c r="C152" s="355"/>
      <c r="D152" s="355"/>
      <c r="E152" s="354"/>
      <c r="F152" s="355"/>
      <c r="G152" s="353"/>
      <c r="H152" s="353">
        <f t="shared" ref="H152:H166" si="18">E152*G152</f>
        <v>0</v>
      </c>
      <c r="I152" s="354"/>
      <c r="J152" s="353">
        <f t="shared" ref="J152:J166" si="19">H152*I152</f>
        <v>0</v>
      </c>
    </row>
    <row r="153" spans="1:13" ht="15" customHeight="1">
      <c r="A153" s="321" t="s">
        <v>645</v>
      </c>
      <c r="B153" s="356" t="s">
        <v>682</v>
      </c>
      <c r="C153" s="355"/>
      <c r="D153" s="355"/>
      <c r="E153" s="354"/>
      <c r="F153" s="355"/>
      <c r="G153" s="353"/>
      <c r="H153" s="353">
        <f t="shared" si="18"/>
        <v>0</v>
      </c>
      <c r="I153" s="354"/>
      <c r="J153" s="353">
        <f t="shared" si="19"/>
        <v>0</v>
      </c>
    </row>
    <row r="154" spans="1:13" ht="15" customHeight="1">
      <c r="A154" s="321" t="s">
        <v>645</v>
      </c>
      <c r="B154" s="356" t="s">
        <v>682</v>
      </c>
      <c r="C154" s="355"/>
      <c r="D154" s="355"/>
      <c r="E154" s="354"/>
      <c r="F154" s="355"/>
      <c r="G154" s="353"/>
      <c r="H154" s="353">
        <f t="shared" si="18"/>
        <v>0</v>
      </c>
      <c r="I154" s="354"/>
      <c r="J154" s="353">
        <f t="shared" si="19"/>
        <v>0</v>
      </c>
    </row>
    <row r="155" spans="1:13" ht="15" customHeight="1">
      <c r="A155" s="321" t="s">
        <v>645</v>
      </c>
      <c r="B155" s="356" t="s">
        <v>682</v>
      </c>
      <c r="C155" s="355"/>
      <c r="D155" s="355"/>
      <c r="E155" s="354"/>
      <c r="F155" s="355"/>
      <c r="G155" s="353"/>
      <c r="H155" s="353">
        <f t="shared" si="18"/>
        <v>0</v>
      </c>
      <c r="I155" s="354"/>
      <c r="J155" s="353">
        <f t="shared" si="19"/>
        <v>0</v>
      </c>
    </row>
    <row r="156" spans="1:13" ht="15" customHeight="1">
      <c r="A156" s="321" t="s">
        <v>645</v>
      </c>
      <c r="B156" s="356" t="s">
        <v>682</v>
      </c>
      <c r="C156" s="355"/>
      <c r="D156" s="355"/>
      <c r="E156" s="354"/>
      <c r="F156" s="355"/>
      <c r="G156" s="353"/>
      <c r="H156" s="353">
        <f t="shared" si="18"/>
        <v>0</v>
      </c>
      <c r="I156" s="354"/>
      <c r="J156" s="353">
        <f t="shared" si="19"/>
        <v>0</v>
      </c>
    </row>
    <row r="157" spans="1:13" ht="15" customHeight="1">
      <c r="A157" s="321" t="s">
        <v>645</v>
      </c>
      <c r="B157" s="356" t="s">
        <v>682</v>
      </c>
      <c r="C157" s="355"/>
      <c r="D157" s="355"/>
      <c r="E157" s="354"/>
      <c r="F157" s="355"/>
      <c r="G157" s="353"/>
      <c r="H157" s="353">
        <f t="shared" si="18"/>
        <v>0</v>
      </c>
      <c r="I157" s="354"/>
      <c r="J157" s="353">
        <f t="shared" si="19"/>
        <v>0</v>
      </c>
    </row>
    <row r="158" spans="1:13" ht="15" customHeight="1">
      <c r="A158" s="321" t="s">
        <v>645</v>
      </c>
      <c r="B158" s="356" t="s">
        <v>682</v>
      </c>
      <c r="C158" s="355"/>
      <c r="D158" s="355"/>
      <c r="E158" s="354"/>
      <c r="F158" s="355"/>
      <c r="G158" s="353"/>
      <c r="H158" s="353">
        <f t="shared" si="18"/>
        <v>0</v>
      </c>
      <c r="I158" s="354"/>
      <c r="J158" s="353">
        <f t="shared" si="19"/>
        <v>0</v>
      </c>
    </row>
    <row r="159" spans="1:13" ht="15" customHeight="1">
      <c r="A159" s="321" t="s">
        <v>645</v>
      </c>
      <c r="B159" s="356" t="s">
        <v>682</v>
      </c>
      <c r="C159" s="355"/>
      <c r="D159" s="355"/>
      <c r="E159" s="354"/>
      <c r="F159" s="355"/>
      <c r="G159" s="353"/>
      <c r="H159" s="353">
        <f t="shared" si="18"/>
        <v>0</v>
      </c>
      <c r="I159" s="354"/>
      <c r="J159" s="353">
        <f t="shared" si="19"/>
        <v>0</v>
      </c>
    </row>
    <row r="160" spans="1:13" ht="15" customHeight="1">
      <c r="A160" s="321" t="s">
        <v>645</v>
      </c>
      <c r="B160" s="356" t="s">
        <v>682</v>
      </c>
      <c r="C160" s="355"/>
      <c r="D160" s="355"/>
      <c r="E160" s="354"/>
      <c r="F160" s="355"/>
      <c r="G160" s="353"/>
      <c r="H160" s="353">
        <f t="shared" si="18"/>
        <v>0</v>
      </c>
      <c r="I160" s="354"/>
      <c r="J160" s="353">
        <f t="shared" si="19"/>
        <v>0</v>
      </c>
    </row>
    <row r="161" spans="1:13" ht="15" customHeight="1">
      <c r="A161" s="321" t="s">
        <v>645</v>
      </c>
      <c r="B161" s="356" t="s">
        <v>682</v>
      </c>
      <c r="C161" s="355"/>
      <c r="D161" s="355"/>
      <c r="E161" s="354"/>
      <c r="F161" s="355"/>
      <c r="G161" s="353"/>
      <c r="H161" s="353">
        <f t="shared" si="18"/>
        <v>0</v>
      </c>
      <c r="I161" s="354"/>
      <c r="J161" s="353">
        <f t="shared" si="19"/>
        <v>0</v>
      </c>
    </row>
    <row r="162" spans="1:13" ht="15" customHeight="1">
      <c r="A162" s="321" t="s">
        <v>645</v>
      </c>
      <c r="B162" s="356" t="s">
        <v>682</v>
      </c>
      <c r="C162" s="355"/>
      <c r="D162" s="355"/>
      <c r="E162" s="354"/>
      <c r="F162" s="355"/>
      <c r="G162" s="353"/>
      <c r="H162" s="353">
        <f t="shared" si="18"/>
        <v>0</v>
      </c>
      <c r="I162" s="354"/>
      <c r="J162" s="353">
        <f t="shared" si="19"/>
        <v>0</v>
      </c>
    </row>
    <row r="163" spans="1:13" ht="15" customHeight="1">
      <c r="A163" s="321" t="s">
        <v>645</v>
      </c>
      <c r="B163" s="356" t="s">
        <v>682</v>
      </c>
      <c r="C163" s="355"/>
      <c r="D163" s="355"/>
      <c r="E163" s="354"/>
      <c r="F163" s="355"/>
      <c r="G163" s="353"/>
      <c r="H163" s="353">
        <f t="shared" si="18"/>
        <v>0</v>
      </c>
      <c r="I163" s="354"/>
      <c r="J163" s="353">
        <f t="shared" si="19"/>
        <v>0</v>
      </c>
    </row>
    <row r="164" spans="1:13" ht="15" customHeight="1">
      <c r="A164" s="321" t="s">
        <v>645</v>
      </c>
      <c r="B164" s="356" t="s">
        <v>682</v>
      </c>
      <c r="C164" s="355"/>
      <c r="D164" s="355"/>
      <c r="E164" s="354"/>
      <c r="F164" s="355"/>
      <c r="G164" s="353"/>
      <c r="H164" s="353">
        <f t="shared" si="18"/>
        <v>0</v>
      </c>
      <c r="I164" s="354"/>
      <c r="J164" s="353">
        <f t="shared" si="19"/>
        <v>0</v>
      </c>
    </row>
    <row r="165" spans="1:13" ht="15" customHeight="1">
      <c r="A165" s="321" t="s">
        <v>645</v>
      </c>
      <c r="B165" s="356" t="s">
        <v>682</v>
      </c>
      <c r="C165" s="355"/>
      <c r="D165" s="355"/>
      <c r="E165" s="354"/>
      <c r="F165" s="355"/>
      <c r="G165" s="353"/>
      <c r="H165" s="353">
        <f t="shared" si="18"/>
        <v>0</v>
      </c>
      <c r="I165" s="354"/>
      <c r="J165" s="353">
        <f t="shared" si="19"/>
        <v>0</v>
      </c>
      <c r="K165" s="352"/>
    </row>
    <row r="166" spans="1:13" ht="15" customHeight="1">
      <c r="A166" s="321" t="s">
        <v>645</v>
      </c>
      <c r="B166" s="356" t="s">
        <v>682</v>
      </c>
      <c r="C166" s="356" t="s">
        <v>702</v>
      </c>
      <c r="D166" s="355"/>
      <c r="E166" s="354"/>
      <c r="F166" s="355"/>
      <c r="G166" s="353"/>
      <c r="H166" s="353">
        <f t="shared" si="18"/>
        <v>0</v>
      </c>
      <c r="I166" s="354"/>
      <c r="J166" s="353">
        <f t="shared" si="19"/>
        <v>0</v>
      </c>
      <c r="K166" s="352"/>
      <c r="M166" s="351"/>
    </row>
    <row r="167" spans="1:13" ht="15" customHeight="1">
      <c r="A167" s="361" t="s">
        <v>643</v>
      </c>
      <c r="B167" s="360" t="str">
        <f>B166&amp;A167</f>
        <v>C10合计</v>
      </c>
      <c r="C167" s="359"/>
      <c r="D167" s="359"/>
      <c r="E167" s="358"/>
      <c r="F167" s="359"/>
      <c r="G167" s="357"/>
      <c r="H167" s="357">
        <f>SUM(H152:H166)</f>
        <v>0</v>
      </c>
      <c r="I167" s="358"/>
      <c r="J167" s="357">
        <f>SUM(J152:J166)</f>
        <v>0</v>
      </c>
      <c r="K167" s="345"/>
    </row>
    <row r="168" spans="1:13" ht="15" customHeight="1">
      <c r="A168" s="321" t="s">
        <v>645</v>
      </c>
      <c r="B168" s="356" t="s">
        <v>681</v>
      </c>
      <c r="C168" s="355"/>
      <c r="D168" s="355"/>
      <c r="E168" s="354"/>
      <c r="F168" s="355"/>
      <c r="G168" s="353"/>
      <c r="H168" s="353">
        <f t="shared" ref="H168:H182" si="20">E168*G168</f>
        <v>0</v>
      </c>
      <c r="I168" s="354"/>
      <c r="J168" s="353">
        <f t="shared" ref="J168:J182" si="21">H168*I168</f>
        <v>0</v>
      </c>
    </row>
    <row r="169" spans="1:13" ht="15" customHeight="1">
      <c r="A169" s="321" t="s">
        <v>645</v>
      </c>
      <c r="B169" s="356" t="s">
        <v>681</v>
      </c>
      <c r="C169" s="355"/>
      <c r="D169" s="355"/>
      <c r="E169" s="354"/>
      <c r="F169" s="355"/>
      <c r="G169" s="353"/>
      <c r="H169" s="353">
        <f t="shared" si="20"/>
        <v>0</v>
      </c>
      <c r="I169" s="354"/>
      <c r="J169" s="353">
        <f t="shared" si="21"/>
        <v>0</v>
      </c>
    </row>
    <row r="170" spans="1:13" ht="15" customHeight="1">
      <c r="A170" s="321" t="s">
        <v>645</v>
      </c>
      <c r="B170" s="356" t="s">
        <v>681</v>
      </c>
      <c r="C170" s="355"/>
      <c r="D170" s="355"/>
      <c r="E170" s="354"/>
      <c r="F170" s="355"/>
      <c r="G170" s="353"/>
      <c r="H170" s="353">
        <f t="shared" si="20"/>
        <v>0</v>
      </c>
      <c r="I170" s="354"/>
      <c r="J170" s="353">
        <f t="shared" si="21"/>
        <v>0</v>
      </c>
    </row>
    <row r="171" spans="1:13" ht="15" customHeight="1">
      <c r="A171" s="321" t="s">
        <v>645</v>
      </c>
      <c r="B171" s="356" t="s">
        <v>681</v>
      </c>
      <c r="C171" s="355"/>
      <c r="D171" s="355"/>
      <c r="E171" s="354"/>
      <c r="F171" s="355"/>
      <c r="G171" s="353"/>
      <c r="H171" s="353">
        <f t="shared" si="20"/>
        <v>0</v>
      </c>
      <c r="I171" s="354"/>
      <c r="J171" s="353">
        <f t="shared" si="21"/>
        <v>0</v>
      </c>
    </row>
    <row r="172" spans="1:13" ht="15" customHeight="1">
      <c r="A172" s="321" t="s">
        <v>645</v>
      </c>
      <c r="B172" s="356" t="s">
        <v>681</v>
      </c>
      <c r="C172" s="355"/>
      <c r="D172" s="355"/>
      <c r="E172" s="354"/>
      <c r="F172" s="355"/>
      <c r="G172" s="353"/>
      <c r="H172" s="353">
        <f t="shared" si="20"/>
        <v>0</v>
      </c>
      <c r="I172" s="354"/>
      <c r="J172" s="353">
        <f t="shared" si="21"/>
        <v>0</v>
      </c>
    </row>
    <row r="173" spans="1:13" ht="15" customHeight="1">
      <c r="A173" s="321" t="s">
        <v>645</v>
      </c>
      <c r="B173" s="356" t="s">
        <v>681</v>
      </c>
      <c r="C173" s="355"/>
      <c r="D173" s="355"/>
      <c r="E173" s="354"/>
      <c r="F173" s="355"/>
      <c r="G173" s="353"/>
      <c r="H173" s="353">
        <f t="shared" si="20"/>
        <v>0</v>
      </c>
      <c r="I173" s="354"/>
      <c r="J173" s="353">
        <f t="shared" si="21"/>
        <v>0</v>
      </c>
    </row>
    <row r="174" spans="1:13" ht="15" customHeight="1">
      <c r="A174" s="321" t="s">
        <v>645</v>
      </c>
      <c r="B174" s="356" t="s">
        <v>681</v>
      </c>
      <c r="C174" s="355"/>
      <c r="D174" s="355"/>
      <c r="E174" s="354"/>
      <c r="F174" s="355"/>
      <c r="G174" s="353"/>
      <c r="H174" s="353">
        <f t="shared" si="20"/>
        <v>0</v>
      </c>
      <c r="I174" s="354"/>
      <c r="J174" s="353">
        <f t="shared" si="21"/>
        <v>0</v>
      </c>
    </row>
    <row r="175" spans="1:13" ht="15" customHeight="1">
      <c r="A175" s="321" t="s">
        <v>645</v>
      </c>
      <c r="B175" s="356" t="s">
        <v>681</v>
      </c>
      <c r="C175" s="355"/>
      <c r="D175" s="355"/>
      <c r="E175" s="354"/>
      <c r="F175" s="355"/>
      <c r="G175" s="353"/>
      <c r="H175" s="353">
        <f t="shared" si="20"/>
        <v>0</v>
      </c>
      <c r="I175" s="354"/>
      <c r="J175" s="353">
        <f t="shared" si="21"/>
        <v>0</v>
      </c>
    </row>
    <row r="176" spans="1:13" ht="15" customHeight="1">
      <c r="A176" s="321" t="s">
        <v>645</v>
      </c>
      <c r="B176" s="356" t="s">
        <v>681</v>
      </c>
      <c r="C176" s="355"/>
      <c r="D176" s="355"/>
      <c r="E176" s="354"/>
      <c r="F176" s="355"/>
      <c r="G176" s="353"/>
      <c r="H176" s="353">
        <f t="shared" si="20"/>
        <v>0</v>
      </c>
      <c r="I176" s="354"/>
      <c r="J176" s="353">
        <f t="shared" si="21"/>
        <v>0</v>
      </c>
    </row>
    <row r="177" spans="1:13" ht="15" customHeight="1">
      <c r="A177" s="321" t="s">
        <v>645</v>
      </c>
      <c r="B177" s="356" t="s">
        <v>681</v>
      </c>
      <c r="C177" s="355"/>
      <c r="D177" s="355"/>
      <c r="E177" s="354"/>
      <c r="F177" s="355"/>
      <c r="G177" s="353"/>
      <c r="H177" s="353">
        <f t="shared" si="20"/>
        <v>0</v>
      </c>
      <c r="I177" s="354"/>
      <c r="J177" s="353">
        <f t="shared" si="21"/>
        <v>0</v>
      </c>
    </row>
    <row r="178" spans="1:13" ht="15" customHeight="1">
      <c r="A178" s="321" t="s">
        <v>645</v>
      </c>
      <c r="B178" s="356" t="s">
        <v>681</v>
      </c>
      <c r="C178" s="355"/>
      <c r="D178" s="355"/>
      <c r="E178" s="354"/>
      <c r="F178" s="355"/>
      <c r="G178" s="353"/>
      <c r="H178" s="353">
        <f t="shared" si="20"/>
        <v>0</v>
      </c>
      <c r="I178" s="354"/>
      <c r="J178" s="353">
        <f t="shared" si="21"/>
        <v>0</v>
      </c>
    </row>
    <row r="179" spans="1:13" ht="15" customHeight="1">
      <c r="A179" s="321" t="s">
        <v>645</v>
      </c>
      <c r="B179" s="356" t="s">
        <v>681</v>
      </c>
      <c r="C179" s="355"/>
      <c r="D179" s="355"/>
      <c r="E179" s="354"/>
      <c r="F179" s="355"/>
      <c r="G179" s="353"/>
      <c r="H179" s="353">
        <f t="shared" si="20"/>
        <v>0</v>
      </c>
      <c r="I179" s="354"/>
      <c r="J179" s="353">
        <f t="shared" si="21"/>
        <v>0</v>
      </c>
    </row>
    <row r="180" spans="1:13" ht="15" customHeight="1">
      <c r="A180" s="321" t="s">
        <v>645</v>
      </c>
      <c r="B180" s="356" t="s">
        <v>681</v>
      </c>
      <c r="C180" s="355"/>
      <c r="D180" s="355"/>
      <c r="E180" s="354"/>
      <c r="F180" s="355"/>
      <c r="G180" s="353"/>
      <c r="H180" s="353">
        <f t="shared" si="20"/>
        <v>0</v>
      </c>
      <c r="I180" s="354"/>
      <c r="J180" s="353">
        <f t="shared" si="21"/>
        <v>0</v>
      </c>
    </row>
    <row r="181" spans="1:13" ht="15" customHeight="1">
      <c r="A181" s="321" t="s">
        <v>645</v>
      </c>
      <c r="B181" s="356" t="s">
        <v>681</v>
      </c>
      <c r="C181" s="355"/>
      <c r="D181" s="355"/>
      <c r="E181" s="354"/>
      <c r="F181" s="355"/>
      <c r="G181" s="353"/>
      <c r="H181" s="353">
        <f t="shared" si="20"/>
        <v>0</v>
      </c>
      <c r="I181" s="354"/>
      <c r="J181" s="353">
        <f t="shared" si="21"/>
        <v>0</v>
      </c>
    </row>
    <row r="182" spans="1:13" ht="15" customHeight="1">
      <c r="A182" s="321" t="s">
        <v>645</v>
      </c>
      <c r="B182" s="356" t="s">
        <v>681</v>
      </c>
      <c r="C182" s="355"/>
      <c r="D182" s="355"/>
      <c r="E182" s="354"/>
      <c r="F182" s="355"/>
      <c r="G182" s="353"/>
      <c r="H182" s="353">
        <f t="shared" si="20"/>
        <v>0</v>
      </c>
      <c r="I182" s="354"/>
      <c r="J182" s="353">
        <f t="shared" si="21"/>
        <v>0</v>
      </c>
      <c r="K182" s="352"/>
      <c r="M182" s="351"/>
    </row>
    <row r="183" spans="1:13" ht="15" customHeight="1">
      <c r="A183" s="361" t="s">
        <v>643</v>
      </c>
      <c r="B183" s="360" t="str">
        <f>B182&amp;A183</f>
        <v>C11合计</v>
      </c>
      <c r="C183" s="359"/>
      <c r="D183" s="359"/>
      <c r="E183" s="358"/>
      <c r="F183" s="359"/>
      <c r="G183" s="357"/>
      <c r="H183" s="357">
        <f>SUM(H168:H182)</f>
        <v>0</v>
      </c>
      <c r="I183" s="358"/>
      <c r="J183" s="357">
        <f>SUM(J168:J182)</f>
        <v>0</v>
      </c>
      <c r="K183" s="345"/>
    </row>
    <row r="184" spans="1:13" ht="15" customHeight="1">
      <c r="A184" s="321" t="s">
        <v>645</v>
      </c>
      <c r="B184" s="356" t="s">
        <v>680</v>
      </c>
      <c r="C184" s="355"/>
      <c r="D184" s="355"/>
      <c r="E184" s="354"/>
      <c r="F184" s="355"/>
      <c r="G184" s="353"/>
      <c r="H184" s="353">
        <f t="shared" ref="H184:H199" si="22">E184*G184</f>
        <v>0</v>
      </c>
      <c r="I184" s="354"/>
      <c r="J184" s="353">
        <f t="shared" ref="J184:J199" si="23">H184*I184</f>
        <v>0</v>
      </c>
    </row>
    <row r="185" spans="1:13" ht="15" customHeight="1">
      <c r="A185" s="321" t="s">
        <v>645</v>
      </c>
      <c r="B185" s="356" t="s">
        <v>680</v>
      </c>
      <c r="C185" s="355"/>
      <c r="D185" s="355"/>
      <c r="E185" s="354"/>
      <c r="F185" s="355"/>
      <c r="G185" s="353"/>
      <c r="H185" s="353">
        <f t="shared" si="22"/>
        <v>0</v>
      </c>
      <c r="I185" s="354"/>
      <c r="J185" s="353">
        <f t="shared" si="23"/>
        <v>0</v>
      </c>
    </row>
    <row r="186" spans="1:13" ht="15" customHeight="1">
      <c r="A186" s="321" t="s">
        <v>645</v>
      </c>
      <c r="B186" s="356" t="s">
        <v>680</v>
      </c>
      <c r="C186" s="355"/>
      <c r="D186" s="355"/>
      <c r="E186" s="354"/>
      <c r="F186" s="355"/>
      <c r="G186" s="353"/>
      <c r="H186" s="353">
        <f t="shared" si="22"/>
        <v>0</v>
      </c>
      <c r="I186" s="354"/>
      <c r="J186" s="353">
        <f t="shared" si="23"/>
        <v>0</v>
      </c>
    </row>
    <row r="187" spans="1:13" ht="15" customHeight="1">
      <c r="A187" s="321" t="s">
        <v>645</v>
      </c>
      <c r="B187" s="356" t="s">
        <v>680</v>
      </c>
      <c r="C187" s="355"/>
      <c r="D187" s="355"/>
      <c r="E187" s="354"/>
      <c r="F187" s="355"/>
      <c r="G187" s="353"/>
      <c r="H187" s="353">
        <f t="shared" si="22"/>
        <v>0</v>
      </c>
      <c r="I187" s="354"/>
      <c r="J187" s="353">
        <f t="shared" si="23"/>
        <v>0</v>
      </c>
    </row>
    <row r="188" spans="1:13" ht="15" customHeight="1">
      <c r="A188" s="321" t="s">
        <v>645</v>
      </c>
      <c r="B188" s="356" t="s">
        <v>680</v>
      </c>
      <c r="C188" s="355"/>
      <c r="D188" s="355"/>
      <c r="E188" s="354"/>
      <c r="F188" s="355"/>
      <c r="G188" s="353"/>
      <c r="H188" s="353">
        <f t="shared" si="22"/>
        <v>0</v>
      </c>
      <c r="I188" s="354"/>
      <c r="J188" s="353">
        <f t="shared" si="23"/>
        <v>0</v>
      </c>
    </row>
    <row r="189" spans="1:13" ht="15" customHeight="1">
      <c r="A189" s="321" t="s">
        <v>645</v>
      </c>
      <c r="B189" s="356" t="s">
        <v>680</v>
      </c>
      <c r="C189" s="355"/>
      <c r="D189" s="355"/>
      <c r="E189" s="354"/>
      <c r="F189" s="355"/>
      <c r="G189" s="353"/>
      <c r="H189" s="353">
        <f t="shared" si="22"/>
        <v>0</v>
      </c>
      <c r="I189" s="354"/>
      <c r="J189" s="353">
        <f t="shared" si="23"/>
        <v>0</v>
      </c>
    </row>
    <row r="190" spans="1:13" ht="15" customHeight="1">
      <c r="A190" s="321" t="s">
        <v>645</v>
      </c>
      <c r="B190" s="356" t="s">
        <v>680</v>
      </c>
      <c r="C190" s="355"/>
      <c r="D190" s="355"/>
      <c r="E190" s="354"/>
      <c r="F190" s="355"/>
      <c r="G190" s="353"/>
      <c r="H190" s="353">
        <f t="shared" si="22"/>
        <v>0</v>
      </c>
      <c r="I190" s="354"/>
      <c r="J190" s="353">
        <f t="shared" si="23"/>
        <v>0</v>
      </c>
    </row>
    <row r="191" spans="1:13" ht="15" customHeight="1">
      <c r="A191" s="321" t="s">
        <v>645</v>
      </c>
      <c r="B191" s="356" t="s">
        <v>680</v>
      </c>
      <c r="C191" s="355"/>
      <c r="D191" s="355"/>
      <c r="E191" s="354"/>
      <c r="F191" s="355"/>
      <c r="G191" s="353"/>
      <c r="H191" s="353">
        <f t="shared" si="22"/>
        <v>0</v>
      </c>
      <c r="I191" s="354"/>
      <c r="J191" s="353">
        <f t="shared" si="23"/>
        <v>0</v>
      </c>
    </row>
    <row r="192" spans="1:13" ht="15" customHeight="1">
      <c r="A192" s="321" t="s">
        <v>645</v>
      </c>
      <c r="B192" s="356" t="s">
        <v>680</v>
      </c>
      <c r="C192" s="355"/>
      <c r="D192" s="355"/>
      <c r="E192" s="354"/>
      <c r="F192" s="355"/>
      <c r="G192" s="353"/>
      <c r="H192" s="353">
        <f t="shared" si="22"/>
        <v>0</v>
      </c>
      <c r="I192" s="354"/>
      <c r="J192" s="353">
        <f t="shared" si="23"/>
        <v>0</v>
      </c>
    </row>
    <row r="193" spans="1:13" ht="15" customHeight="1">
      <c r="A193" s="321" t="s">
        <v>645</v>
      </c>
      <c r="B193" s="356" t="s">
        <v>680</v>
      </c>
      <c r="C193" s="355"/>
      <c r="D193" s="355"/>
      <c r="E193" s="354"/>
      <c r="F193" s="355"/>
      <c r="G193" s="353"/>
      <c r="H193" s="353">
        <f t="shared" si="22"/>
        <v>0</v>
      </c>
      <c r="I193" s="354"/>
      <c r="J193" s="353">
        <f t="shared" si="23"/>
        <v>0</v>
      </c>
    </row>
    <row r="194" spans="1:13" ht="15" customHeight="1">
      <c r="A194" s="321" t="s">
        <v>645</v>
      </c>
      <c r="B194" s="356" t="s">
        <v>680</v>
      </c>
      <c r="C194" s="355"/>
      <c r="D194" s="355"/>
      <c r="E194" s="354"/>
      <c r="F194" s="355"/>
      <c r="G194" s="353"/>
      <c r="H194" s="353">
        <f t="shared" si="22"/>
        <v>0</v>
      </c>
      <c r="I194" s="354"/>
      <c r="J194" s="353">
        <f t="shared" si="23"/>
        <v>0</v>
      </c>
    </row>
    <row r="195" spans="1:13" ht="15" customHeight="1">
      <c r="A195" s="321" t="s">
        <v>645</v>
      </c>
      <c r="B195" s="356" t="s">
        <v>680</v>
      </c>
      <c r="C195" s="355"/>
      <c r="D195" s="355"/>
      <c r="E195" s="354"/>
      <c r="F195" s="355"/>
      <c r="G195" s="353"/>
      <c r="H195" s="353">
        <f t="shared" si="22"/>
        <v>0</v>
      </c>
      <c r="I195" s="354"/>
      <c r="J195" s="353">
        <f t="shared" si="23"/>
        <v>0</v>
      </c>
    </row>
    <row r="196" spans="1:13" ht="15" customHeight="1">
      <c r="A196" s="321" t="s">
        <v>645</v>
      </c>
      <c r="B196" s="356" t="s">
        <v>680</v>
      </c>
      <c r="C196" s="355"/>
      <c r="D196" s="355"/>
      <c r="E196" s="354"/>
      <c r="F196" s="355"/>
      <c r="G196" s="353"/>
      <c r="H196" s="353">
        <f t="shared" si="22"/>
        <v>0</v>
      </c>
      <c r="I196" s="354"/>
      <c r="J196" s="353">
        <f t="shared" si="23"/>
        <v>0</v>
      </c>
    </row>
    <row r="197" spans="1:13" ht="15" customHeight="1">
      <c r="A197" s="321" t="s">
        <v>645</v>
      </c>
      <c r="B197" s="356" t="s">
        <v>680</v>
      </c>
      <c r="C197" s="355"/>
      <c r="D197" s="355"/>
      <c r="E197" s="354"/>
      <c r="F197" s="355"/>
      <c r="G197" s="353"/>
      <c r="H197" s="353">
        <f t="shared" si="22"/>
        <v>0</v>
      </c>
      <c r="I197" s="354"/>
      <c r="J197" s="353">
        <f t="shared" si="23"/>
        <v>0</v>
      </c>
    </row>
    <row r="198" spans="1:13" ht="15" customHeight="1">
      <c r="A198" s="321" t="s">
        <v>645</v>
      </c>
      <c r="B198" s="356" t="s">
        <v>680</v>
      </c>
      <c r="C198" s="355"/>
      <c r="D198" s="355"/>
      <c r="E198" s="354"/>
      <c r="F198" s="355"/>
      <c r="G198" s="353"/>
      <c r="H198" s="353">
        <f t="shared" si="22"/>
        <v>0</v>
      </c>
      <c r="I198" s="354"/>
      <c r="J198" s="353">
        <f t="shared" si="23"/>
        <v>0</v>
      </c>
    </row>
    <row r="199" spans="1:13" ht="15" customHeight="1">
      <c r="A199" s="321" t="s">
        <v>645</v>
      </c>
      <c r="B199" s="356" t="s">
        <v>680</v>
      </c>
      <c r="C199" s="355"/>
      <c r="D199" s="355"/>
      <c r="E199" s="354"/>
      <c r="F199" s="355"/>
      <c r="G199" s="353"/>
      <c r="H199" s="353">
        <f t="shared" si="22"/>
        <v>0</v>
      </c>
      <c r="I199" s="354"/>
      <c r="J199" s="353">
        <f t="shared" si="23"/>
        <v>0</v>
      </c>
      <c r="K199" s="352"/>
      <c r="M199" s="351"/>
    </row>
    <row r="200" spans="1:13" ht="15" customHeight="1">
      <c r="A200" s="361" t="s">
        <v>643</v>
      </c>
      <c r="B200" s="360" t="str">
        <f>B199&amp;A200</f>
        <v>C12合计</v>
      </c>
      <c r="C200" s="359"/>
      <c r="D200" s="359"/>
      <c r="E200" s="358"/>
      <c r="F200" s="359"/>
      <c r="G200" s="357"/>
      <c r="H200" s="357">
        <f>SUM(H184:H199)</f>
        <v>0</v>
      </c>
      <c r="I200" s="358"/>
      <c r="J200" s="357">
        <f>SUM(J184:J199)</f>
        <v>0</v>
      </c>
      <c r="K200" s="345"/>
    </row>
    <row r="201" spans="1:13" ht="15" customHeight="1">
      <c r="A201" s="321" t="s">
        <v>645</v>
      </c>
      <c r="B201" s="356" t="s">
        <v>679</v>
      </c>
      <c r="C201" s="355"/>
      <c r="D201" s="355"/>
      <c r="E201" s="354"/>
      <c r="F201" s="355"/>
      <c r="G201" s="353"/>
      <c r="H201" s="353">
        <f t="shared" ref="H201:H215" si="24">E201*G201</f>
        <v>0</v>
      </c>
      <c r="I201" s="354"/>
      <c r="J201" s="353">
        <f t="shared" ref="J201:J215" si="25">H201*I201</f>
        <v>0</v>
      </c>
    </row>
    <row r="202" spans="1:13" ht="15" customHeight="1">
      <c r="A202" s="321" t="s">
        <v>645</v>
      </c>
      <c r="B202" s="356" t="s">
        <v>679</v>
      </c>
      <c r="C202" s="355"/>
      <c r="D202" s="355"/>
      <c r="E202" s="354"/>
      <c r="F202" s="355"/>
      <c r="G202" s="353"/>
      <c r="H202" s="353">
        <f t="shared" si="24"/>
        <v>0</v>
      </c>
      <c r="I202" s="354"/>
      <c r="J202" s="353">
        <f t="shared" si="25"/>
        <v>0</v>
      </c>
    </row>
    <row r="203" spans="1:13" ht="15" customHeight="1">
      <c r="A203" s="321" t="s">
        <v>645</v>
      </c>
      <c r="B203" s="356" t="s">
        <v>679</v>
      </c>
      <c r="C203" s="355"/>
      <c r="D203" s="355"/>
      <c r="E203" s="354"/>
      <c r="F203" s="355"/>
      <c r="G203" s="353"/>
      <c r="H203" s="353">
        <f t="shared" si="24"/>
        <v>0</v>
      </c>
      <c r="I203" s="354"/>
      <c r="J203" s="353">
        <f t="shared" si="25"/>
        <v>0</v>
      </c>
    </row>
    <row r="204" spans="1:13" ht="15" customHeight="1">
      <c r="A204" s="321" t="s">
        <v>645</v>
      </c>
      <c r="B204" s="356" t="s">
        <v>679</v>
      </c>
      <c r="C204" s="355"/>
      <c r="D204" s="355"/>
      <c r="E204" s="354"/>
      <c r="F204" s="355"/>
      <c r="G204" s="353"/>
      <c r="H204" s="353">
        <f t="shared" si="24"/>
        <v>0</v>
      </c>
      <c r="I204" s="354"/>
      <c r="J204" s="353">
        <f t="shared" si="25"/>
        <v>0</v>
      </c>
    </row>
    <row r="205" spans="1:13" ht="15" customHeight="1">
      <c r="A205" s="321" t="s">
        <v>645</v>
      </c>
      <c r="B205" s="356" t="s">
        <v>679</v>
      </c>
      <c r="C205" s="355"/>
      <c r="D205" s="355"/>
      <c r="E205" s="354"/>
      <c r="F205" s="355"/>
      <c r="G205" s="353"/>
      <c r="H205" s="353">
        <f t="shared" si="24"/>
        <v>0</v>
      </c>
      <c r="I205" s="354"/>
      <c r="J205" s="353">
        <f t="shared" si="25"/>
        <v>0</v>
      </c>
    </row>
    <row r="206" spans="1:13" ht="15" customHeight="1">
      <c r="A206" s="321" t="s">
        <v>645</v>
      </c>
      <c r="B206" s="356" t="s">
        <v>679</v>
      </c>
      <c r="C206" s="355"/>
      <c r="D206" s="355"/>
      <c r="E206" s="354"/>
      <c r="F206" s="355"/>
      <c r="G206" s="353"/>
      <c r="H206" s="353">
        <f t="shared" si="24"/>
        <v>0</v>
      </c>
      <c r="I206" s="354"/>
      <c r="J206" s="353">
        <f t="shared" si="25"/>
        <v>0</v>
      </c>
    </row>
    <row r="207" spans="1:13" ht="15" customHeight="1">
      <c r="A207" s="321" t="s">
        <v>645</v>
      </c>
      <c r="B207" s="356" t="s">
        <v>679</v>
      </c>
      <c r="C207" s="355"/>
      <c r="D207" s="355"/>
      <c r="E207" s="354"/>
      <c r="F207" s="355"/>
      <c r="G207" s="353"/>
      <c r="H207" s="353">
        <f t="shared" si="24"/>
        <v>0</v>
      </c>
      <c r="I207" s="354"/>
      <c r="J207" s="353">
        <f t="shared" si="25"/>
        <v>0</v>
      </c>
    </row>
    <row r="208" spans="1:13" ht="15" customHeight="1">
      <c r="A208" s="321" t="s">
        <v>645</v>
      </c>
      <c r="B208" s="356" t="s">
        <v>679</v>
      </c>
      <c r="C208" s="355"/>
      <c r="D208" s="355"/>
      <c r="E208" s="354"/>
      <c r="F208" s="355"/>
      <c r="G208" s="353"/>
      <c r="H208" s="353">
        <f t="shared" si="24"/>
        <v>0</v>
      </c>
      <c r="I208" s="354"/>
      <c r="J208" s="353">
        <f t="shared" si="25"/>
        <v>0</v>
      </c>
    </row>
    <row r="209" spans="1:13" ht="15" customHeight="1">
      <c r="A209" s="321" t="s">
        <v>645</v>
      </c>
      <c r="B209" s="356" t="s">
        <v>679</v>
      </c>
      <c r="C209" s="355"/>
      <c r="D209" s="355"/>
      <c r="E209" s="354"/>
      <c r="F209" s="355"/>
      <c r="G209" s="353"/>
      <c r="H209" s="353">
        <f t="shared" si="24"/>
        <v>0</v>
      </c>
      <c r="I209" s="354"/>
      <c r="J209" s="353">
        <f t="shared" si="25"/>
        <v>0</v>
      </c>
    </row>
    <row r="210" spans="1:13" ht="15" customHeight="1">
      <c r="A210" s="321" t="s">
        <v>645</v>
      </c>
      <c r="B210" s="356" t="s">
        <v>679</v>
      </c>
      <c r="C210" s="355"/>
      <c r="D210" s="355"/>
      <c r="E210" s="354"/>
      <c r="F210" s="355"/>
      <c r="G210" s="353"/>
      <c r="H210" s="353">
        <f t="shared" si="24"/>
        <v>0</v>
      </c>
      <c r="I210" s="354"/>
      <c r="J210" s="353">
        <f t="shared" si="25"/>
        <v>0</v>
      </c>
    </row>
    <row r="211" spans="1:13" ht="15" customHeight="1">
      <c r="A211" s="321" t="s">
        <v>645</v>
      </c>
      <c r="B211" s="356" t="s">
        <v>679</v>
      </c>
      <c r="C211" s="355"/>
      <c r="D211" s="355"/>
      <c r="E211" s="354"/>
      <c r="F211" s="355"/>
      <c r="G211" s="353"/>
      <c r="H211" s="353">
        <f t="shared" si="24"/>
        <v>0</v>
      </c>
      <c r="I211" s="354"/>
      <c r="J211" s="353">
        <f t="shared" si="25"/>
        <v>0</v>
      </c>
    </row>
    <row r="212" spans="1:13" ht="15" customHeight="1">
      <c r="A212" s="321" t="s">
        <v>645</v>
      </c>
      <c r="B212" s="356" t="s">
        <v>679</v>
      </c>
      <c r="C212" s="355"/>
      <c r="D212" s="355"/>
      <c r="E212" s="354"/>
      <c r="F212" s="355"/>
      <c r="G212" s="353"/>
      <c r="H212" s="353">
        <f t="shared" si="24"/>
        <v>0</v>
      </c>
      <c r="I212" s="354"/>
      <c r="J212" s="353">
        <f t="shared" si="25"/>
        <v>0</v>
      </c>
    </row>
    <row r="213" spans="1:13" ht="15" customHeight="1">
      <c r="A213" s="321" t="s">
        <v>645</v>
      </c>
      <c r="B213" s="356" t="s">
        <v>679</v>
      </c>
      <c r="C213" s="355"/>
      <c r="D213" s="355"/>
      <c r="E213" s="354"/>
      <c r="F213" s="355"/>
      <c r="G213" s="353"/>
      <c r="H213" s="353">
        <f t="shared" si="24"/>
        <v>0</v>
      </c>
      <c r="I213" s="354"/>
      <c r="J213" s="353">
        <f t="shared" si="25"/>
        <v>0</v>
      </c>
    </row>
    <row r="214" spans="1:13" ht="15" customHeight="1">
      <c r="A214" s="321" t="s">
        <v>645</v>
      </c>
      <c r="B214" s="356" t="s">
        <v>679</v>
      </c>
      <c r="C214" s="355"/>
      <c r="D214" s="355"/>
      <c r="E214" s="354"/>
      <c r="F214" s="355"/>
      <c r="G214" s="353"/>
      <c r="H214" s="353">
        <f t="shared" si="24"/>
        <v>0</v>
      </c>
      <c r="I214" s="354"/>
      <c r="J214" s="353">
        <f t="shared" si="25"/>
        <v>0</v>
      </c>
      <c r="K214" s="352"/>
    </row>
    <row r="215" spans="1:13" ht="15" customHeight="1">
      <c r="A215" s="321" t="s">
        <v>645</v>
      </c>
      <c r="B215" s="356" t="s">
        <v>679</v>
      </c>
      <c r="C215" s="356" t="s">
        <v>702</v>
      </c>
      <c r="D215" s="355"/>
      <c r="E215" s="354"/>
      <c r="F215" s="355"/>
      <c r="G215" s="353"/>
      <c r="H215" s="353">
        <f t="shared" si="24"/>
        <v>0</v>
      </c>
      <c r="I215" s="354"/>
      <c r="J215" s="353">
        <f t="shared" si="25"/>
        <v>0</v>
      </c>
      <c r="K215" s="352"/>
      <c r="M215" s="351"/>
    </row>
    <row r="216" spans="1:13" ht="15" customHeight="1">
      <c r="A216" s="361" t="s">
        <v>643</v>
      </c>
      <c r="B216" s="360" t="str">
        <f>B215&amp;A216</f>
        <v>C13合计</v>
      </c>
      <c r="C216" s="359"/>
      <c r="D216" s="359"/>
      <c r="E216" s="358"/>
      <c r="F216" s="359"/>
      <c r="G216" s="357"/>
      <c r="H216" s="357">
        <f>SUM(H201:H215)</f>
        <v>0</v>
      </c>
      <c r="I216" s="358"/>
      <c r="J216" s="357">
        <f>SUM(J201:J215)</f>
        <v>0</v>
      </c>
      <c r="K216" s="345"/>
    </row>
    <row r="217" spans="1:13" ht="15" customHeight="1">
      <c r="A217" s="321" t="s">
        <v>645</v>
      </c>
      <c r="B217" s="356" t="s">
        <v>678</v>
      </c>
      <c r="C217" s="355"/>
      <c r="D217" s="355"/>
      <c r="E217" s="354"/>
      <c r="F217" s="355"/>
      <c r="G217" s="353"/>
      <c r="H217" s="353">
        <f t="shared" ref="H217:H231" si="26">E217*G217</f>
        <v>0</v>
      </c>
      <c r="I217" s="354"/>
      <c r="J217" s="353">
        <f t="shared" ref="J217:J231" si="27">H217*I217</f>
        <v>0</v>
      </c>
    </row>
    <row r="218" spans="1:13" ht="15" customHeight="1">
      <c r="A218" s="321" t="s">
        <v>645</v>
      </c>
      <c r="B218" s="356" t="s">
        <v>678</v>
      </c>
      <c r="C218" s="355"/>
      <c r="D218" s="355"/>
      <c r="E218" s="354"/>
      <c r="F218" s="355"/>
      <c r="G218" s="353"/>
      <c r="H218" s="353">
        <f t="shared" si="26"/>
        <v>0</v>
      </c>
      <c r="I218" s="354"/>
      <c r="J218" s="353">
        <f t="shared" si="27"/>
        <v>0</v>
      </c>
    </row>
    <row r="219" spans="1:13" ht="15" customHeight="1">
      <c r="A219" s="321" t="s">
        <v>645</v>
      </c>
      <c r="B219" s="356" t="s">
        <v>678</v>
      </c>
      <c r="C219" s="355"/>
      <c r="D219" s="355"/>
      <c r="E219" s="354"/>
      <c r="F219" s="355"/>
      <c r="G219" s="353"/>
      <c r="H219" s="353">
        <f t="shared" si="26"/>
        <v>0</v>
      </c>
      <c r="I219" s="354"/>
      <c r="J219" s="353">
        <f t="shared" si="27"/>
        <v>0</v>
      </c>
    </row>
    <row r="220" spans="1:13" ht="15" customHeight="1">
      <c r="A220" s="321" t="s">
        <v>645</v>
      </c>
      <c r="B220" s="356" t="s">
        <v>678</v>
      </c>
      <c r="C220" s="355"/>
      <c r="D220" s="355"/>
      <c r="E220" s="354"/>
      <c r="F220" s="355"/>
      <c r="G220" s="353"/>
      <c r="H220" s="353">
        <f t="shared" si="26"/>
        <v>0</v>
      </c>
      <c r="I220" s="354"/>
      <c r="J220" s="353">
        <f t="shared" si="27"/>
        <v>0</v>
      </c>
    </row>
    <row r="221" spans="1:13" ht="15" customHeight="1">
      <c r="A221" s="321" t="s">
        <v>645</v>
      </c>
      <c r="B221" s="356" t="s">
        <v>678</v>
      </c>
      <c r="C221" s="355"/>
      <c r="D221" s="355"/>
      <c r="E221" s="354"/>
      <c r="F221" s="355"/>
      <c r="G221" s="353"/>
      <c r="H221" s="353">
        <f t="shared" si="26"/>
        <v>0</v>
      </c>
      <c r="I221" s="354"/>
      <c r="J221" s="353">
        <f t="shared" si="27"/>
        <v>0</v>
      </c>
    </row>
    <row r="222" spans="1:13" ht="15" customHeight="1">
      <c r="A222" s="321" t="s">
        <v>645</v>
      </c>
      <c r="B222" s="356" t="s">
        <v>678</v>
      </c>
      <c r="C222" s="355"/>
      <c r="D222" s="355"/>
      <c r="E222" s="354"/>
      <c r="F222" s="355"/>
      <c r="G222" s="353"/>
      <c r="H222" s="353">
        <f t="shared" si="26"/>
        <v>0</v>
      </c>
      <c r="I222" s="354"/>
      <c r="J222" s="353">
        <f t="shared" si="27"/>
        <v>0</v>
      </c>
    </row>
    <row r="223" spans="1:13" ht="15" customHeight="1">
      <c r="A223" s="321" t="s">
        <v>645</v>
      </c>
      <c r="B223" s="356" t="s">
        <v>678</v>
      </c>
      <c r="C223" s="355"/>
      <c r="D223" s="355"/>
      <c r="E223" s="354"/>
      <c r="F223" s="355"/>
      <c r="G223" s="353"/>
      <c r="H223" s="353">
        <f t="shared" si="26"/>
        <v>0</v>
      </c>
      <c r="I223" s="354"/>
      <c r="J223" s="353">
        <f t="shared" si="27"/>
        <v>0</v>
      </c>
    </row>
    <row r="224" spans="1:13" ht="15" customHeight="1">
      <c r="A224" s="321" t="s">
        <v>645</v>
      </c>
      <c r="B224" s="356" t="s">
        <v>678</v>
      </c>
      <c r="C224" s="355"/>
      <c r="D224" s="355"/>
      <c r="E224" s="354"/>
      <c r="F224" s="355"/>
      <c r="G224" s="353"/>
      <c r="H224" s="353">
        <f t="shared" si="26"/>
        <v>0</v>
      </c>
      <c r="I224" s="354"/>
      <c r="J224" s="353">
        <f t="shared" si="27"/>
        <v>0</v>
      </c>
    </row>
    <row r="225" spans="1:13" ht="15" customHeight="1">
      <c r="A225" s="321" t="s">
        <v>645</v>
      </c>
      <c r="B225" s="356" t="s">
        <v>678</v>
      </c>
      <c r="C225" s="355"/>
      <c r="D225" s="355"/>
      <c r="E225" s="354"/>
      <c r="F225" s="355"/>
      <c r="G225" s="353"/>
      <c r="H225" s="353">
        <f t="shared" si="26"/>
        <v>0</v>
      </c>
      <c r="I225" s="354"/>
      <c r="J225" s="353">
        <f t="shared" si="27"/>
        <v>0</v>
      </c>
    </row>
    <row r="226" spans="1:13" ht="15" customHeight="1">
      <c r="A226" s="321" t="s">
        <v>645</v>
      </c>
      <c r="B226" s="356" t="s">
        <v>678</v>
      </c>
      <c r="C226" s="355"/>
      <c r="D226" s="355"/>
      <c r="E226" s="354"/>
      <c r="F226" s="355"/>
      <c r="G226" s="353"/>
      <c r="H226" s="353">
        <f t="shared" si="26"/>
        <v>0</v>
      </c>
      <c r="I226" s="354"/>
      <c r="J226" s="353">
        <f t="shared" si="27"/>
        <v>0</v>
      </c>
    </row>
    <row r="227" spans="1:13" ht="15" customHeight="1">
      <c r="A227" s="321" t="s">
        <v>645</v>
      </c>
      <c r="B227" s="356" t="s">
        <v>678</v>
      </c>
      <c r="C227" s="355"/>
      <c r="D227" s="355"/>
      <c r="E227" s="354"/>
      <c r="F227" s="355"/>
      <c r="G227" s="353"/>
      <c r="H227" s="353">
        <f t="shared" si="26"/>
        <v>0</v>
      </c>
      <c r="I227" s="354"/>
      <c r="J227" s="353">
        <f t="shared" si="27"/>
        <v>0</v>
      </c>
    </row>
    <row r="228" spans="1:13" ht="15" customHeight="1">
      <c r="A228" s="321" t="s">
        <v>645</v>
      </c>
      <c r="B228" s="356" t="s">
        <v>678</v>
      </c>
      <c r="C228" s="355"/>
      <c r="D228" s="355"/>
      <c r="E228" s="354"/>
      <c r="F228" s="355"/>
      <c r="G228" s="353"/>
      <c r="H228" s="353">
        <f t="shared" si="26"/>
        <v>0</v>
      </c>
      <c r="I228" s="354"/>
      <c r="J228" s="353">
        <f t="shared" si="27"/>
        <v>0</v>
      </c>
    </row>
    <row r="229" spans="1:13" ht="15" customHeight="1">
      <c r="A229" s="321" t="s">
        <v>645</v>
      </c>
      <c r="B229" s="356" t="s">
        <v>678</v>
      </c>
      <c r="C229" s="355"/>
      <c r="D229" s="355"/>
      <c r="E229" s="354"/>
      <c r="F229" s="355"/>
      <c r="G229" s="353"/>
      <c r="H229" s="353">
        <f t="shared" si="26"/>
        <v>0</v>
      </c>
      <c r="I229" s="354"/>
      <c r="J229" s="353">
        <f t="shared" si="27"/>
        <v>0</v>
      </c>
    </row>
    <row r="230" spans="1:13" ht="15" customHeight="1">
      <c r="A230" s="321" t="s">
        <v>645</v>
      </c>
      <c r="B230" s="356" t="s">
        <v>678</v>
      </c>
      <c r="C230" s="355"/>
      <c r="D230" s="355"/>
      <c r="E230" s="354"/>
      <c r="F230" s="355"/>
      <c r="G230" s="353"/>
      <c r="H230" s="353">
        <f t="shared" si="26"/>
        <v>0</v>
      </c>
      <c r="I230" s="354"/>
      <c r="J230" s="353">
        <f t="shared" si="27"/>
        <v>0</v>
      </c>
    </row>
    <row r="231" spans="1:13" ht="15" customHeight="1">
      <c r="A231" s="321" t="s">
        <v>645</v>
      </c>
      <c r="B231" s="356" t="s">
        <v>678</v>
      </c>
      <c r="C231" s="355"/>
      <c r="D231" s="355"/>
      <c r="E231" s="354"/>
      <c r="F231" s="355"/>
      <c r="G231" s="353"/>
      <c r="H231" s="353">
        <f t="shared" si="26"/>
        <v>0</v>
      </c>
      <c r="I231" s="354"/>
      <c r="J231" s="353">
        <f t="shared" si="27"/>
        <v>0</v>
      </c>
      <c r="K231" s="352"/>
      <c r="M231" s="351"/>
    </row>
    <row r="232" spans="1:13" ht="15" customHeight="1">
      <c r="A232" s="361" t="s">
        <v>643</v>
      </c>
      <c r="B232" s="360" t="str">
        <f>B231&amp;A232</f>
        <v>C14合计</v>
      </c>
      <c r="C232" s="359"/>
      <c r="D232" s="359"/>
      <c r="E232" s="358"/>
      <c r="F232" s="359"/>
      <c r="G232" s="357"/>
      <c r="H232" s="357">
        <f>SUM(H217:H231)</f>
        <v>0</v>
      </c>
      <c r="I232" s="358"/>
      <c r="J232" s="357">
        <f>SUM(J217:J231)</f>
        <v>0</v>
      </c>
      <c r="K232" s="345"/>
    </row>
    <row r="233" spans="1:13" ht="15" customHeight="1">
      <c r="A233" s="321" t="s">
        <v>645</v>
      </c>
      <c r="B233" s="356" t="s">
        <v>677</v>
      </c>
      <c r="C233" s="355"/>
      <c r="D233" s="355"/>
      <c r="E233" s="354"/>
      <c r="F233" s="355"/>
      <c r="G233" s="353"/>
      <c r="H233" s="353">
        <f t="shared" ref="H233:H248" si="28">E233*G233</f>
        <v>0</v>
      </c>
      <c r="I233" s="354"/>
      <c r="J233" s="353">
        <f t="shared" ref="J233:J248" si="29">H233*I233</f>
        <v>0</v>
      </c>
    </row>
    <row r="234" spans="1:13" ht="15" customHeight="1">
      <c r="A234" s="321" t="s">
        <v>645</v>
      </c>
      <c r="B234" s="356" t="s">
        <v>677</v>
      </c>
      <c r="C234" s="355"/>
      <c r="D234" s="355"/>
      <c r="E234" s="354"/>
      <c r="F234" s="355"/>
      <c r="G234" s="353"/>
      <c r="H234" s="353">
        <f t="shared" si="28"/>
        <v>0</v>
      </c>
      <c r="I234" s="354"/>
      <c r="J234" s="353">
        <f t="shared" si="29"/>
        <v>0</v>
      </c>
    </row>
    <row r="235" spans="1:13" ht="15" customHeight="1">
      <c r="A235" s="321" t="s">
        <v>645</v>
      </c>
      <c r="B235" s="356" t="s">
        <v>677</v>
      </c>
      <c r="C235" s="355"/>
      <c r="D235" s="355"/>
      <c r="E235" s="354"/>
      <c r="F235" s="355"/>
      <c r="G235" s="353"/>
      <c r="H235" s="353">
        <f t="shared" si="28"/>
        <v>0</v>
      </c>
      <c r="I235" s="354"/>
      <c r="J235" s="353">
        <f t="shared" si="29"/>
        <v>0</v>
      </c>
    </row>
    <row r="236" spans="1:13" ht="15" customHeight="1">
      <c r="A236" s="321" t="s">
        <v>645</v>
      </c>
      <c r="B236" s="356" t="s">
        <v>677</v>
      </c>
      <c r="C236" s="355"/>
      <c r="D236" s="355"/>
      <c r="E236" s="354"/>
      <c r="F236" s="355"/>
      <c r="G236" s="353"/>
      <c r="H236" s="353">
        <f t="shared" si="28"/>
        <v>0</v>
      </c>
      <c r="I236" s="354"/>
      <c r="J236" s="353">
        <f t="shared" si="29"/>
        <v>0</v>
      </c>
    </row>
    <row r="237" spans="1:13" ht="15" customHeight="1">
      <c r="A237" s="321" t="s">
        <v>645</v>
      </c>
      <c r="B237" s="356" t="s">
        <v>677</v>
      </c>
      <c r="C237" s="355"/>
      <c r="D237" s="355"/>
      <c r="E237" s="354"/>
      <c r="F237" s="355"/>
      <c r="G237" s="353"/>
      <c r="H237" s="353">
        <f t="shared" si="28"/>
        <v>0</v>
      </c>
      <c r="I237" s="354"/>
      <c r="J237" s="353">
        <f t="shared" si="29"/>
        <v>0</v>
      </c>
    </row>
    <row r="238" spans="1:13" ht="15" customHeight="1">
      <c r="A238" s="321" t="s">
        <v>645</v>
      </c>
      <c r="B238" s="356" t="s">
        <v>677</v>
      </c>
      <c r="C238" s="355"/>
      <c r="D238" s="355"/>
      <c r="E238" s="354"/>
      <c r="F238" s="355"/>
      <c r="G238" s="353"/>
      <c r="H238" s="353">
        <f t="shared" si="28"/>
        <v>0</v>
      </c>
      <c r="I238" s="354"/>
      <c r="J238" s="353">
        <f t="shared" si="29"/>
        <v>0</v>
      </c>
    </row>
    <row r="239" spans="1:13" ht="15" customHeight="1">
      <c r="A239" s="321" t="s">
        <v>645</v>
      </c>
      <c r="B239" s="356" t="s">
        <v>677</v>
      </c>
      <c r="C239" s="355"/>
      <c r="D239" s="355"/>
      <c r="E239" s="354"/>
      <c r="F239" s="355"/>
      <c r="G239" s="353"/>
      <c r="H239" s="353">
        <f t="shared" si="28"/>
        <v>0</v>
      </c>
      <c r="I239" s="354"/>
      <c r="J239" s="353">
        <f t="shared" si="29"/>
        <v>0</v>
      </c>
    </row>
    <row r="240" spans="1:13" ht="15" customHeight="1">
      <c r="A240" s="321" t="s">
        <v>645</v>
      </c>
      <c r="B240" s="356" t="s">
        <v>677</v>
      </c>
      <c r="C240" s="355"/>
      <c r="D240" s="355"/>
      <c r="E240" s="354"/>
      <c r="F240" s="355"/>
      <c r="G240" s="353"/>
      <c r="H240" s="353">
        <f t="shared" si="28"/>
        <v>0</v>
      </c>
      <c r="I240" s="354"/>
      <c r="J240" s="353">
        <f t="shared" si="29"/>
        <v>0</v>
      </c>
    </row>
    <row r="241" spans="1:13" ht="15" customHeight="1">
      <c r="A241" s="321" t="s">
        <v>645</v>
      </c>
      <c r="B241" s="356" t="s">
        <v>677</v>
      </c>
      <c r="C241" s="355"/>
      <c r="D241" s="355"/>
      <c r="E241" s="354"/>
      <c r="F241" s="355"/>
      <c r="G241" s="353"/>
      <c r="H241" s="353">
        <f t="shared" si="28"/>
        <v>0</v>
      </c>
      <c r="I241" s="354"/>
      <c r="J241" s="353">
        <f t="shared" si="29"/>
        <v>0</v>
      </c>
    </row>
    <row r="242" spans="1:13" ht="15" customHeight="1">
      <c r="A242" s="321" t="s">
        <v>645</v>
      </c>
      <c r="B242" s="356" t="s">
        <v>677</v>
      </c>
      <c r="C242" s="355"/>
      <c r="D242" s="355"/>
      <c r="E242" s="354"/>
      <c r="F242" s="355"/>
      <c r="G242" s="353"/>
      <c r="H242" s="353">
        <f t="shared" si="28"/>
        <v>0</v>
      </c>
      <c r="I242" s="354"/>
      <c r="J242" s="353">
        <f t="shared" si="29"/>
        <v>0</v>
      </c>
    </row>
    <row r="243" spans="1:13" ht="15" customHeight="1">
      <c r="A243" s="321" t="s">
        <v>645</v>
      </c>
      <c r="B243" s="356" t="s">
        <v>677</v>
      </c>
      <c r="C243" s="355"/>
      <c r="D243" s="355"/>
      <c r="E243" s="354"/>
      <c r="F243" s="355"/>
      <c r="G243" s="353"/>
      <c r="H243" s="353">
        <f t="shared" si="28"/>
        <v>0</v>
      </c>
      <c r="I243" s="354"/>
      <c r="J243" s="353">
        <f t="shared" si="29"/>
        <v>0</v>
      </c>
    </row>
    <row r="244" spans="1:13" ht="15" customHeight="1">
      <c r="A244" s="321" t="s">
        <v>645</v>
      </c>
      <c r="B244" s="356" t="s">
        <v>677</v>
      </c>
      <c r="C244" s="355"/>
      <c r="D244" s="355"/>
      <c r="E244" s="354"/>
      <c r="F244" s="355"/>
      <c r="G244" s="353"/>
      <c r="H244" s="353">
        <f t="shared" si="28"/>
        <v>0</v>
      </c>
      <c r="I244" s="354"/>
      <c r="J244" s="353">
        <f t="shared" si="29"/>
        <v>0</v>
      </c>
    </row>
    <row r="245" spans="1:13" ht="15" customHeight="1">
      <c r="A245" s="321" t="s">
        <v>645</v>
      </c>
      <c r="B245" s="356" t="s">
        <v>677</v>
      </c>
      <c r="C245" s="355"/>
      <c r="D245" s="355"/>
      <c r="E245" s="354"/>
      <c r="F245" s="355"/>
      <c r="G245" s="353"/>
      <c r="H245" s="353">
        <f t="shared" si="28"/>
        <v>0</v>
      </c>
      <c r="I245" s="354"/>
      <c r="J245" s="353">
        <f t="shared" si="29"/>
        <v>0</v>
      </c>
    </row>
    <row r="246" spans="1:13" ht="15" customHeight="1">
      <c r="A246" s="321" t="s">
        <v>645</v>
      </c>
      <c r="B246" s="356" t="s">
        <v>677</v>
      </c>
      <c r="C246" s="355"/>
      <c r="D246" s="355"/>
      <c r="E246" s="354"/>
      <c r="F246" s="355"/>
      <c r="G246" s="353"/>
      <c r="H246" s="353">
        <f t="shared" si="28"/>
        <v>0</v>
      </c>
      <c r="I246" s="354"/>
      <c r="J246" s="353">
        <f t="shared" si="29"/>
        <v>0</v>
      </c>
    </row>
    <row r="247" spans="1:13" ht="15" customHeight="1">
      <c r="A247" s="321" t="s">
        <v>645</v>
      </c>
      <c r="B247" s="356" t="s">
        <v>677</v>
      </c>
      <c r="C247" s="355"/>
      <c r="D247" s="355"/>
      <c r="E247" s="354"/>
      <c r="F247" s="355"/>
      <c r="G247" s="353"/>
      <c r="H247" s="353">
        <f t="shared" si="28"/>
        <v>0</v>
      </c>
      <c r="I247" s="354"/>
      <c r="J247" s="353">
        <f t="shared" si="29"/>
        <v>0</v>
      </c>
    </row>
    <row r="248" spans="1:13" ht="15" customHeight="1">
      <c r="A248" s="321" t="s">
        <v>645</v>
      </c>
      <c r="B248" s="356" t="s">
        <v>677</v>
      </c>
      <c r="C248" s="355"/>
      <c r="D248" s="355"/>
      <c r="E248" s="354"/>
      <c r="F248" s="355"/>
      <c r="G248" s="353"/>
      <c r="H248" s="353">
        <f t="shared" si="28"/>
        <v>0</v>
      </c>
      <c r="I248" s="354"/>
      <c r="J248" s="353">
        <f t="shared" si="29"/>
        <v>0</v>
      </c>
      <c r="K248" s="352"/>
      <c r="M248" s="351"/>
    </row>
    <row r="249" spans="1:13" ht="15" customHeight="1">
      <c r="A249" s="361" t="s">
        <v>643</v>
      </c>
      <c r="B249" s="360" t="str">
        <f>B248&amp;A249</f>
        <v>C15合计</v>
      </c>
      <c r="C249" s="359"/>
      <c r="D249" s="359"/>
      <c r="E249" s="358"/>
      <c r="F249" s="359"/>
      <c r="G249" s="357"/>
      <c r="H249" s="357">
        <f>SUM(H233:H248)</f>
        <v>0</v>
      </c>
      <c r="I249" s="358"/>
      <c r="J249" s="357">
        <f>SUM(J233:J248)</f>
        <v>0</v>
      </c>
      <c r="K249" s="345"/>
    </row>
    <row r="250" spans="1:13" ht="15" customHeight="1">
      <c r="A250" s="321" t="s">
        <v>645</v>
      </c>
      <c r="B250" s="356" t="s">
        <v>676</v>
      </c>
      <c r="C250" s="355"/>
      <c r="D250" s="355"/>
      <c r="E250" s="354"/>
      <c r="F250" s="355"/>
      <c r="G250" s="353"/>
      <c r="H250" s="353">
        <f t="shared" ref="H250:H264" si="30">E250*G250</f>
        <v>0</v>
      </c>
      <c r="I250" s="354"/>
      <c r="J250" s="353">
        <f t="shared" ref="J250:J264" si="31">H250*I250</f>
        <v>0</v>
      </c>
    </row>
    <row r="251" spans="1:13" ht="15" customHeight="1">
      <c r="A251" s="321" t="s">
        <v>645</v>
      </c>
      <c r="B251" s="356" t="s">
        <v>676</v>
      </c>
      <c r="C251" s="355"/>
      <c r="D251" s="355"/>
      <c r="E251" s="354"/>
      <c r="F251" s="355"/>
      <c r="G251" s="353"/>
      <c r="H251" s="353">
        <f t="shared" si="30"/>
        <v>0</v>
      </c>
      <c r="I251" s="354"/>
      <c r="J251" s="353">
        <f t="shared" si="31"/>
        <v>0</v>
      </c>
    </row>
    <row r="252" spans="1:13" ht="15" customHeight="1">
      <c r="A252" s="321" t="s">
        <v>645</v>
      </c>
      <c r="B252" s="356" t="s">
        <v>676</v>
      </c>
      <c r="C252" s="355"/>
      <c r="D252" s="355"/>
      <c r="E252" s="354"/>
      <c r="F252" s="355"/>
      <c r="G252" s="353"/>
      <c r="H252" s="353">
        <f t="shared" si="30"/>
        <v>0</v>
      </c>
      <c r="I252" s="354"/>
      <c r="J252" s="353">
        <f t="shared" si="31"/>
        <v>0</v>
      </c>
    </row>
    <row r="253" spans="1:13" ht="15" customHeight="1">
      <c r="A253" s="321" t="s">
        <v>645</v>
      </c>
      <c r="B253" s="356" t="s">
        <v>676</v>
      </c>
      <c r="C253" s="355"/>
      <c r="D253" s="355"/>
      <c r="E253" s="354"/>
      <c r="F253" s="355"/>
      <c r="G253" s="353"/>
      <c r="H253" s="353">
        <f t="shared" si="30"/>
        <v>0</v>
      </c>
      <c r="I253" s="354"/>
      <c r="J253" s="353">
        <f t="shared" si="31"/>
        <v>0</v>
      </c>
    </row>
    <row r="254" spans="1:13" ht="15" customHeight="1">
      <c r="A254" s="321" t="s">
        <v>645</v>
      </c>
      <c r="B254" s="356" t="s">
        <v>676</v>
      </c>
      <c r="C254" s="355"/>
      <c r="D254" s="355"/>
      <c r="E254" s="354"/>
      <c r="F254" s="355"/>
      <c r="G254" s="353"/>
      <c r="H254" s="353">
        <f t="shared" si="30"/>
        <v>0</v>
      </c>
      <c r="I254" s="354"/>
      <c r="J254" s="353">
        <f t="shared" si="31"/>
        <v>0</v>
      </c>
    </row>
    <row r="255" spans="1:13" ht="15" customHeight="1">
      <c r="A255" s="321" t="s">
        <v>645</v>
      </c>
      <c r="B255" s="356" t="s">
        <v>676</v>
      </c>
      <c r="C255" s="355"/>
      <c r="D255" s="355"/>
      <c r="E255" s="354"/>
      <c r="F255" s="355"/>
      <c r="G255" s="353"/>
      <c r="H255" s="353">
        <f t="shared" si="30"/>
        <v>0</v>
      </c>
      <c r="I255" s="354"/>
      <c r="J255" s="353">
        <f t="shared" si="31"/>
        <v>0</v>
      </c>
    </row>
    <row r="256" spans="1:13" ht="15" customHeight="1">
      <c r="A256" s="321" t="s">
        <v>645</v>
      </c>
      <c r="B256" s="356" t="s">
        <v>676</v>
      </c>
      <c r="C256" s="355"/>
      <c r="D256" s="355"/>
      <c r="E256" s="354"/>
      <c r="F256" s="355"/>
      <c r="G256" s="353"/>
      <c r="H256" s="353">
        <f t="shared" si="30"/>
        <v>0</v>
      </c>
      <c r="I256" s="354"/>
      <c r="J256" s="353">
        <f t="shared" si="31"/>
        <v>0</v>
      </c>
    </row>
    <row r="257" spans="1:13" ht="15" customHeight="1">
      <c r="A257" s="321" t="s">
        <v>645</v>
      </c>
      <c r="B257" s="356" t="s">
        <v>676</v>
      </c>
      <c r="C257" s="355"/>
      <c r="D257" s="355"/>
      <c r="E257" s="354"/>
      <c r="F257" s="355"/>
      <c r="G257" s="353"/>
      <c r="H257" s="353">
        <f t="shared" si="30"/>
        <v>0</v>
      </c>
      <c r="I257" s="354"/>
      <c r="J257" s="353">
        <f t="shared" si="31"/>
        <v>0</v>
      </c>
    </row>
    <row r="258" spans="1:13" ht="15" customHeight="1">
      <c r="A258" s="321" t="s">
        <v>645</v>
      </c>
      <c r="B258" s="356" t="s">
        <v>676</v>
      </c>
      <c r="C258" s="355"/>
      <c r="D258" s="355"/>
      <c r="E258" s="354"/>
      <c r="F258" s="355"/>
      <c r="G258" s="353"/>
      <c r="H258" s="353">
        <f t="shared" si="30"/>
        <v>0</v>
      </c>
      <c r="I258" s="354"/>
      <c r="J258" s="353">
        <f t="shared" si="31"/>
        <v>0</v>
      </c>
    </row>
    <row r="259" spans="1:13" ht="15" customHeight="1">
      <c r="A259" s="321" t="s">
        <v>645</v>
      </c>
      <c r="B259" s="356" t="s">
        <v>676</v>
      </c>
      <c r="C259" s="355"/>
      <c r="D259" s="355"/>
      <c r="E259" s="354"/>
      <c r="F259" s="355"/>
      <c r="G259" s="353"/>
      <c r="H259" s="353">
        <f t="shared" si="30"/>
        <v>0</v>
      </c>
      <c r="I259" s="354"/>
      <c r="J259" s="353">
        <f t="shared" si="31"/>
        <v>0</v>
      </c>
    </row>
    <row r="260" spans="1:13" ht="15" customHeight="1">
      <c r="A260" s="321" t="s">
        <v>645</v>
      </c>
      <c r="B260" s="356" t="s">
        <v>676</v>
      </c>
      <c r="C260" s="355"/>
      <c r="D260" s="355"/>
      <c r="E260" s="354"/>
      <c r="F260" s="355"/>
      <c r="G260" s="353"/>
      <c r="H260" s="353">
        <f t="shared" si="30"/>
        <v>0</v>
      </c>
      <c r="I260" s="354"/>
      <c r="J260" s="353">
        <f t="shared" si="31"/>
        <v>0</v>
      </c>
    </row>
    <row r="261" spans="1:13" ht="15" customHeight="1">
      <c r="A261" s="321" t="s">
        <v>645</v>
      </c>
      <c r="B261" s="356" t="s">
        <v>676</v>
      </c>
      <c r="C261" s="355"/>
      <c r="D261" s="355"/>
      <c r="E261" s="354"/>
      <c r="F261" s="355"/>
      <c r="G261" s="353"/>
      <c r="H261" s="353">
        <f t="shared" si="30"/>
        <v>0</v>
      </c>
      <c r="I261" s="354"/>
      <c r="J261" s="353">
        <f t="shared" si="31"/>
        <v>0</v>
      </c>
    </row>
    <row r="262" spans="1:13" ht="15" customHeight="1">
      <c r="A262" s="321" t="s">
        <v>645</v>
      </c>
      <c r="B262" s="356" t="s">
        <v>676</v>
      </c>
      <c r="C262" s="355"/>
      <c r="D262" s="355"/>
      <c r="E262" s="354"/>
      <c r="F262" s="355"/>
      <c r="G262" s="353"/>
      <c r="H262" s="353">
        <f t="shared" si="30"/>
        <v>0</v>
      </c>
      <c r="I262" s="354"/>
      <c r="J262" s="353">
        <f t="shared" si="31"/>
        <v>0</v>
      </c>
    </row>
    <row r="263" spans="1:13" ht="15" customHeight="1">
      <c r="A263" s="321" t="s">
        <v>645</v>
      </c>
      <c r="B263" s="356" t="s">
        <v>676</v>
      </c>
      <c r="C263" s="355"/>
      <c r="D263" s="355"/>
      <c r="E263" s="354"/>
      <c r="F263" s="355"/>
      <c r="G263" s="353"/>
      <c r="H263" s="353">
        <f t="shared" si="30"/>
        <v>0</v>
      </c>
      <c r="I263" s="354"/>
      <c r="J263" s="353">
        <f t="shared" si="31"/>
        <v>0</v>
      </c>
      <c r="K263" s="352"/>
    </row>
    <row r="264" spans="1:13" ht="15" customHeight="1">
      <c r="A264" s="321" t="s">
        <v>645</v>
      </c>
      <c r="B264" s="356" t="s">
        <v>676</v>
      </c>
      <c r="C264" s="356" t="s">
        <v>702</v>
      </c>
      <c r="D264" s="355"/>
      <c r="E264" s="354"/>
      <c r="F264" s="355"/>
      <c r="G264" s="353"/>
      <c r="H264" s="353">
        <f t="shared" si="30"/>
        <v>0</v>
      </c>
      <c r="I264" s="354"/>
      <c r="J264" s="353">
        <f t="shared" si="31"/>
        <v>0</v>
      </c>
      <c r="K264" s="352"/>
      <c r="M264" s="351"/>
    </row>
    <row r="265" spans="1:13" ht="15" customHeight="1">
      <c r="A265" s="361" t="s">
        <v>643</v>
      </c>
      <c r="B265" s="360" t="str">
        <f>B264&amp;A265</f>
        <v>C16合计</v>
      </c>
      <c r="C265" s="359"/>
      <c r="D265" s="359"/>
      <c r="E265" s="358"/>
      <c r="F265" s="359"/>
      <c r="G265" s="357"/>
      <c r="H265" s="357">
        <f>SUM(H250:H264)</f>
        <v>0</v>
      </c>
      <c r="I265" s="358"/>
      <c r="J265" s="357">
        <f>SUM(J250:J264)</f>
        <v>0</v>
      </c>
      <c r="K265" s="345"/>
    </row>
    <row r="266" spans="1:13" ht="15" customHeight="1">
      <c r="A266" s="321" t="s">
        <v>645</v>
      </c>
      <c r="B266" s="356" t="s">
        <v>675</v>
      </c>
      <c r="C266" s="355"/>
      <c r="D266" s="355"/>
      <c r="E266" s="354"/>
      <c r="F266" s="355"/>
      <c r="G266" s="353"/>
      <c r="H266" s="353">
        <f t="shared" ref="H266:H280" si="32">E266*G266</f>
        <v>0</v>
      </c>
      <c r="I266" s="354"/>
      <c r="J266" s="353">
        <f t="shared" ref="J266:J280" si="33">H266*I266</f>
        <v>0</v>
      </c>
    </row>
    <row r="267" spans="1:13" ht="15" customHeight="1">
      <c r="A267" s="321" t="s">
        <v>645</v>
      </c>
      <c r="B267" s="356" t="s">
        <v>675</v>
      </c>
      <c r="C267" s="355"/>
      <c r="D267" s="355"/>
      <c r="E267" s="354"/>
      <c r="F267" s="355"/>
      <c r="G267" s="353"/>
      <c r="H267" s="353">
        <f t="shared" si="32"/>
        <v>0</v>
      </c>
      <c r="I267" s="354"/>
      <c r="J267" s="353">
        <f t="shared" si="33"/>
        <v>0</v>
      </c>
    </row>
    <row r="268" spans="1:13" ht="15" customHeight="1">
      <c r="A268" s="321" t="s">
        <v>645</v>
      </c>
      <c r="B268" s="356" t="s">
        <v>675</v>
      </c>
      <c r="C268" s="355"/>
      <c r="D268" s="355"/>
      <c r="E268" s="354"/>
      <c r="F268" s="355"/>
      <c r="G268" s="353"/>
      <c r="H268" s="353">
        <f t="shared" si="32"/>
        <v>0</v>
      </c>
      <c r="I268" s="354"/>
      <c r="J268" s="353">
        <f t="shared" si="33"/>
        <v>0</v>
      </c>
    </row>
    <row r="269" spans="1:13" ht="15" customHeight="1">
      <c r="A269" s="321" t="s">
        <v>645</v>
      </c>
      <c r="B269" s="356" t="s">
        <v>675</v>
      </c>
      <c r="C269" s="355"/>
      <c r="D269" s="355"/>
      <c r="E269" s="354"/>
      <c r="F269" s="355"/>
      <c r="G269" s="353"/>
      <c r="H269" s="353">
        <f t="shared" si="32"/>
        <v>0</v>
      </c>
      <c r="I269" s="354"/>
      <c r="J269" s="353">
        <f t="shared" si="33"/>
        <v>0</v>
      </c>
    </row>
    <row r="270" spans="1:13" ht="15" customHeight="1">
      <c r="A270" s="321" t="s">
        <v>645</v>
      </c>
      <c r="B270" s="356" t="s">
        <v>675</v>
      </c>
      <c r="C270" s="355"/>
      <c r="D270" s="355"/>
      <c r="E270" s="354"/>
      <c r="F270" s="355"/>
      <c r="G270" s="353"/>
      <c r="H270" s="353">
        <f t="shared" si="32"/>
        <v>0</v>
      </c>
      <c r="I270" s="354"/>
      <c r="J270" s="353">
        <f t="shared" si="33"/>
        <v>0</v>
      </c>
    </row>
    <row r="271" spans="1:13" ht="15" customHeight="1">
      <c r="A271" s="321" t="s">
        <v>645</v>
      </c>
      <c r="B271" s="356" t="s">
        <v>675</v>
      </c>
      <c r="C271" s="355"/>
      <c r="D271" s="355"/>
      <c r="E271" s="354"/>
      <c r="F271" s="355"/>
      <c r="G271" s="353"/>
      <c r="H271" s="353">
        <f t="shared" si="32"/>
        <v>0</v>
      </c>
      <c r="I271" s="354"/>
      <c r="J271" s="353">
        <f t="shared" si="33"/>
        <v>0</v>
      </c>
    </row>
    <row r="272" spans="1:13" ht="15" customHeight="1">
      <c r="A272" s="321" t="s">
        <v>645</v>
      </c>
      <c r="B272" s="356" t="s">
        <v>675</v>
      </c>
      <c r="C272" s="355"/>
      <c r="D272" s="355"/>
      <c r="E272" s="354"/>
      <c r="F272" s="355"/>
      <c r="G272" s="353"/>
      <c r="H272" s="353">
        <f t="shared" si="32"/>
        <v>0</v>
      </c>
      <c r="I272" s="354"/>
      <c r="J272" s="353">
        <f t="shared" si="33"/>
        <v>0</v>
      </c>
    </row>
    <row r="273" spans="1:13" ht="15" customHeight="1">
      <c r="A273" s="321" t="s">
        <v>645</v>
      </c>
      <c r="B273" s="356" t="s">
        <v>675</v>
      </c>
      <c r="C273" s="355"/>
      <c r="D273" s="355"/>
      <c r="E273" s="354"/>
      <c r="F273" s="355"/>
      <c r="G273" s="353"/>
      <c r="H273" s="353">
        <f t="shared" si="32"/>
        <v>0</v>
      </c>
      <c r="I273" s="354"/>
      <c r="J273" s="353">
        <f t="shared" si="33"/>
        <v>0</v>
      </c>
    </row>
    <row r="274" spans="1:13" ht="15" customHeight="1">
      <c r="A274" s="321" t="s">
        <v>645</v>
      </c>
      <c r="B274" s="356" t="s">
        <v>675</v>
      </c>
      <c r="C274" s="355"/>
      <c r="D274" s="355"/>
      <c r="E274" s="354"/>
      <c r="F274" s="355"/>
      <c r="G274" s="353"/>
      <c r="H274" s="353">
        <f t="shared" si="32"/>
        <v>0</v>
      </c>
      <c r="I274" s="354"/>
      <c r="J274" s="353">
        <f t="shared" si="33"/>
        <v>0</v>
      </c>
    </row>
    <row r="275" spans="1:13" ht="15" customHeight="1">
      <c r="A275" s="321" t="s">
        <v>645</v>
      </c>
      <c r="B275" s="356" t="s">
        <v>675</v>
      </c>
      <c r="C275" s="355"/>
      <c r="D275" s="355"/>
      <c r="E275" s="354"/>
      <c r="F275" s="355"/>
      <c r="G275" s="353"/>
      <c r="H275" s="353">
        <f t="shared" si="32"/>
        <v>0</v>
      </c>
      <c r="I275" s="354"/>
      <c r="J275" s="353">
        <f t="shared" si="33"/>
        <v>0</v>
      </c>
    </row>
    <row r="276" spans="1:13" ht="15" customHeight="1">
      <c r="A276" s="321" t="s">
        <v>645</v>
      </c>
      <c r="B276" s="356" t="s">
        <v>675</v>
      </c>
      <c r="C276" s="355"/>
      <c r="D276" s="355"/>
      <c r="E276" s="354"/>
      <c r="F276" s="355"/>
      <c r="G276" s="353"/>
      <c r="H276" s="353">
        <f t="shared" si="32"/>
        <v>0</v>
      </c>
      <c r="I276" s="354"/>
      <c r="J276" s="353">
        <f t="shared" si="33"/>
        <v>0</v>
      </c>
    </row>
    <row r="277" spans="1:13" ht="15" customHeight="1">
      <c r="A277" s="321" t="s">
        <v>645</v>
      </c>
      <c r="B277" s="356" t="s">
        <v>675</v>
      </c>
      <c r="C277" s="355"/>
      <c r="D277" s="355"/>
      <c r="E277" s="354"/>
      <c r="F277" s="355"/>
      <c r="G277" s="353"/>
      <c r="H277" s="353">
        <f t="shared" si="32"/>
        <v>0</v>
      </c>
      <c r="I277" s="354"/>
      <c r="J277" s="353">
        <f t="shared" si="33"/>
        <v>0</v>
      </c>
    </row>
    <row r="278" spans="1:13" ht="15" customHeight="1">
      <c r="A278" s="321" t="s">
        <v>645</v>
      </c>
      <c r="B278" s="356" t="s">
        <v>675</v>
      </c>
      <c r="C278" s="355"/>
      <c r="D278" s="355"/>
      <c r="E278" s="354"/>
      <c r="F278" s="355"/>
      <c r="G278" s="353"/>
      <c r="H278" s="353">
        <f t="shared" si="32"/>
        <v>0</v>
      </c>
      <c r="I278" s="354"/>
      <c r="J278" s="353">
        <f t="shared" si="33"/>
        <v>0</v>
      </c>
    </row>
    <row r="279" spans="1:13" ht="15" customHeight="1">
      <c r="A279" s="321" t="s">
        <v>645</v>
      </c>
      <c r="B279" s="356" t="s">
        <v>675</v>
      </c>
      <c r="C279" s="355"/>
      <c r="D279" s="355"/>
      <c r="E279" s="354"/>
      <c r="F279" s="355"/>
      <c r="G279" s="353"/>
      <c r="H279" s="353">
        <f t="shared" si="32"/>
        <v>0</v>
      </c>
      <c r="I279" s="354"/>
      <c r="J279" s="353">
        <f t="shared" si="33"/>
        <v>0</v>
      </c>
    </row>
    <row r="280" spans="1:13" ht="15" customHeight="1">
      <c r="A280" s="321" t="s">
        <v>645</v>
      </c>
      <c r="B280" s="356" t="s">
        <v>675</v>
      </c>
      <c r="C280" s="355"/>
      <c r="D280" s="355"/>
      <c r="E280" s="354"/>
      <c r="F280" s="355"/>
      <c r="G280" s="353"/>
      <c r="H280" s="353">
        <f t="shared" si="32"/>
        <v>0</v>
      </c>
      <c r="I280" s="354"/>
      <c r="J280" s="353">
        <f t="shared" si="33"/>
        <v>0</v>
      </c>
      <c r="K280" s="352"/>
      <c r="M280" s="351"/>
    </row>
    <row r="281" spans="1:13" ht="15" customHeight="1">
      <c r="A281" s="361" t="s">
        <v>643</v>
      </c>
      <c r="B281" s="360" t="str">
        <f>B280&amp;A281</f>
        <v>C17合计</v>
      </c>
      <c r="C281" s="359"/>
      <c r="D281" s="359"/>
      <c r="E281" s="358"/>
      <c r="F281" s="359"/>
      <c r="G281" s="357"/>
      <c r="H281" s="357">
        <f>SUM(H266:H280)</f>
        <v>0</v>
      </c>
      <c r="I281" s="358"/>
      <c r="J281" s="357">
        <f>SUM(J266:J280)</f>
        <v>0</v>
      </c>
      <c r="K281" s="345"/>
    </row>
    <row r="282" spans="1:13" ht="15" customHeight="1">
      <c r="A282" s="321" t="s">
        <v>645</v>
      </c>
      <c r="B282" s="356" t="s">
        <v>674</v>
      </c>
      <c r="C282" s="355"/>
      <c r="D282" s="355"/>
      <c r="E282" s="354"/>
      <c r="F282" s="355"/>
      <c r="G282" s="353"/>
      <c r="H282" s="353">
        <f t="shared" ref="H282:H297" si="34">E282*G282</f>
        <v>0</v>
      </c>
      <c r="I282" s="354"/>
      <c r="J282" s="353">
        <f t="shared" ref="J282:J297" si="35">H282*I282</f>
        <v>0</v>
      </c>
    </row>
    <row r="283" spans="1:13" ht="15" customHeight="1">
      <c r="A283" s="321" t="s">
        <v>645</v>
      </c>
      <c r="B283" s="356" t="s">
        <v>674</v>
      </c>
      <c r="C283" s="355"/>
      <c r="D283" s="355"/>
      <c r="E283" s="354"/>
      <c r="F283" s="355"/>
      <c r="G283" s="353"/>
      <c r="H283" s="353">
        <f t="shared" si="34"/>
        <v>0</v>
      </c>
      <c r="I283" s="354"/>
      <c r="J283" s="353">
        <f t="shared" si="35"/>
        <v>0</v>
      </c>
    </row>
    <row r="284" spans="1:13" ht="15" customHeight="1">
      <c r="A284" s="321" t="s">
        <v>645</v>
      </c>
      <c r="B284" s="356" t="s">
        <v>674</v>
      </c>
      <c r="C284" s="355"/>
      <c r="D284" s="355"/>
      <c r="E284" s="354"/>
      <c r="F284" s="355"/>
      <c r="G284" s="353"/>
      <c r="H284" s="353">
        <f t="shared" si="34"/>
        <v>0</v>
      </c>
      <c r="I284" s="354"/>
      <c r="J284" s="353">
        <f t="shared" si="35"/>
        <v>0</v>
      </c>
    </row>
    <row r="285" spans="1:13" ht="15" customHeight="1">
      <c r="A285" s="321" t="s">
        <v>645</v>
      </c>
      <c r="B285" s="356" t="s">
        <v>674</v>
      </c>
      <c r="C285" s="355"/>
      <c r="D285" s="355"/>
      <c r="E285" s="354"/>
      <c r="F285" s="355"/>
      <c r="G285" s="353"/>
      <c r="H285" s="353">
        <f t="shared" si="34"/>
        <v>0</v>
      </c>
      <c r="I285" s="354"/>
      <c r="J285" s="353">
        <f t="shared" si="35"/>
        <v>0</v>
      </c>
    </row>
    <row r="286" spans="1:13" ht="15" customHeight="1">
      <c r="A286" s="321" t="s">
        <v>645</v>
      </c>
      <c r="B286" s="356" t="s">
        <v>674</v>
      </c>
      <c r="C286" s="355"/>
      <c r="D286" s="355"/>
      <c r="E286" s="354"/>
      <c r="F286" s="355"/>
      <c r="G286" s="353"/>
      <c r="H286" s="353">
        <f t="shared" si="34"/>
        <v>0</v>
      </c>
      <c r="I286" s="354"/>
      <c r="J286" s="353">
        <f t="shared" si="35"/>
        <v>0</v>
      </c>
    </row>
    <row r="287" spans="1:13" ht="15" customHeight="1">
      <c r="A287" s="321" t="s">
        <v>645</v>
      </c>
      <c r="B287" s="356" t="s">
        <v>674</v>
      </c>
      <c r="C287" s="355"/>
      <c r="D287" s="355"/>
      <c r="E287" s="354"/>
      <c r="F287" s="355"/>
      <c r="G287" s="353"/>
      <c r="H287" s="353">
        <f t="shared" si="34"/>
        <v>0</v>
      </c>
      <c r="I287" s="354"/>
      <c r="J287" s="353">
        <f t="shared" si="35"/>
        <v>0</v>
      </c>
    </row>
    <row r="288" spans="1:13" ht="15" customHeight="1">
      <c r="A288" s="321" t="s">
        <v>645</v>
      </c>
      <c r="B288" s="356" t="s">
        <v>674</v>
      </c>
      <c r="C288" s="355"/>
      <c r="D288" s="355"/>
      <c r="E288" s="354"/>
      <c r="F288" s="355"/>
      <c r="G288" s="353"/>
      <c r="H288" s="353">
        <f t="shared" si="34"/>
        <v>0</v>
      </c>
      <c r="I288" s="354"/>
      <c r="J288" s="353">
        <f t="shared" si="35"/>
        <v>0</v>
      </c>
    </row>
    <row r="289" spans="1:13" ht="15" customHeight="1">
      <c r="A289" s="321" t="s">
        <v>645</v>
      </c>
      <c r="B289" s="356" t="s">
        <v>674</v>
      </c>
      <c r="C289" s="355"/>
      <c r="D289" s="355"/>
      <c r="E289" s="354"/>
      <c r="F289" s="355"/>
      <c r="G289" s="353"/>
      <c r="H289" s="353">
        <f t="shared" si="34"/>
        <v>0</v>
      </c>
      <c r="I289" s="354"/>
      <c r="J289" s="353">
        <f t="shared" si="35"/>
        <v>0</v>
      </c>
    </row>
    <row r="290" spans="1:13" ht="15" customHeight="1">
      <c r="A290" s="321" t="s">
        <v>645</v>
      </c>
      <c r="B290" s="356" t="s">
        <v>674</v>
      </c>
      <c r="C290" s="355"/>
      <c r="D290" s="355"/>
      <c r="E290" s="354"/>
      <c r="F290" s="355"/>
      <c r="G290" s="353"/>
      <c r="H290" s="353">
        <f t="shared" si="34"/>
        <v>0</v>
      </c>
      <c r="I290" s="354"/>
      <c r="J290" s="353">
        <f t="shared" si="35"/>
        <v>0</v>
      </c>
    </row>
    <row r="291" spans="1:13" ht="15" customHeight="1">
      <c r="A291" s="321" t="s">
        <v>645</v>
      </c>
      <c r="B291" s="356" t="s">
        <v>674</v>
      </c>
      <c r="C291" s="355"/>
      <c r="D291" s="355"/>
      <c r="E291" s="354"/>
      <c r="F291" s="355"/>
      <c r="G291" s="353"/>
      <c r="H291" s="353">
        <f t="shared" si="34"/>
        <v>0</v>
      </c>
      <c r="I291" s="354"/>
      <c r="J291" s="353">
        <f t="shared" si="35"/>
        <v>0</v>
      </c>
    </row>
    <row r="292" spans="1:13" ht="15" customHeight="1">
      <c r="A292" s="321" t="s">
        <v>645</v>
      </c>
      <c r="B292" s="356" t="s">
        <v>674</v>
      </c>
      <c r="C292" s="355"/>
      <c r="D292" s="355"/>
      <c r="E292" s="354"/>
      <c r="F292" s="355"/>
      <c r="G292" s="353"/>
      <c r="H292" s="353">
        <f t="shared" si="34"/>
        <v>0</v>
      </c>
      <c r="I292" s="354"/>
      <c r="J292" s="353">
        <f t="shared" si="35"/>
        <v>0</v>
      </c>
    </row>
    <row r="293" spans="1:13" ht="15" customHeight="1">
      <c r="A293" s="321" t="s">
        <v>645</v>
      </c>
      <c r="B293" s="356" t="s">
        <v>674</v>
      </c>
      <c r="C293" s="355"/>
      <c r="D293" s="355"/>
      <c r="E293" s="354"/>
      <c r="F293" s="355"/>
      <c r="G293" s="353"/>
      <c r="H293" s="353">
        <f t="shared" si="34"/>
        <v>0</v>
      </c>
      <c r="I293" s="354"/>
      <c r="J293" s="353">
        <f t="shared" si="35"/>
        <v>0</v>
      </c>
    </row>
    <row r="294" spans="1:13" ht="15" customHeight="1">
      <c r="A294" s="321" t="s">
        <v>645</v>
      </c>
      <c r="B294" s="356" t="s">
        <v>674</v>
      </c>
      <c r="C294" s="355"/>
      <c r="D294" s="355"/>
      <c r="E294" s="354"/>
      <c r="F294" s="355"/>
      <c r="G294" s="353"/>
      <c r="H294" s="353">
        <f t="shared" si="34"/>
        <v>0</v>
      </c>
      <c r="I294" s="354"/>
      <c r="J294" s="353">
        <f t="shared" si="35"/>
        <v>0</v>
      </c>
    </row>
    <row r="295" spans="1:13" ht="15" customHeight="1">
      <c r="A295" s="321" t="s">
        <v>645</v>
      </c>
      <c r="B295" s="356" t="s">
        <v>674</v>
      </c>
      <c r="C295" s="355"/>
      <c r="D295" s="355"/>
      <c r="E295" s="354"/>
      <c r="F295" s="355"/>
      <c r="G295" s="353"/>
      <c r="H295" s="353">
        <f t="shared" si="34"/>
        <v>0</v>
      </c>
      <c r="I295" s="354"/>
      <c r="J295" s="353">
        <f t="shared" si="35"/>
        <v>0</v>
      </c>
    </row>
    <row r="296" spans="1:13" ht="15" customHeight="1">
      <c r="A296" s="321" t="s">
        <v>645</v>
      </c>
      <c r="B296" s="356" t="s">
        <v>674</v>
      </c>
      <c r="C296" s="355"/>
      <c r="D296" s="355"/>
      <c r="E296" s="354"/>
      <c r="F296" s="355"/>
      <c r="G296" s="353"/>
      <c r="H296" s="353">
        <f t="shared" si="34"/>
        <v>0</v>
      </c>
      <c r="I296" s="354"/>
      <c r="J296" s="353">
        <f t="shared" si="35"/>
        <v>0</v>
      </c>
    </row>
    <row r="297" spans="1:13" ht="15" customHeight="1">
      <c r="A297" s="321" t="s">
        <v>645</v>
      </c>
      <c r="B297" s="356" t="s">
        <v>674</v>
      </c>
      <c r="C297" s="355"/>
      <c r="D297" s="355"/>
      <c r="E297" s="354"/>
      <c r="F297" s="355"/>
      <c r="G297" s="353"/>
      <c r="H297" s="353">
        <f t="shared" si="34"/>
        <v>0</v>
      </c>
      <c r="I297" s="354"/>
      <c r="J297" s="353">
        <f t="shared" si="35"/>
        <v>0</v>
      </c>
      <c r="K297" s="352"/>
      <c r="M297" s="351"/>
    </row>
    <row r="298" spans="1:13" ht="15" customHeight="1">
      <c r="A298" s="361" t="s">
        <v>643</v>
      </c>
      <c r="B298" s="360" t="str">
        <f>B297&amp;A298</f>
        <v>C18合计</v>
      </c>
      <c r="C298" s="359"/>
      <c r="D298" s="359"/>
      <c r="E298" s="358"/>
      <c r="F298" s="359"/>
      <c r="G298" s="357"/>
      <c r="H298" s="357">
        <f>SUM(H282:H297)</f>
        <v>0</v>
      </c>
      <c r="I298" s="358"/>
      <c r="J298" s="357">
        <f>SUM(J282:J297)</f>
        <v>0</v>
      </c>
      <c r="K298" s="345"/>
    </row>
    <row r="299" spans="1:13" ht="15" customHeight="1">
      <c r="A299" s="321" t="s">
        <v>645</v>
      </c>
      <c r="B299" s="356" t="s">
        <v>673</v>
      </c>
      <c r="C299" s="355"/>
      <c r="D299" s="355"/>
      <c r="E299" s="354"/>
      <c r="F299" s="355"/>
      <c r="G299" s="353"/>
      <c r="H299" s="353">
        <f t="shared" ref="H299:H313" si="36">E299*G299</f>
        <v>0</v>
      </c>
      <c r="I299" s="354"/>
      <c r="J299" s="353">
        <f t="shared" ref="J299:J313" si="37">H299*I299</f>
        <v>0</v>
      </c>
    </row>
    <row r="300" spans="1:13" ht="15" customHeight="1">
      <c r="A300" s="321" t="s">
        <v>645</v>
      </c>
      <c r="B300" s="356" t="s">
        <v>673</v>
      </c>
      <c r="C300" s="355"/>
      <c r="D300" s="355"/>
      <c r="E300" s="354"/>
      <c r="F300" s="355"/>
      <c r="G300" s="353"/>
      <c r="H300" s="353">
        <f t="shared" si="36"/>
        <v>0</v>
      </c>
      <c r="I300" s="354"/>
      <c r="J300" s="353">
        <f t="shared" si="37"/>
        <v>0</v>
      </c>
    </row>
    <row r="301" spans="1:13" ht="15" customHeight="1">
      <c r="A301" s="321" t="s">
        <v>645</v>
      </c>
      <c r="B301" s="356" t="s">
        <v>673</v>
      </c>
      <c r="C301" s="355"/>
      <c r="D301" s="355"/>
      <c r="E301" s="354"/>
      <c r="F301" s="355"/>
      <c r="G301" s="353"/>
      <c r="H301" s="353">
        <f t="shared" si="36"/>
        <v>0</v>
      </c>
      <c r="I301" s="354"/>
      <c r="J301" s="353">
        <f t="shared" si="37"/>
        <v>0</v>
      </c>
    </row>
    <row r="302" spans="1:13" ht="15" customHeight="1">
      <c r="A302" s="321" t="s">
        <v>645</v>
      </c>
      <c r="B302" s="356" t="s">
        <v>673</v>
      </c>
      <c r="C302" s="355"/>
      <c r="D302" s="355"/>
      <c r="E302" s="354"/>
      <c r="F302" s="355"/>
      <c r="G302" s="353"/>
      <c r="H302" s="353">
        <f t="shared" si="36"/>
        <v>0</v>
      </c>
      <c r="I302" s="354"/>
      <c r="J302" s="353">
        <f t="shared" si="37"/>
        <v>0</v>
      </c>
    </row>
    <row r="303" spans="1:13" ht="15" customHeight="1">
      <c r="A303" s="321" t="s">
        <v>645</v>
      </c>
      <c r="B303" s="356" t="s">
        <v>673</v>
      </c>
      <c r="C303" s="355"/>
      <c r="D303" s="355"/>
      <c r="E303" s="354"/>
      <c r="F303" s="355"/>
      <c r="G303" s="353"/>
      <c r="H303" s="353">
        <f t="shared" si="36"/>
        <v>0</v>
      </c>
      <c r="I303" s="354"/>
      <c r="J303" s="353">
        <f t="shared" si="37"/>
        <v>0</v>
      </c>
    </row>
    <row r="304" spans="1:13" ht="15" customHeight="1">
      <c r="A304" s="321" t="s">
        <v>645</v>
      </c>
      <c r="B304" s="356" t="s">
        <v>673</v>
      </c>
      <c r="C304" s="355"/>
      <c r="D304" s="355"/>
      <c r="E304" s="354"/>
      <c r="F304" s="355"/>
      <c r="G304" s="353"/>
      <c r="H304" s="353">
        <f t="shared" si="36"/>
        <v>0</v>
      </c>
      <c r="I304" s="354"/>
      <c r="J304" s="353">
        <f t="shared" si="37"/>
        <v>0</v>
      </c>
    </row>
    <row r="305" spans="1:13" ht="15" customHeight="1">
      <c r="A305" s="321" t="s">
        <v>645</v>
      </c>
      <c r="B305" s="356" t="s">
        <v>673</v>
      </c>
      <c r="C305" s="355"/>
      <c r="D305" s="355"/>
      <c r="E305" s="354"/>
      <c r="F305" s="355"/>
      <c r="G305" s="353"/>
      <c r="H305" s="353">
        <f t="shared" si="36"/>
        <v>0</v>
      </c>
      <c r="I305" s="354"/>
      <c r="J305" s="353">
        <f t="shared" si="37"/>
        <v>0</v>
      </c>
    </row>
    <row r="306" spans="1:13" ht="15" customHeight="1">
      <c r="A306" s="321" t="s">
        <v>645</v>
      </c>
      <c r="B306" s="356" t="s">
        <v>673</v>
      </c>
      <c r="C306" s="355"/>
      <c r="D306" s="355"/>
      <c r="E306" s="354"/>
      <c r="F306" s="355"/>
      <c r="G306" s="353"/>
      <c r="H306" s="353">
        <f t="shared" si="36"/>
        <v>0</v>
      </c>
      <c r="I306" s="354"/>
      <c r="J306" s="353">
        <f t="shared" si="37"/>
        <v>0</v>
      </c>
    </row>
    <row r="307" spans="1:13" ht="15" customHeight="1">
      <c r="A307" s="321" t="s">
        <v>645</v>
      </c>
      <c r="B307" s="356" t="s">
        <v>673</v>
      </c>
      <c r="C307" s="355"/>
      <c r="D307" s="355"/>
      <c r="E307" s="354"/>
      <c r="F307" s="355"/>
      <c r="G307" s="353"/>
      <c r="H307" s="353">
        <f t="shared" si="36"/>
        <v>0</v>
      </c>
      <c r="I307" s="354"/>
      <c r="J307" s="353">
        <f t="shared" si="37"/>
        <v>0</v>
      </c>
    </row>
    <row r="308" spans="1:13" ht="15" customHeight="1">
      <c r="A308" s="321" t="s">
        <v>645</v>
      </c>
      <c r="B308" s="356" t="s">
        <v>673</v>
      </c>
      <c r="C308" s="355"/>
      <c r="D308" s="355"/>
      <c r="E308" s="354"/>
      <c r="F308" s="355"/>
      <c r="G308" s="353"/>
      <c r="H308" s="353">
        <f t="shared" si="36"/>
        <v>0</v>
      </c>
      <c r="I308" s="354"/>
      <c r="J308" s="353">
        <f t="shared" si="37"/>
        <v>0</v>
      </c>
    </row>
    <row r="309" spans="1:13" ht="15" customHeight="1">
      <c r="A309" s="321" t="s">
        <v>645</v>
      </c>
      <c r="B309" s="356" t="s">
        <v>673</v>
      </c>
      <c r="C309" s="355"/>
      <c r="D309" s="355"/>
      <c r="E309" s="354"/>
      <c r="F309" s="355"/>
      <c r="G309" s="353"/>
      <c r="H309" s="353">
        <f t="shared" si="36"/>
        <v>0</v>
      </c>
      <c r="I309" s="354"/>
      <c r="J309" s="353">
        <f t="shared" si="37"/>
        <v>0</v>
      </c>
    </row>
    <row r="310" spans="1:13" ht="15" customHeight="1">
      <c r="A310" s="321" t="s">
        <v>645</v>
      </c>
      <c r="B310" s="356" t="s">
        <v>673</v>
      </c>
      <c r="C310" s="355"/>
      <c r="D310" s="355"/>
      <c r="E310" s="354"/>
      <c r="F310" s="355"/>
      <c r="G310" s="353"/>
      <c r="H310" s="353">
        <f t="shared" si="36"/>
        <v>0</v>
      </c>
      <c r="I310" s="354"/>
      <c r="J310" s="353">
        <f t="shared" si="37"/>
        <v>0</v>
      </c>
    </row>
    <row r="311" spans="1:13" ht="15" customHeight="1">
      <c r="A311" s="321" t="s">
        <v>645</v>
      </c>
      <c r="B311" s="356" t="s">
        <v>673</v>
      </c>
      <c r="C311" s="355"/>
      <c r="D311" s="355"/>
      <c r="E311" s="354"/>
      <c r="F311" s="355"/>
      <c r="G311" s="353"/>
      <c r="H311" s="353">
        <f t="shared" si="36"/>
        <v>0</v>
      </c>
      <c r="I311" s="354"/>
      <c r="J311" s="353">
        <f t="shared" si="37"/>
        <v>0</v>
      </c>
    </row>
    <row r="312" spans="1:13" ht="15" customHeight="1">
      <c r="A312" s="321" t="s">
        <v>645</v>
      </c>
      <c r="B312" s="356" t="s">
        <v>673</v>
      </c>
      <c r="C312" s="355"/>
      <c r="D312" s="355"/>
      <c r="E312" s="354"/>
      <c r="F312" s="355"/>
      <c r="G312" s="353"/>
      <c r="H312" s="353">
        <f t="shared" si="36"/>
        <v>0</v>
      </c>
      <c r="I312" s="354"/>
      <c r="J312" s="353">
        <f t="shared" si="37"/>
        <v>0</v>
      </c>
      <c r="K312" s="352"/>
    </row>
    <row r="313" spans="1:13" ht="15" customHeight="1">
      <c r="A313" s="321" t="s">
        <v>645</v>
      </c>
      <c r="B313" s="356" t="s">
        <v>673</v>
      </c>
      <c r="C313" s="356" t="s">
        <v>702</v>
      </c>
      <c r="D313" s="355"/>
      <c r="E313" s="354"/>
      <c r="F313" s="355"/>
      <c r="G313" s="353"/>
      <c r="H313" s="353">
        <f t="shared" si="36"/>
        <v>0</v>
      </c>
      <c r="I313" s="354"/>
      <c r="J313" s="353">
        <f t="shared" si="37"/>
        <v>0</v>
      </c>
      <c r="K313" s="352"/>
      <c r="M313" s="351"/>
    </row>
    <row r="314" spans="1:13" ht="15" customHeight="1">
      <c r="A314" s="361" t="s">
        <v>643</v>
      </c>
      <c r="B314" s="360" t="str">
        <f>B313&amp;A314</f>
        <v>C19合计</v>
      </c>
      <c r="C314" s="359"/>
      <c r="D314" s="359"/>
      <c r="E314" s="358"/>
      <c r="F314" s="359"/>
      <c r="G314" s="357"/>
      <c r="H314" s="357">
        <f>SUM(H299:H313)</f>
        <v>0</v>
      </c>
      <c r="I314" s="358"/>
      <c r="J314" s="357">
        <f>SUM(J299:J313)</f>
        <v>0</v>
      </c>
      <c r="K314" s="345"/>
    </row>
    <row r="315" spans="1:13" ht="15" customHeight="1">
      <c r="A315" s="321" t="s">
        <v>645</v>
      </c>
      <c r="B315" s="356" t="s">
        <v>672</v>
      </c>
      <c r="C315" s="355"/>
      <c r="D315" s="355"/>
      <c r="E315" s="354"/>
      <c r="F315" s="355"/>
      <c r="G315" s="353"/>
      <c r="H315" s="353">
        <f t="shared" ref="H315:H329" si="38">E315*G315</f>
        <v>0</v>
      </c>
      <c r="I315" s="354"/>
      <c r="J315" s="353">
        <f t="shared" ref="J315:J329" si="39">H315*I315</f>
        <v>0</v>
      </c>
    </row>
    <row r="316" spans="1:13" ht="15" customHeight="1">
      <c r="A316" s="321" t="s">
        <v>645</v>
      </c>
      <c r="B316" s="356" t="s">
        <v>672</v>
      </c>
      <c r="C316" s="355"/>
      <c r="D316" s="355"/>
      <c r="E316" s="354"/>
      <c r="F316" s="355"/>
      <c r="G316" s="353"/>
      <c r="H316" s="353">
        <f t="shared" si="38"/>
        <v>0</v>
      </c>
      <c r="I316" s="354"/>
      <c r="J316" s="353">
        <f t="shared" si="39"/>
        <v>0</v>
      </c>
    </row>
    <row r="317" spans="1:13" ht="15" customHeight="1">
      <c r="A317" s="321" t="s">
        <v>645</v>
      </c>
      <c r="B317" s="356" t="s">
        <v>672</v>
      </c>
      <c r="C317" s="355"/>
      <c r="D317" s="355"/>
      <c r="E317" s="354"/>
      <c r="F317" s="355"/>
      <c r="G317" s="353"/>
      <c r="H317" s="353">
        <f t="shared" si="38"/>
        <v>0</v>
      </c>
      <c r="I317" s="354"/>
      <c r="J317" s="353">
        <f t="shared" si="39"/>
        <v>0</v>
      </c>
    </row>
    <row r="318" spans="1:13" ht="15" customHeight="1">
      <c r="A318" s="321" t="s">
        <v>645</v>
      </c>
      <c r="B318" s="356" t="s">
        <v>672</v>
      </c>
      <c r="C318" s="355"/>
      <c r="D318" s="355"/>
      <c r="E318" s="354"/>
      <c r="F318" s="355"/>
      <c r="G318" s="353"/>
      <c r="H318" s="353">
        <f t="shared" si="38"/>
        <v>0</v>
      </c>
      <c r="I318" s="354"/>
      <c r="J318" s="353">
        <f t="shared" si="39"/>
        <v>0</v>
      </c>
    </row>
    <row r="319" spans="1:13" ht="15" customHeight="1">
      <c r="A319" s="321" t="s">
        <v>645</v>
      </c>
      <c r="B319" s="356" t="s">
        <v>672</v>
      </c>
      <c r="C319" s="355"/>
      <c r="D319" s="355"/>
      <c r="E319" s="354"/>
      <c r="F319" s="355"/>
      <c r="G319" s="353"/>
      <c r="H319" s="353">
        <f t="shared" si="38"/>
        <v>0</v>
      </c>
      <c r="I319" s="354"/>
      <c r="J319" s="353">
        <f t="shared" si="39"/>
        <v>0</v>
      </c>
    </row>
    <row r="320" spans="1:13" ht="15" customHeight="1">
      <c r="A320" s="321" t="s">
        <v>645</v>
      </c>
      <c r="B320" s="356" t="s">
        <v>672</v>
      </c>
      <c r="C320" s="355"/>
      <c r="D320" s="355"/>
      <c r="E320" s="354"/>
      <c r="F320" s="355"/>
      <c r="G320" s="353"/>
      <c r="H320" s="353">
        <f t="shared" si="38"/>
        <v>0</v>
      </c>
      <c r="I320" s="354"/>
      <c r="J320" s="353">
        <f t="shared" si="39"/>
        <v>0</v>
      </c>
    </row>
    <row r="321" spans="1:13" ht="15" customHeight="1">
      <c r="A321" s="321" t="s">
        <v>645</v>
      </c>
      <c r="B321" s="356" t="s">
        <v>672</v>
      </c>
      <c r="C321" s="355"/>
      <c r="D321" s="355"/>
      <c r="E321" s="354"/>
      <c r="F321" s="355"/>
      <c r="G321" s="353"/>
      <c r="H321" s="353">
        <f t="shared" si="38"/>
        <v>0</v>
      </c>
      <c r="I321" s="354"/>
      <c r="J321" s="353">
        <f t="shared" si="39"/>
        <v>0</v>
      </c>
    </row>
    <row r="322" spans="1:13" ht="15" customHeight="1">
      <c r="A322" s="321" t="s">
        <v>645</v>
      </c>
      <c r="B322" s="356" t="s">
        <v>672</v>
      </c>
      <c r="C322" s="355"/>
      <c r="D322" s="355"/>
      <c r="E322" s="354"/>
      <c r="F322" s="355"/>
      <c r="G322" s="353"/>
      <c r="H322" s="353">
        <f t="shared" si="38"/>
        <v>0</v>
      </c>
      <c r="I322" s="354"/>
      <c r="J322" s="353">
        <f t="shared" si="39"/>
        <v>0</v>
      </c>
    </row>
    <row r="323" spans="1:13" ht="15" customHeight="1">
      <c r="A323" s="321" t="s">
        <v>645</v>
      </c>
      <c r="B323" s="356" t="s">
        <v>672</v>
      </c>
      <c r="C323" s="355"/>
      <c r="D323" s="355"/>
      <c r="E323" s="354"/>
      <c r="F323" s="355"/>
      <c r="G323" s="353"/>
      <c r="H323" s="353">
        <f t="shared" si="38"/>
        <v>0</v>
      </c>
      <c r="I323" s="354"/>
      <c r="J323" s="353">
        <f t="shared" si="39"/>
        <v>0</v>
      </c>
    </row>
    <row r="324" spans="1:13" ht="15" customHeight="1">
      <c r="A324" s="321" t="s">
        <v>645</v>
      </c>
      <c r="B324" s="356" t="s">
        <v>672</v>
      </c>
      <c r="C324" s="355"/>
      <c r="D324" s="355"/>
      <c r="E324" s="354"/>
      <c r="F324" s="355"/>
      <c r="G324" s="353"/>
      <c r="H324" s="353">
        <f t="shared" si="38"/>
        <v>0</v>
      </c>
      <c r="I324" s="354"/>
      <c r="J324" s="353">
        <f t="shared" si="39"/>
        <v>0</v>
      </c>
    </row>
    <row r="325" spans="1:13" ht="15" customHeight="1">
      <c r="A325" s="321" t="s">
        <v>645</v>
      </c>
      <c r="B325" s="356" t="s">
        <v>672</v>
      </c>
      <c r="C325" s="355"/>
      <c r="D325" s="355"/>
      <c r="E325" s="354"/>
      <c r="F325" s="355"/>
      <c r="G325" s="353"/>
      <c r="H325" s="353">
        <f t="shared" si="38"/>
        <v>0</v>
      </c>
      <c r="I325" s="354"/>
      <c r="J325" s="353">
        <f t="shared" si="39"/>
        <v>0</v>
      </c>
    </row>
    <row r="326" spans="1:13" ht="15" customHeight="1">
      <c r="A326" s="321" t="s">
        <v>645</v>
      </c>
      <c r="B326" s="356" t="s">
        <v>672</v>
      </c>
      <c r="C326" s="355"/>
      <c r="D326" s="355"/>
      <c r="E326" s="354"/>
      <c r="F326" s="355"/>
      <c r="G326" s="353"/>
      <c r="H326" s="353">
        <f t="shared" si="38"/>
        <v>0</v>
      </c>
      <c r="I326" s="354"/>
      <c r="J326" s="353">
        <f t="shared" si="39"/>
        <v>0</v>
      </c>
    </row>
    <row r="327" spans="1:13" ht="15" customHeight="1">
      <c r="A327" s="321" t="s">
        <v>645</v>
      </c>
      <c r="B327" s="356" t="s">
        <v>672</v>
      </c>
      <c r="C327" s="355"/>
      <c r="D327" s="355"/>
      <c r="E327" s="354"/>
      <c r="F327" s="355"/>
      <c r="G327" s="353"/>
      <c r="H327" s="353">
        <f t="shared" si="38"/>
        <v>0</v>
      </c>
      <c r="I327" s="354"/>
      <c r="J327" s="353">
        <f t="shared" si="39"/>
        <v>0</v>
      </c>
    </row>
    <row r="328" spans="1:13" ht="15" customHeight="1">
      <c r="A328" s="321" t="s">
        <v>645</v>
      </c>
      <c r="B328" s="356" t="s">
        <v>672</v>
      </c>
      <c r="C328" s="355"/>
      <c r="D328" s="355"/>
      <c r="E328" s="354"/>
      <c r="F328" s="355"/>
      <c r="G328" s="353"/>
      <c r="H328" s="353">
        <f t="shared" si="38"/>
        <v>0</v>
      </c>
      <c r="I328" s="354"/>
      <c r="J328" s="353">
        <f t="shared" si="39"/>
        <v>0</v>
      </c>
    </row>
    <row r="329" spans="1:13" ht="15" customHeight="1">
      <c r="A329" s="321" t="s">
        <v>645</v>
      </c>
      <c r="B329" s="356" t="s">
        <v>672</v>
      </c>
      <c r="C329" s="355"/>
      <c r="D329" s="355"/>
      <c r="E329" s="354"/>
      <c r="F329" s="355"/>
      <c r="G329" s="353"/>
      <c r="H329" s="353">
        <f t="shared" si="38"/>
        <v>0</v>
      </c>
      <c r="I329" s="354"/>
      <c r="J329" s="353">
        <f t="shared" si="39"/>
        <v>0</v>
      </c>
      <c r="K329" s="352"/>
      <c r="M329" s="351"/>
    </row>
    <row r="330" spans="1:13" ht="15" customHeight="1">
      <c r="A330" s="361" t="s">
        <v>643</v>
      </c>
      <c r="B330" s="360" t="str">
        <f>B329&amp;A330</f>
        <v>C20合计</v>
      </c>
      <c r="C330" s="359"/>
      <c r="D330" s="359"/>
      <c r="E330" s="358"/>
      <c r="F330" s="359"/>
      <c r="G330" s="357"/>
      <c r="H330" s="357">
        <f>SUM(H315:H329)</f>
        <v>0</v>
      </c>
      <c r="I330" s="358"/>
      <c r="J330" s="357">
        <f>SUM(J315:J329)</f>
        <v>0</v>
      </c>
      <c r="K330" s="345"/>
    </row>
    <row r="331" spans="1:13" ht="15" customHeight="1">
      <c r="A331" s="321" t="s">
        <v>645</v>
      </c>
      <c r="B331" s="356" t="s">
        <v>671</v>
      </c>
      <c r="C331" s="355"/>
      <c r="D331" s="355"/>
      <c r="E331" s="354"/>
      <c r="F331" s="355"/>
      <c r="G331" s="353"/>
      <c r="H331" s="353">
        <f t="shared" ref="H331:H346" si="40">E331*G331</f>
        <v>0</v>
      </c>
      <c r="I331" s="354"/>
      <c r="J331" s="353">
        <f t="shared" ref="J331:J346" si="41">H331*I331</f>
        <v>0</v>
      </c>
    </row>
    <row r="332" spans="1:13" ht="15" customHeight="1">
      <c r="A332" s="321" t="s">
        <v>645</v>
      </c>
      <c r="B332" s="356" t="s">
        <v>671</v>
      </c>
      <c r="C332" s="355"/>
      <c r="D332" s="355"/>
      <c r="E332" s="354"/>
      <c r="F332" s="355"/>
      <c r="G332" s="353"/>
      <c r="H332" s="353">
        <f t="shared" si="40"/>
        <v>0</v>
      </c>
      <c r="I332" s="354"/>
      <c r="J332" s="353">
        <f t="shared" si="41"/>
        <v>0</v>
      </c>
    </row>
    <row r="333" spans="1:13" ht="15" customHeight="1">
      <c r="A333" s="321" t="s">
        <v>645</v>
      </c>
      <c r="B333" s="356" t="s">
        <v>671</v>
      </c>
      <c r="C333" s="355"/>
      <c r="D333" s="355"/>
      <c r="E333" s="354"/>
      <c r="F333" s="355"/>
      <c r="G333" s="353"/>
      <c r="H333" s="353">
        <f t="shared" si="40"/>
        <v>0</v>
      </c>
      <c r="I333" s="354"/>
      <c r="J333" s="353">
        <f t="shared" si="41"/>
        <v>0</v>
      </c>
    </row>
    <row r="334" spans="1:13" ht="15" customHeight="1">
      <c r="A334" s="321" t="s">
        <v>645</v>
      </c>
      <c r="B334" s="356" t="s">
        <v>671</v>
      </c>
      <c r="C334" s="355"/>
      <c r="D334" s="355"/>
      <c r="E334" s="354"/>
      <c r="F334" s="355"/>
      <c r="G334" s="353"/>
      <c r="H334" s="353">
        <f t="shared" si="40"/>
        <v>0</v>
      </c>
      <c r="I334" s="354"/>
      <c r="J334" s="353">
        <f t="shared" si="41"/>
        <v>0</v>
      </c>
    </row>
    <row r="335" spans="1:13" ht="15" customHeight="1">
      <c r="A335" s="321" t="s">
        <v>645</v>
      </c>
      <c r="B335" s="356" t="s">
        <v>671</v>
      </c>
      <c r="C335" s="355"/>
      <c r="D335" s="355"/>
      <c r="E335" s="354"/>
      <c r="F335" s="355"/>
      <c r="G335" s="353"/>
      <c r="H335" s="353">
        <f t="shared" si="40"/>
        <v>0</v>
      </c>
      <c r="I335" s="354"/>
      <c r="J335" s="353">
        <f t="shared" si="41"/>
        <v>0</v>
      </c>
    </row>
    <row r="336" spans="1:13" ht="15" customHeight="1">
      <c r="A336" s="321" t="s">
        <v>645</v>
      </c>
      <c r="B336" s="356" t="s">
        <v>671</v>
      </c>
      <c r="C336" s="355"/>
      <c r="D336" s="355"/>
      <c r="E336" s="354"/>
      <c r="F336" s="355"/>
      <c r="G336" s="353"/>
      <c r="H336" s="353">
        <f t="shared" si="40"/>
        <v>0</v>
      </c>
      <c r="I336" s="354"/>
      <c r="J336" s="353">
        <f t="shared" si="41"/>
        <v>0</v>
      </c>
    </row>
    <row r="337" spans="1:13" ht="15" customHeight="1">
      <c r="A337" s="321" t="s">
        <v>645</v>
      </c>
      <c r="B337" s="356" t="s">
        <v>671</v>
      </c>
      <c r="C337" s="355"/>
      <c r="D337" s="355"/>
      <c r="E337" s="354"/>
      <c r="F337" s="355"/>
      <c r="G337" s="353"/>
      <c r="H337" s="353">
        <f t="shared" si="40"/>
        <v>0</v>
      </c>
      <c r="I337" s="354"/>
      <c r="J337" s="353">
        <f t="shared" si="41"/>
        <v>0</v>
      </c>
    </row>
    <row r="338" spans="1:13" ht="15" customHeight="1">
      <c r="A338" s="321" t="s">
        <v>645</v>
      </c>
      <c r="B338" s="356" t="s">
        <v>671</v>
      </c>
      <c r="C338" s="355"/>
      <c r="D338" s="355"/>
      <c r="E338" s="354"/>
      <c r="F338" s="355"/>
      <c r="G338" s="353"/>
      <c r="H338" s="353">
        <f t="shared" si="40"/>
        <v>0</v>
      </c>
      <c r="I338" s="354"/>
      <c r="J338" s="353">
        <f t="shared" si="41"/>
        <v>0</v>
      </c>
    </row>
    <row r="339" spans="1:13" ht="15" customHeight="1">
      <c r="A339" s="321" t="s">
        <v>645</v>
      </c>
      <c r="B339" s="356" t="s">
        <v>671</v>
      </c>
      <c r="C339" s="355"/>
      <c r="D339" s="355"/>
      <c r="E339" s="354"/>
      <c r="F339" s="355"/>
      <c r="G339" s="353"/>
      <c r="H339" s="353">
        <f t="shared" si="40"/>
        <v>0</v>
      </c>
      <c r="I339" s="354"/>
      <c r="J339" s="353">
        <f t="shared" si="41"/>
        <v>0</v>
      </c>
    </row>
    <row r="340" spans="1:13" ht="15" customHeight="1">
      <c r="A340" s="321" t="s">
        <v>645</v>
      </c>
      <c r="B340" s="356" t="s">
        <v>671</v>
      </c>
      <c r="C340" s="355"/>
      <c r="D340" s="355"/>
      <c r="E340" s="354"/>
      <c r="F340" s="355"/>
      <c r="G340" s="353"/>
      <c r="H340" s="353">
        <f t="shared" si="40"/>
        <v>0</v>
      </c>
      <c r="I340" s="354"/>
      <c r="J340" s="353">
        <f t="shared" si="41"/>
        <v>0</v>
      </c>
    </row>
    <row r="341" spans="1:13" ht="15" customHeight="1">
      <c r="A341" s="321" t="s">
        <v>645</v>
      </c>
      <c r="B341" s="356" t="s">
        <v>671</v>
      </c>
      <c r="C341" s="355"/>
      <c r="D341" s="355"/>
      <c r="E341" s="354"/>
      <c r="F341" s="355"/>
      <c r="G341" s="353"/>
      <c r="H341" s="353">
        <f t="shared" si="40"/>
        <v>0</v>
      </c>
      <c r="I341" s="354"/>
      <c r="J341" s="353">
        <f t="shared" si="41"/>
        <v>0</v>
      </c>
    </row>
    <row r="342" spans="1:13" ht="15" customHeight="1">
      <c r="A342" s="321" t="s">
        <v>645</v>
      </c>
      <c r="B342" s="356" t="s">
        <v>671</v>
      </c>
      <c r="C342" s="355"/>
      <c r="D342" s="355"/>
      <c r="E342" s="354"/>
      <c r="F342" s="355"/>
      <c r="G342" s="353"/>
      <c r="H342" s="353">
        <f t="shared" si="40"/>
        <v>0</v>
      </c>
      <c r="I342" s="354"/>
      <c r="J342" s="353">
        <f t="shared" si="41"/>
        <v>0</v>
      </c>
    </row>
    <row r="343" spans="1:13" ht="15" customHeight="1">
      <c r="A343" s="321" t="s">
        <v>645</v>
      </c>
      <c r="B343" s="356" t="s">
        <v>671</v>
      </c>
      <c r="C343" s="355"/>
      <c r="D343" s="355"/>
      <c r="E343" s="354"/>
      <c r="F343" s="355"/>
      <c r="G343" s="353"/>
      <c r="H343" s="353">
        <f t="shared" si="40"/>
        <v>0</v>
      </c>
      <c r="I343" s="354"/>
      <c r="J343" s="353">
        <f t="shared" si="41"/>
        <v>0</v>
      </c>
    </row>
    <row r="344" spans="1:13" ht="15" customHeight="1">
      <c r="A344" s="321" t="s">
        <v>645</v>
      </c>
      <c r="B344" s="356" t="s">
        <v>671</v>
      </c>
      <c r="C344" s="355"/>
      <c r="D344" s="355"/>
      <c r="E344" s="354"/>
      <c r="F344" s="355"/>
      <c r="G344" s="353"/>
      <c r="H344" s="353">
        <f t="shared" si="40"/>
        <v>0</v>
      </c>
      <c r="I344" s="354"/>
      <c r="J344" s="353">
        <f t="shared" si="41"/>
        <v>0</v>
      </c>
    </row>
    <row r="345" spans="1:13" ht="15" customHeight="1">
      <c r="A345" s="321" t="s">
        <v>645</v>
      </c>
      <c r="B345" s="356" t="s">
        <v>671</v>
      </c>
      <c r="C345" s="355"/>
      <c r="D345" s="355"/>
      <c r="E345" s="354"/>
      <c r="F345" s="355"/>
      <c r="G345" s="353"/>
      <c r="H345" s="353">
        <f t="shared" si="40"/>
        <v>0</v>
      </c>
      <c r="I345" s="354"/>
      <c r="J345" s="353">
        <f t="shared" si="41"/>
        <v>0</v>
      </c>
    </row>
    <row r="346" spans="1:13" ht="15" customHeight="1">
      <c r="A346" s="321" t="s">
        <v>645</v>
      </c>
      <c r="B346" s="356" t="s">
        <v>671</v>
      </c>
      <c r="C346" s="355"/>
      <c r="D346" s="355"/>
      <c r="E346" s="354"/>
      <c r="F346" s="355"/>
      <c r="G346" s="353"/>
      <c r="H346" s="353">
        <f t="shared" si="40"/>
        <v>0</v>
      </c>
      <c r="I346" s="354"/>
      <c r="J346" s="353">
        <f t="shared" si="41"/>
        <v>0</v>
      </c>
      <c r="K346" s="352"/>
      <c r="M346" s="351"/>
    </row>
    <row r="347" spans="1:13" ht="15" customHeight="1">
      <c r="A347" s="361" t="s">
        <v>643</v>
      </c>
      <c r="B347" s="360" t="str">
        <f>B346&amp;A347</f>
        <v>C21合计</v>
      </c>
      <c r="C347" s="359"/>
      <c r="D347" s="359"/>
      <c r="E347" s="358"/>
      <c r="F347" s="359"/>
      <c r="G347" s="357"/>
      <c r="H347" s="357">
        <f>SUM(H331:H346)</f>
        <v>0</v>
      </c>
      <c r="I347" s="358"/>
      <c r="J347" s="357">
        <f>SUM(J331:J346)</f>
        <v>0</v>
      </c>
      <c r="K347" s="345"/>
    </row>
    <row r="348" spans="1:13" ht="15" customHeight="1">
      <c r="A348" s="321" t="s">
        <v>645</v>
      </c>
      <c r="B348" s="356" t="s">
        <v>670</v>
      </c>
      <c r="C348" s="355"/>
      <c r="D348" s="355"/>
      <c r="E348" s="354"/>
      <c r="F348" s="355"/>
      <c r="G348" s="353"/>
      <c r="H348" s="353">
        <f t="shared" ref="H348:H362" si="42">E348*G348</f>
        <v>0</v>
      </c>
      <c r="I348" s="354"/>
      <c r="J348" s="353">
        <f t="shared" ref="J348:J362" si="43">H348*I348</f>
        <v>0</v>
      </c>
    </row>
    <row r="349" spans="1:13" ht="15" customHeight="1">
      <c r="A349" s="321" t="s">
        <v>645</v>
      </c>
      <c r="B349" s="356" t="s">
        <v>670</v>
      </c>
      <c r="C349" s="355"/>
      <c r="D349" s="355"/>
      <c r="E349" s="354"/>
      <c r="F349" s="355"/>
      <c r="G349" s="353"/>
      <c r="H349" s="353">
        <f t="shared" si="42"/>
        <v>0</v>
      </c>
      <c r="I349" s="354"/>
      <c r="J349" s="353">
        <f t="shared" si="43"/>
        <v>0</v>
      </c>
    </row>
    <row r="350" spans="1:13" ht="15" customHeight="1">
      <c r="A350" s="321" t="s">
        <v>645</v>
      </c>
      <c r="B350" s="356" t="s">
        <v>670</v>
      </c>
      <c r="C350" s="355"/>
      <c r="D350" s="355"/>
      <c r="E350" s="354"/>
      <c r="F350" s="355"/>
      <c r="G350" s="353"/>
      <c r="H350" s="353">
        <f t="shared" si="42"/>
        <v>0</v>
      </c>
      <c r="I350" s="354"/>
      <c r="J350" s="353">
        <f t="shared" si="43"/>
        <v>0</v>
      </c>
    </row>
    <row r="351" spans="1:13" ht="15" customHeight="1">
      <c r="A351" s="321" t="s">
        <v>645</v>
      </c>
      <c r="B351" s="356" t="s">
        <v>670</v>
      </c>
      <c r="C351" s="355"/>
      <c r="D351" s="355"/>
      <c r="E351" s="354"/>
      <c r="F351" s="355"/>
      <c r="G351" s="353"/>
      <c r="H351" s="353">
        <f t="shared" si="42"/>
        <v>0</v>
      </c>
      <c r="I351" s="354"/>
      <c r="J351" s="353">
        <f t="shared" si="43"/>
        <v>0</v>
      </c>
    </row>
    <row r="352" spans="1:13" ht="15" customHeight="1">
      <c r="A352" s="321" t="s">
        <v>645</v>
      </c>
      <c r="B352" s="356" t="s">
        <v>670</v>
      </c>
      <c r="C352" s="355"/>
      <c r="D352" s="355"/>
      <c r="E352" s="354"/>
      <c r="F352" s="355"/>
      <c r="G352" s="353"/>
      <c r="H352" s="353">
        <f t="shared" si="42"/>
        <v>0</v>
      </c>
      <c r="I352" s="354"/>
      <c r="J352" s="353">
        <f t="shared" si="43"/>
        <v>0</v>
      </c>
    </row>
    <row r="353" spans="1:13" ht="15" customHeight="1">
      <c r="A353" s="321" t="s">
        <v>645</v>
      </c>
      <c r="B353" s="356" t="s">
        <v>670</v>
      </c>
      <c r="C353" s="355"/>
      <c r="D353" s="355"/>
      <c r="E353" s="354"/>
      <c r="F353" s="355"/>
      <c r="G353" s="353"/>
      <c r="H353" s="353">
        <f t="shared" si="42"/>
        <v>0</v>
      </c>
      <c r="I353" s="354"/>
      <c r="J353" s="353">
        <f t="shared" si="43"/>
        <v>0</v>
      </c>
    </row>
    <row r="354" spans="1:13" ht="15" customHeight="1">
      <c r="A354" s="321" t="s">
        <v>645</v>
      </c>
      <c r="B354" s="356" t="s">
        <v>670</v>
      </c>
      <c r="C354" s="355"/>
      <c r="D354" s="355"/>
      <c r="E354" s="354"/>
      <c r="F354" s="355"/>
      <c r="G354" s="353"/>
      <c r="H354" s="353">
        <f t="shared" si="42"/>
        <v>0</v>
      </c>
      <c r="I354" s="354"/>
      <c r="J354" s="353">
        <f t="shared" si="43"/>
        <v>0</v>
      </c>
    </row>
    <row r="355" spans="1:13" ht="15" customHeight="1">
      <c r="A355" s="321" t="s">
        <v>645</v>
      </c>
      <c r="B355" s="356" t="s">
        <v>670</v>
      </c>
      <c r="C355" s="355"/>
      <c r="D355" s="355"/>
      <c r="E355" s="354"/>
      <c r="F355" s="355"/>
      <c r="G355" s="353"/>
      <c r="H355" s="353">
        <f t="shared" si="42"/>
        <v>0</v>
      </c>
      <c r="I355" s="354"/>
      <c r="J355" s="353">
        <f t="shared" si="43"/>
        <v>0</v>
      </c>
    </row>
    <row r="356" spans="1:13" ht="15" customHeight="1">
      <c r="A356" s="321" t="s">
        <v>645</v>
      </c>
      <c r="B356" s="356" t="s">
        <v>670</v>
      </c>
      <c r="C356" s="355"/>
      <c r="D356" s="355"/>
      <c r="E356" s="354"/>
      <c r="F356" s="355"/>
      <c r="G356" s="353"/>
      <c r="H356" s="353">
        <f t="shared" si="42"/>
        <v>0</v>
      </c>
      <c r="I356" s="354"/>
      <c r="J356" s="353">
        <f t="shared" si="43"/>
        <v>0</v>
      </c>
    </row>
    <row r="357" spans="1:13" ht="15" customHeight="1">
      <c r="A357" s="321" t="s">
        <v>645</v>
      </c>
      <c r="B357" s="356" t="s">
        <v>670</v>
      </c>
      <c r="C357" s="355"/>
      <c r="D357" s="355"/>
      <c r="E357" s="354"/>
      <c r="F357" s="355"/>
      <c r="G357" s="353"/>
      <c r="H357" s="353">
        <f t="shared" si="42"/>
        <v>0</v>
      </c>
      <c r="I357" s="354"/>
      <c r="J357" s="353">
        <f t="shared" si="43"/>
        <v>0</v>
      </c>
    </row>
    <row r="358" spans="1:13" ht="15" customHeight="1">
      <c r="A358" s="321" t="s">
        <v>645</v>
      </c>
      <c r="B358" s="356" t="s">
        <v>670</v>
      </c>
      <c r="C358" s="355"/>
      <c r="D358" s="355"/>
      <c r="E358" s="354"/>
      <c r="F358" s="355"/>
      <c r="G358" s="353"/>
      <c r="H358" s="353">
        <f t="shared" si="42"/>
        <v>0</v>
      </c>
      <c r="I358" s="354"/>
      <c r="J358" s="353">
        <f t="shared" si="43"/>
        <v>0</v>
      </c>
    </row>
    <row r="359" spans="1:13" ht="15" customHeight="1">
      <c r="A359" s="321" t="s">
        <v>645</v>
      </c>
      <c r="B359" s="356" t="s">
        <v>670</v>
      </c>
      <c r="C359" s="355"/>
      <c r="D359" s="355"/>
      <c r="E359" s="354"/>
      <c r="F359" s="355"/>
      <c r="G359" s="353"/>
      <c r="H359" s="353">
        <f t="shared" si="42"/>
        <v>0</v>
      </c>
      <c r="I359" s="354"/>
      <c r="J359" s="353">
        <f t="shared" si="43"/>
        <v>0</v>
      </c>
    </row>
    <row r="360" spans="1:13" ht="15" customHeight="1">
      <c r="A360" s="321" t="s">
        <v>645</v>
      </c>
      <c r="B360" s="356" t="s">
        <v>670</v>
      </c>
      <c r="C360" s="355"/>
      <c r="D360" s="355"/>
      <c r="E360" s="354"/>
      <c r="F360" s="355"/>
      <c r="G360" s="353"/>
      <c r="H360" s="353">
        <f t="shared" si="42"/>
        <v>0</v>
      </c>
      <c r="I360" s="354"/>
      <c r="J360" s="353">
        <f t="shared" si="43"/>
        <v>0</v>
      </c>
    </row>
    <row r="361" spans="1:13" ht="15" customHeight="1">
      <c r="A361" s="321" t="s">
        <v>645</v>
      </c>
      <c r="B361" s="356" t="s">
        <v>670</v>
      </c>
      <c r="C361" s="355"/>
      <c r="D361" s="355"/>
      <c r="E361" s="354"/>
      <c r="F361" s="355"/>
      <c r="G361" s="353"/>
      <c r="H361" s="353">
        <f t="shared" si="42"/>
        <v>0</v>
      </c>
      <c r="I361" s="354"/>
      <c r="J361" s="353">
        <f t="shared" si="43"/>
        <v>0</v>
      </c>
      <c r="K361" s="352"/>
    </row>
    <row r="362" spans="1:13" ht="15" customHeight="1">
      <c r="A362" s="321" t="s">
        <v>645</v>
      </c>
      <c r="B362" s="356" t="s">
        <v>670</v>
      </c>
      <c r="C362" s="356" t="s">
        <v>702</v>
      </c>
      <c r="D362" s="355"/>
      <c r="E362" s="354"/>
      <c r="F362" s="355"/>
      <c r="G362" s="353"/>
      <c r="H362" s="353">
        <f t="shared" si="42"/>
        <v>0</v>
      </c>
      <c r="I362" s="354"/>
      <c r="J362" s="353">
        <f t="shared" si="43"/>
        <v>0</v>
      </c>
      <c r="K362" s="352"/>
      <c r="M362" s="351"/>
    </row>
    <row r="363" spans="1:13" ht="15" customHeight="1">
      <c r="A363" s="361" t="s">
        <v>643</v>
      </c>
      <c r="B363" s="360" t="str">
        <f>B362&amp;A363</f>
        <v>C22合计</v>
      </c>
      <c r="C363" s="359"/>
      <c r="D363" s="359"/>
      <c r="E363" s="358"/>
      <c r="F363" s="359"/>
      <c r="G363" s="357"/>
      <c r="H363" s="357">
        <f>SUM(H348:H362)</f>
        <v>0</v>
      </c>
      <c r="I363" s="358"/>
      <c r="J363" s="357">
        <f>SUM(J348:J362)</f>
        <v>0</v>
      </c>
      <c r="K363" s="345"/>
    </row>
    <row r="364" spans="1:13" ht="15" customHeight="1">
      <c r="A364" s="321" t="s">
        <v>645</v>
      </c>
      <c r="B364" s="356" t="s">
        <v>669</v>
      </c>
      <c r="C364" s="355"/>
      <c r="D364" s="355"/>
      <c r="E364" s="354"/>
      <c r="F364" s="355"/>
      <c r="G364" s="353"/>
      <c r="H364" s="353">
        <f t="shared" ref="H364:H378" si="44">E364*G364</f>
        <v>0</v>
      </c>
      <c r="I364" s="354"/>
      <c r="J364" s="353">
        <f t="shared" ref="J364:J378" si="45">H364*I364</f>
        <v>0</v>
      </c>
    </row>
    <row r="365" spans="1:13" ht="15" customHeight="1">
      <c r="A365" s="321" t="s">
        <v>645</v>
      </c>
      <c r="B365" s="356" t="s">
        <v>669</v>
      </c>
      <c r="C365" s="355"/>
      <c r="D365" s="355"/>
      <c r="E365" s="354"/>
      <c r="F365" s="355"/>
      <c r="G365" s="353"/>
      <c r="H365" s="353">
        <f t="shared" si="44"/>
        <v>0</v>
      </c>
      <c r="I365" s="354"/>
      <c r="J365" s="353">
        <f t="shared" si="45"/>
        <v>0</v>
      </c>
    </row>
    <row r="366" spans="1:13" ht="15" customHeight="1">
      <c r="A366" s="321" t="s">
        <v>645</v>
      </c>
      <c r="B366" s="356" t="s">
        <v>669</v>
      </c>
      <c r="C366" s="355"/>
      <c r="D366" s="355"/>
      <c r="E366" s="354"/>
      <c r="F366" s="355"/>
      <c r="G366" s="353"/>
      <c r="H366" s="353">
        <f t="shared" si="44"/>
        <v>0</v>
      </c>
      <c r="I366" s="354"/>
      <c r="J366" s="353">
        <f t="shared" si="45"/>
        <v>0</v>
      </c>
    </row>
    <row r="367" spans="1:13" ht="15" customHeight="1">
      <c r="A367" s="321" t="s">
        <v>645</v>
      </c>
      <c r="B367" s="356" t="s">
        <v>669</v>
      </c>
      <c r="C367" s="355"/>
      <c r="D367" s="355"/>
      <c r="E367" s="354"/>
      <c r="F367" s="355"/>
      <c r="G367" s="353"/>
      <c r="H367" s="353">
        <f t="shared" si="44"/>
        <v>0</v>
      </c>
      <c r="I367" s="354"/>
      <c r="J367" s="353">
        <f t="shared" si="45"/>
        <v>0</v>
      </c>
    </row>
    <row r="368" spans="1:13" ht="15" customHeight="1">
      <c r="A368" s="321" t="s">
        <v>645</v>
      </c>
      <c r="B368" s="356" t="s">
        <v>669</v>
      </c>
      <c r="C368" s="355"/>
      <c r="D368" s="355"/>
      <c r="E368" s="354"/>
      <c r="F368" s="355"/>
      <c r="G368" s="353"/>
      <c r="H368" s="353">
        <f t="shared" si="44"/>
        <v>0</v>
      </c>
      <c r="I368" s="354"/>
      <c r="J368" s="353">
        <f t="shared" si="45"/>
        <v>0</v>
      </c>
    </row>
    <row r="369" spans="1:13" ht="15" customHeight="1">
      <c r="A369" s="321" t="s">
        <v>645</v>
      </c>
      <c r="B369" s="356" t="s">
        <v>669</v>
      </c>
      <c r="C369" s="355"/>
      <c r="D369" s="355"/>
      <c r="E369" s="354"/>
      <c r="F369" s="355"/>
      <c r="G369" s="353"/>
      <c r="H369" s="353">
        <f t="shared" si="44"/>
        <v>0</v>
      </c>
      <c r="I369" s="354"/>
      <c r="J369" s="353">
        <f t="shared" si="45"/>
        <v>0</v>
      </c>
    </row>
    <row r="370" spans="1:13" ht="15" customHeight="1">
      <c r="A370" s="321" t="s">
        <v>645</v>
      </c>
      <c r="B370" s="356" t="s">
        <v>669</v>
      </c>
      <c r="C370" s="355"/>
      <c r="D370" s="355"/>
      <c r="E370" s="354"/>
      <c r="F370" s="355"/>
      <c r="G370" s="353"/>
      <c r="H370" s="353">
        <f t="shared" si="44"/>
        <v>0</v>
      </c>
      <c r="I370" s="354"/>
      <c r="J370" s="353">
        <f t="shared" si="45"/>
        <v>0</v>
      </c>
    </row>
    <row r="371" spans="1:13" ht="15" customHeight="1">
      <c r="A371" s="321" t="s">
        <v>645</v>
      </c>
      <c r="B371" s="356" t="s">
        <v>669</v>
      </c>
      <c r="C371" s="355"/>
      <c r="D371" s="355"/>
      <c r="E371" s="354"/>
      <c r="F371" s="355"/>
      <c r="G371" s="353"/>
      <c r="H371" s="353">
        <f t="shared" si="44"/>
        <v>0</v>
      </c>
      <c r="I371" s="354"/>
      <c r="J371" s="353">
        <f t="shared" si="45"/>
        <v>0</v>
      </c>
    </row>
    <row r="372" spans="1:13" ht="15" customHeight="1">
      <c r="A372" s="321" t="s">
        <v>645</v>
      </c>
      <c r="B372" s="356" t="s">
        <v>669</v>
      </c>
      <c r="C372" s="355"/>
      <c r="D372" s="355"/>
      <c r="E372" s="354"/>
      <c r="F372" s="355"/>
      <c r="G372" s="353"/>
      <c r="H372" s="353">
        <f t="shared" si="44"/>
        <v>0</v>
      </c>
      <c r="I372" s="354"/>
      <c r="J372" s="353">
        <f t="shared" si="45"/>
        <v>0</v>
      </c>
    </row>
    <row r="373" spans="1:13" ht="15" customHeight="1">
      <c r="A373" s="321" t="s">
        <v>645</v>
      </c>
      <c r="B373" s="356" t="s">
        <v>669</v>
      </c>
      <c r="C373" s="355"/>
      <c r="D373" s="355"/>
      <c r="E373" s="354"/>
      <c r="F373" s="355"/>
      <c r="G373" s="353"/>
      <c r="H373" s="353">
        <f t="shared" si="44"/>
        <v>0</v>
      </c>
      <c r="I373" s="354"/>
      <c r="J373" s="353">
        <f t="shared" si="45"/>
        <v>0</v>
      </c>
    </row>
    <row r="374" spans="1:13" ht="15" customHeight="1">
      <c r="A374" s="321" t="s">
        <v>645</v>
      </c>
      <c r="B374" s="356" t="s">
        <v>669</v>
      </c>
      <c r="C374" s="355"/>
      <c r="D374" s="355"/>
      <c r="E374" s="354"/>
      <c r="F374" s="355"/>
      <c r="G374" s="353"/>
      <c r="H374" s="353">
        <f t="shared" si="44"/>
        <v>0</v>
      </c>
      <c r="I374" s="354"/>
      <c r="J374" s="353">
        <f t="shared" si="45"/>
        <v>0</v>
      </c>
    </row>
    <row r="375" spans="1:13" ht="15" customHeight="1">
      <c r="A375" s="321" t="s">
        <v>645</v>
      </c>
      <c r="B375" s="356" t="s">
        <v>669</v>
      </c>
      <c r="C375" s="355"/>
      <c r="D375" s="355"/>
      <c r="E375" s="354"/>
      <c r="F375" s="355"/>
      <c r="G375" s="353"/>
      <c r="H375" s="353">
        <f t="shared" si="44"/>
        <v>0</v>
      </c>
      <c r="I375" s="354"/>
      <c r="J375" s="353">
        <f t="shared" si="45"/>
        <v>0</v>
      </c>
    </row>
    <row r="376" spans="1:13" ht="15" customHeight="1">
      <c r="A376" s="321" t="s">
        <v>645</v>
      </c>
      <c r="B376" s="356" t="s">
        <v>669</v>
      </c>
      <c r="C376" s="355"/>
      <c r="D376" s="355"/>
      <c r="E376" s="354"/>
      <c r="F376" s="355"/>
      <c r="G376" s="353"/>
      <c r="H376" s="353">
        <f t="shared" si="44"/>
        <v>0</v>
      </c>
      <c r="I376" s="354"/>
      <c r="J376" s="353">
        <f t="shared" si="45"/>
        <v>0</v>
      </c>
    </row>
    <row r="377" spans="1:13" ht="15" customHeight="1">
      <c r="A377" s="321" t="s">
        <v>645</v>
      </c>
      <c r="B377" s="356" t="s">
        <v>669</v>
      </c>
      <c r="C377" s="355"/>
      <c r="D377" s="355"/>
      <c r="E377" s="354"/>
      <c r="F377" s="355"/>
      <c r="G377" s="353"/>
      <c r="H377" s="353">
        <f t="shared" si="44"/>
        <v>0</v>
      </c>
      <c r="I377" s="354"/>
      <c r="J377" s="353">
        <f t="shared" si="45"/>
        <v>0</v>
      </c>
    </row>
    <row r="378" spans="1:13" ht="15" customHeight="1">
      <c r="A378" s="321" t="s">
        <v>645</v>
      </c>
      <c r="B378" s="356" t="s">
        <v>669</v>
      </c>
      <c r="C378" s="355"/>
      <c r="D378" s="355"/>
      <c r="E378" s="354"/>
      <c r="F378" s="355"/>
      <c r="G378" s="353"/>
      <c r="H378" s="353">
        <f t="shared" si="44"/>
        <v>0</v>
      </c>
      <c r="I378" s="354"/>
      <c r="J378" s="353">
        <f t="shared" si="45"/>
        <v>0</v>
      </c>
      <c r="K378" s="352"/>
      <c r="M378" s="351"/>
    </row>
    <row r="379" spans="1:13" ht="15" customHeight="1">
      <c r="A379" s="361" t="s">
        <v>643</v>
      </c>
      <c r="B379" s="360" t="str">
        <f>B378&amp;A379</f>
        <v>C23合计</v>
      </c>
      <c r="C379" s="359"/>
      <c r="D379" s="359"/>
      <c r="E379" s="358"/>
      <c r="F379" s="359"/>
      <c r="G379" s="357"/>
      <c r="H379" s="357">
        <f>SUM(H364:H378)</f>
        <v>0</v>
      </c>
      <c r="I379" s="358"/>
      <c r="J379" s="357">
        <f>SUM(J364:J378)</f>
        <v>0</v>
      </c>
      <c r="K379" s="345"/>
    </row>
    <row r="380" spans="1:13" ht="15" customHeight="1">
      <c r="A380" s="321" t="s">
        <v>645</v>
      </c>
      <c r="B380" s="356" t="s">
        <v>668</v>
      </c>
      <c r="C380" s="355"/>
      <c r="D380" s="355"/>
      <c r="E380" s="354"/>
      <c r="F380" s="355"/>
      <c r="G380" s="353"/>
      <c r="H380" s="353">
        <f t="shared" ref="H380:H395" si="46">E380*G380</f>
        <v>0</v>
      </c>
      <c r="I380" s="354"/>
      <c r="J380" s="353">
        <f t="shared" ref="J380:J395" si="47">H380*I380</f>
        <v>0</v>
      </c>
    </row>
    <row r="381" spans="1:13" ht="15" customHeight="1">
      <c r="A381" s="321" t="s">
        <v>645</v>
      </c>
      <c r="B381" s="356" t="s">
        <v>668</v>
      </c>
      <c r="C381" s="355"/>
      <c r="D381" s="355"/>
      <c r="E381" s="354"/>
      <c r="F381" s="355"/>
      <c r="G381" s="353"/>
      <c r="H381" s="353">
        <f t="shared" si="46"/>
        <v>0</v>
      </c>
      <c r="I381" s="354"/>
      <c r="J381" s="353">
        <f t="shared" si="47"/>
        <v>0</v>
      </c>
    </row>
    <row r="382" spans="1:13" ht="15" customHeight="1">
      <c r="A382" s="321" t="s">
        <v>645</v>
      </c>
      <c r="B382" s="356" t="s">
        <v>668</v>
      </c>
      <c r="C382" s="355"/>
      <c r="D382" s="355"/>
      <c r="E382" s="354"/>
      <c r="F382" s="355"/>
      <c r="G382" s="353"/>
      <c r="H382" s="353">
        <f t="shared" si="46"/>
        <v>0</v>
      </c>
      <c r="I382" s="354"/>
      <c r="J382" s="353">
        <f t="shared" si="47"/>
        <v>0</v>
      </c>
    </row>
    <row r="383" spans="1:13" ht="15" customHeight="1">
      <c r="A383" s="321" t="s">
        <v>645</v>
      </c>
      <c r="B383" s="356" t="s">
        <v>668</v>
      </c>
      <c r="C383" s="355"/>
      <c r="D383" s="355"/>
      <c r="E383" s="354"/>
      <c r="F383" s="355"/>
      <c r="G383" s="353"/>
      <c r="H383" s="353">
        <f t="shared" si="46"/>
        <v>0</v>
      </c>
      <c r="I383" s="354"/>
      <c r="J383" s="353">
        <f t="shared" si="47"/>
        <v>0</v>
      </c>
    </row>
    <row r="384" spans="1:13" ht="15" customHeight="1">
      <c r="A384" s="321" t="s">
        <v>645</v>
      </c>
      <c r="B384" s="356" t="s">
        <v>668</v>
      </c>
      <c r="C384" s="355"/>
      <c r="D384" s="355"/>
      <c r="E384" s="354"/>
      <c r="F384" s="355"/>
      <c r="G384" s="353"/>
      <c r="H384" s="353">
        <f t="shared" si="46"/>
        <v>0</v>
      </c>
      <c r="I384" s="354"/>
      <c r="J384" s="353">
        <f t="shared" si="47"/>
        <v>0</v>
      </c>
    </row>
    <row r="385" spans="1:13" ht="15" customHeight="1">
      <c r="A385" s="321" t="s">
        <v>645</v>
      </c>
      <c r="B385" s="356" t="s">
        <v>668</v>
      </c>
      <c r="C385" s="355"/>
      <c r="D385" s="355"/>
      <c r="E385" s="354"/>
      <c r="F385" s="355"/>
      <c r="G385" s="353"/>
      <c r="H385" s="353">
        <f t="shared" si="46"/>
        <v>0</v>
      </c>
      <c r="I385" s="354"/>
      <c r="J385" s="353">
        <f t="shared" si="47"/>
        <v>0</v>
      </c>
    </row>
    <row r="386" spans="1:13" ht="15" customHeight="1">
      <c r="A386" s="321" t="s">
        <v>645</v>
      </c>
      <c r="B386" s="356" t="s">
        <v>668</v>
      </c>
      <c r="C386" s="355"/>
      <c r="D386" s="355"/>
      <c r="E386" s="354"/>
      <c r="F386" s="355"/>
      <c r="G386" s="353"/>
      <c r="H386" s="353">
        <f t="shared" si="46"/>
        <v>0</v>
      </c>
      <c r="I386" s="354"/>
      <c r="J386" s="353">
        <f t="shared" si="47"/>
        <v>0</v>
      </c>
    </row>
    <row r="387" spans="1:13" ht="15" customHeight="1">
      <c r="A387" s="321" t="s">
        <v>645</v>
      </c>
      <c r="B387" s="356" t="s">
        <v>668</v>
      </c>
      <c r="C387" s="355"/>
      <c r="D387" s="355"/>
      <c r="E387" s="354"/>
      <c r="F387" s="355"/>
      <c r="G387" s="353"/>
      <c r="H387" s="353">
        <f t="shared" si="46"/>
        <v>0</v>
      </c>
      <c r="I387" s="354"/>
      <c r="J387" s="353">
        <f t="shared" si="47"/>
        <v>0</v>
      </c>
    </row>
    <row r="388" spans="1:13" ht="15" customHeight="1">
      <c r="A388" s="321" t="s">
        <v>645</v>
      </c>
      <c r="B388" s="356" t="s">
        <v>668</v>
      </c>
      <c r="C388" s="355"/>
      <c r="D388" s="355"/>
      <c r="E388" s="354"/>
      <c r="F388" s="355"/>
      <c r="G388" s="353"/>
      <c r="H388" s="353">
        <f t="shared" si="46"/>
        <v>0</v>
      </c>
      <c r="I388" s="354"/>
      <c r="J388" s="353">
        <f t="shared" si="47"/>
        <v>0</v>
      </c>
    </row>
    <row r="389" spans="1:13" ht="15" customHeight="1">
      <c r="A389" s="321" t="s">
        <v>645</v>
      </c>
      <c r="B389" s="356" t="s">
        <v>668</v>
      </c>
      <c r="C389" s="355"/>
      <c r="D389" s="355"/>
      <c r="E389" s="354"/>
      <c r="F389" s="355"/>
      <c r="G389" s="353"/>
      <c r="H389" s="353">
        <f t="shared" si="46"/>
        <v>0</v>
      </c>
      <c r="I389" s="354"/>
      <c r="J389" s="353">
        <f t="shared" si="47"/>
        <v>0</v>
      </c>
    </row>
    <row r="390" spans="1:13" ht="15" customHeight="1">
      <c r="A390" s="321" t="s">
        <v>645</v>
      </c>
      <c r="B390" s="356" t="s">
        <v>668</v>
      </c>
      <c r="C390" s="355"/>
      <c r="D390" s="355"/>
      <c r="E390" s="354"/>
      <c r="F390" s="355"/>
      <c r="G390" s="353"/>
      <c r="H390" s="353">
        <f t="shared" si="46"/>
        <v>0</v>
      </c>
      <c r="I390" s="354"/>
      <c r="J390" s="353">
        <f t="shared" si="47"/>
        <v>0</v>
      </c>
    </row>
    <row r="391" spans="1:13" ht="15" customHeight="1">
      <c r="A391" s="321" t="s">
        <v>645</v>
      </c>
      <c r="B391" s="356" t="s">
        <v>668</v>
      </c>
      <c r="C391" s="355"/>
      <c r="D391" s="355"/>
      <c r="E391" s="354"/>
      <c r="F391" s="355"/>
      <c r="G391" s="353"/>
      <c r="H391" s="353">
        <f t="shared" si="46"/>
        <v>0</v>
      </c>
      <c r="I391" s="354"/>
      <c r="J391" s="353">
        <f t="shared" si="47"/>
        <v>0</v>
      </c>
    </row>
    <row r="392" spans="1:13" ht="15" customHeight="1">
      <c r="A392" s="321" t="s">
        <v>645</v>
      </c>
      <c r="B392" s="356" t="s">
        <v>668</v>
      </c>
      <c r="C392" s="355"/>
      <c r="D392" s="355"/>
      <c r="E392" s="354"/>
      <c r="F392" s="355"/>
      <c r="G392" s="353"/>
      <c r="H392" s="353">
        <f t="shared" si="46"/>
        <v>0</v>
      </c>
      <c r="I392" s="354"/>
      <c r="J392" s="353">
        <f t="shared" si="47"/>
        <v>0</v>
      </c>
    </row>
    <row r="393" spans="1:13" ht="15" customHeight="1">
      <c r="A393" s="321" t="s">
        <v>645</v>
      </c>
      <c r="B393" s="356" t="s">
        <v>668</v>
      </c>
      <c r="C393" s="355"/>
      <c r="D393" s="355"/>
      <c r="E393" s="354"/>
      <c r="F393" s="355"/>
      <c r="G393" s="353"/>
      <c r="H393" s="353">
        <f t="shared" si="46"/>
        <v>0</v>
      </c>
      <c r="I393" s="354"/>
      <c r="J393" s="353">
        <f t="shared" si="47"/>
        <v>0</v>
      </c>
    </row>
    <row r="394" spans="1:13" ht="15" customHeight="1">
      <c r="A394" s="321" t="s">
        <v>645</v>
      </c>
      <c r="B394" s="356" t="s">
        <v>668</v>
      </c>
      <c r="C394" s="355"/>
      <c r="D394" s="355"/>
      <c r="E394" s="354"/>
      <c r="F394" s="355"/>
      <c r="G394" s="353"/>
      <c r="H394" s="353">
        <f t="shared" si="46"/>
        <v>0</v>
      </c>
      <c r="I394" s="354"/>
      <c r="J394" s="353">
        <f t="shared" si="47"/>
        <v>0</v>
      </c>
    </row>
    <row r="395" spans="1:13" ht="15" customHeight="1">
      <c r="A395" s="321" t="s">
        <v>645</v>
      </c>
      <c r="B395" s="356" t="s">
        <v>668</v>
      </c>
      <c r="C395" s="355"/>
      <c r="D395" s="355"/>
      <c r="E395" s="354"/>
      <c r="F395" s="355"/>
      <c r="G395" s="353"/>
      <c r="H395" s="353">
        <f t="shared" si="46"/>
        <v>0</v>
      </c>
      <c r="I395" s="354"/>
      <c r="J395" s="353">
        <f t="shared" si="47"/>
        <v>0</v>
      </c>
      <c r="K395" s="352"/>
      <c r="M395" s="351"/>
    </row>
    <row r="396" spans="1:13" ht="15" customHeight="1">
      <c r="A396" s="361" t="s">
        <v>643</v>
      </c>
      <c r="B396" s="360" t="str">
        <f>B395&amp;A396</f>
        <v>C24合计</v>
      </c>
      <c r="C396" s="359"/>
      <c r="D396" s="359"/>
      <c r="E396" s="358"/>
      <c r="F396" s="359"/>
      <c r="G396" s="357"/>
      <c r="H396" s="357">
        <f>SUM(H380:H395)</f>
        <v>0</v>
      </c>
      <c r="I396" s="358"/>
      <c r="J396" s="357">
        <f>SUM(J380:J395)</f>
        <v>0</v>
      </c>
      <c r="K396" s="345"/>
    </row>
    <row r="397" spans="1:13" ht="15" customHeight="1">
      <c r="A397" s="321" t="s">
        <v>645</v>
      </c>
      <c r="B397" s="356" t="s">
        <v>667</v>
      </c>
      <c r="C397" s="355"/>
      <c r="D397" s="355"/>
      <c r="E397" s="354"/>
      <c r="F397" s="355"/>
      <c r="G397" s="353"/>
      <c r="H397" s="353">
        <f t="shared" ref="H397:H411" si="48">E397*G397</f>
        <v>0</v>
      </c>
      <c r="I397" s="354"/>
      <c r="J397" s="353">
        <f t="shared" ref="J397:J411" si="49">H397*I397</f>
        <v>0</v>
      </c>
    </row>
    <row r="398" spans="1:13" ht="15" customHeight="1">
      <c r="A398" s="321" t="s">
        <v>645</v>
      </c>
      <c r="B398" s="356" t="s">
        <v>667</v>
      </c>
      <c r="C398" s="355"/>
      <c r="D398" s="355"/>
      <c r="E398" s="354"/>
      <c r="F398" s="355"/>
      <c r="G398" s="353"/>
      <c r="H398" s="353">
        <f t="shared" si="48"/>
        <v>0</v>
      </c>
      <c r="I398" s="354"/>
      <c r="J398" s="353">
        <f t="shared" si="49"/>
        <v>0</v>
      </c>
    </row>
    <row r="399" spans="1:13" ht="15" customHeight="1">
      <c r="A399" s="321" t="s">
        <v>645</v>
      </c>
      <c r="B399" s="356" t="s">
        <v>667</v>
      </c>
      <c r="C399" s="355"/>
      <c r="D399" s="355"/>
      <c r="E399" s="354"/>
      <c r="F399" s="355"/>
      <c r="G399" s="353"/>
      <c r="H399" s="353">
        <f t="shared" si="48"/>
        <v>0</v>
      </c>
      <c r="I399" s="354"/>
      <c r="J399" s="353">
        <f t="shared" si="49"/>
        <v>0</v>
      </c>
    </row>
    <row r="400" spans="1:13" ht="15" customHeight="1">
      <c r="A400" s="321" t="s">
        <v>645</v>
      </c>
      <c r="B400" s="356" t="s">
        <v>667</v>
      </c>
      <c r="C400" s="355"/>
      <c r="D400" s="355"/>
      <c r="E400" s="354"/>
      <c r="F400" s="355"/>
      <c r="G400" s="353"/>
      <c r="H400" s="353">
        <f t="shared" si="48"/>
        <v>0</v>
      </c>
      <c r="I400" s="354"/>
      <c r="J400" s="353">
        <f t="shared" si="49"/>
        <v>0</v>
      </c>
    </row>
    <row r="401" spans="1:13" ht="15" customHeight="1">
      <c r="A401" s="321" t="s">
        <v>645</v>
      </c>
      <c r="B401" s="356" t="s">
        <v>667</v>
      </c>
      <c r="C401" s="355"/>
      <c r="D401" s="355"/>
      <c r="E401" s="354"/>
      <c r="F401" s="355"/>
      <c r="G401" s="353"/>
      <c r="H401" s="353">
        <f t="shared" si="48"/>
        <v>0</v>
      </c>
      <c r="I401" s="354"/>
      <c r="J401" s="353">
        <f t="shared" si="49"/>
        <v>0</v>
      </c>
    </row>
    <row r="402" spans="1:13" ht="15" customHeight="1">
      <c r="A402" s="321" t="s">
        <v>645</v>
      </c>
      <c r="B402" s="356" t="s">
        <v>667</v>
      </c>
      <c r="C402" s="355"/>
      <c r="D402" s="355"/>
      <c r="E402" s="354"/>
      <c r="F402" s="355"/>
      <c r="G402" s="353"/>
      <c r="H402" s="353">
        <f t="shared" si="48"/>
        <v>0</v>
      </c>
      <c r="I402" s="354"/>
      <c r="J402" s="353">
        <f t="shared" si="49"/>
        <v>0</v>
      </c>
    </row>
    <row r="403" spans="1:13" ht="15" customHeight="1">
      <c r="A403" s="321" t="s">
        <v>645</v>
      </c>
      <c r="B403" s="356" t="s">
        <v>667</v>
      </c>
      <c r="C403" s="355"/>
      <c r="D403" s="355"/>
      <c r="E403" s="354"/>
      <c r="F403" s="355"/>
      <c r="G403" s="353"/>
      <c r="H403" s="353">
        <f t="shared" si="48"/>
        <v>0</v>
      </c>
      <c r="I403" s="354"/>
      <c r="J403" s="353">
        <f t="shared" si="49"/>
        <v>0</v>
      </c>
    </row>
    <row r="404" spans="1:13" ht="15" customHeight="1">
      <c r="A404" s="321" t="s">
        <v>645</v>
      </c>
      <c r="B404" s="356" t="s">
        <v>667</v>
      </c>
      <c r="C404" s="355"/>
      <c r="D404" s="355"/>
      <c r="E404" s="354"/>
      <c r="F404" s="355"/>
      <c r="G404" s="353"/>
      <c r="H404" s="353">
        <f t="shared" si="48"/>
        <v>0</v>
      </c>
      <c r="I404" s="354"/>
      <c r="J404" s="353">
        <f t="shared" si="49"/>
        <v>0</v>
      </c>
    </row>
    <row r="405" spans="1:13" ht="15" customHeight="1">
      <c r="A405" s="321" t="s">
        <v>645</v>
      </c>
      <c r="B405" s="356" t="s">
        <v>667</v>
      </c>
      <c r="C405" s="355"/>
      <c r="D405" s="355"/>
      <c r="E405" s="354"/>
      <c r="F405" s="355"/>
      <c r="G405" s="353"/>
      <c r="H405" s="353">
        <f t="shared" si="48"/>
        <v>0</v>
      </c>
      <c r="I405" s="354"/>
      <c r="J405" s="353">
        <f t="shared" si="49"/>
        <v>0</v>
      </c>
    </row>
    <row r="406" spans="1:13" ht="15" customHeight="1">
      <c r="A406" s="321" t="s">
        <v>645</v>
      </c>
      <c r="B406" s="356" t="s">
        <v>667</v>
      </c>
      <c r="C406" s="355"/>
      <c r="D406" s="355"/>
      <c r="E406" s="354"/>
      <c r="F406" s="355"/>
      <c r="G406" s="353"/>
      <c r="H406" s="353">
        <f t="shared" si="48"/>
        <v>0</v>
      </c>
      <c r="I406" s="354"/>
      <c r="J406" s="353">
        <f t="shared" si="49"/>
        <v>0</v>
      </c>
    </row>
    <row r="407" spans="1:13" ht="15" customHeight="1">
      <c r="A407" s="321" t="s">
        <v>645</v>
      </c>
      <c r="B407" s="356" t="s">
        <v>667</v>
      </c>
      <c r="C407" s="355"/>
      <c r="D407" s="355"/>
      <c r="E407" s="354"/>
      <c r="F407" s="355"/>
      <c r="G407" s="353"/>
      <c r="H407" s="353">
        <f t="shared" si="48"/>
        <v>0</v>
      </c>
      <c r="I407" s="354"/>
      <c r="J407" s="353">
        <f t="shared" si="49"/>
        <v>0</v>
      </c>
    </row>
    <row r="408" spans="1:13" ht="15" customHeight="1">
      <c r="A408" s="321" t="s">
        <v>645</v>
      </c>
      <c r="B408" s="356" t="s">
        <v>667</v>
      </c>
      <c r="C408" s="355"/>
      <c r="D408" s="355"/>
      <c r="E408" s="354"/>
      <c r="F408" s="355"/>
      <c r="G408" s="353"/>
      <c r="H408" s="353">
        <f t="shared" si="48"/>
        <v>0</v>
      </c>
      <c r="I408" s="354"/>
      <c r="J408" s="353">
        <f t="shared" si="49"/>
        <v>0</v>
      </c>
    </row>
    <row r="409" spans="1:13" ht="15" customHeight="1">
      <c r="A409" s="321" t="s">
        <v>645</v>
      </c>
      <c r="B409" s="356" t="s">
        <v>667</v>
      </c>
      <c r="C409" s="355"/>
      <c r="D409" s="355"/>
      <c r="E409" s="354"/>
      <c r="F409" s="355"/>
      <c r="G409" s="353"/>
      <c r="H409" s="353">
        <f t="shared" si="48"/>
        <v>0</v>
      </c>
      <c r="I409" s="354"/>
      <c r="J409" s="353">
        <f t="shared" si="49"/>
        <v>0</v>
      </c>
    </row>
    <row r="410" spans="1:13" ht="15" customHeight="1">
      <c r="A410" s="321" t="s">
        <v>645</v>
      </c>
      <c r="B410" s="356" t="s">
        <v>667</v>
      </c>
      <c r="C410" s="355"/>
      <c r="D410" s="355"/>
      <c r="E410" s="354"/>
      <c r="F410" s="355"/>
      <c r="G410" s="353"/>
      <c r="H410" s="353">
        <f t="shared" si="48"/>
        <v>0</v>
      </c>
      <c r="I410" s="354"/>
      <c r="J410" s="353">
        <f t="shared" si="49"/>
        <v>0</v>
      </c>
      <c r="K410" s="352"/>
    </row>
    <row r="411" spans="1:13" ht="15" customHeight="1">
      <c r="A411" s="321" t="s">
        <v>645</v>
      </c>
      <c r="B411" s="356" t="s">
        <v>667</v>
      </c>
      <c r="C411" s="356" t="s">
        <v>702</v>
      </c>
      <c r="D411" s="355"/>
      <c r="E411" s="354"/>
      <c r="F411" s="355"/>
      <c r="G411" s="353"/>
      <c r="H411" s="353">
        <f t="shared" si="48"/>
        <v>0</v>
      </c>
      <c r="I411" s="354"/>
      <c r="J411" s="353">
        <f t="shared" si="49"/>
        <v>0</v>
      </c>
      <c r="K411" s="352"/>
      <c r="M411" s="351"/>
    </row>
    <row r="412" spans="1:13" ht="15" customHeight="1">
      <c r="A412" s="361" t="s">
        <v>643</v>
      </c>
      <c r="B412" s="360" t="str">
        <f>B411&amp;A412</f>
        <v>C25合计</v>
      </c>
      <c r="C412" s="359"/>
      <c r="D412" s="359"/>
      <c r="E412" s="358"/>
      <c r="F412" s="359"/>
      <c r="G412" s="357"/>
      <c r="H412" s="357">
        <f>SUM(H397:H411)</f>
        <v>0</v>
      </c>
      <c r="I412" s="358"/>
      <c r="J412" s="357">
        <f>SUM(J397:J411)</f>
        <v>0</v>
      </c>
      <c r="K412" s="345"/>
    </row>
    <row r="413" spans="1:13" ht="15" customHeight="1">
      <c r="A413" s="321" t="s">
        <v>645</v>
      </c>
      <c r="B413" s="356" t="s">
        <v>666</v>
      </c>
      <c r="C413" s="355"/>
      <c r="D413" s="355"/>
      <c r="E413" s="354"/>
      <c r="F413" s="355"/>
      <c r="G413" s="353"/>
      <c r="H413" s="353">
        <f t="shared" ref="H413:H427" si="50">E413*G413</f>
        <v>0</v>
      </c>
      <c r="I413" s="354"/>
      <c r="J413" s="353">
        <f t="shared" ref="J413:J427" si="51">H413*I413</f>
        <v>0</v>
      </c>
    </row>
    <row r="414" spans="1:13" ht="15" customHeight="1">
      <c r="A414" s="321" t="s">
        <v>645</v>
      </c>
      <c r="B414" s="356" t="s">
        <v>666</v>
      </c>
      <c r="C414" s="355"/>
      <c r="D414" s="355"/>
      <c r="E414" s="354"/>
      <c r="F414" s="355"/>
      <c r="G414" s="353"/>
      <c r="H414" s="353">
        <f t="shared" si="50"/>
        <v>0</v>
      </c>
      <c r="I414" s="354"/>
      <c r="J414" s="353">
        <f t="shared" si="51"/>
        <v>0</v>
      </c>
    </row>
    <row r="415" spans="1:13" ht="15" customHeight="1">
      <c r="A415" s="321" t="s">
        <v>645</v>
      </c>
      <c r="B415" s="356" t="s">
        <v>666</v>
      </c>
      <c r="C415" s="355"/>
      <c r="D415" s="355"/>
      <c r="E415" s="354"/>
      <c r="F415" s="355"/>
      <c r="G415" s="353"/>
      <c r="H415" s="353">
        <f t="shared" si="50"/>
        <v>0</v>
      </c>
      <c r="I415" s="354"/>
      <c r="J415" s="353">
        <f t="shared" si="51"/>
        <v>0</v>
      </c>
    </row>
    <row r="416" spans="1:13" ht="15" customHeight="1">
      <c r="A416" s="321" t="s">
        <v>645</v>
      </c>
      <c r="B416" s="356" t="s">
        <v>666</v>
      </c>
      <c r="C416" s="355"/>
      <c r="D416" s="355"/>
      <c r="E416" s="354"/>
      <c r="F416" s="355"/>
      <c r="G416" s="353"/>
      <c r="H416" s="353">
        <f t="shared" si="50"/>
        <v>0</v>
      </c>
      <c r="I416" s="354"/>
      <c r="J416" s="353">
        <f t="shared" si="51"/>
        <v>0</v>
      </c>
    </row>
    <row r="417" spans="1:13" ht="15" customHeight="1">
      <c r="A417" s="321" t="s">
        <v>645</v>
      </c>
      <c r="B417" s="356" t="s">
        <v>666</v>
      </c>
      <c r="C417" s="355"/>
      <c r="D417" s="355"/>
      <c r="E417" s="354"/>
      <c r="F417" s="355"/>
      <c r="G417" s="353"/>
      <c r="H417" s="353">
        <f t="shared" si="50"/>
        <v>0</v>
      </c>
      <c r="I417" s="354"/>
      <c r="J417" s="353">
        <f t="shared" si="51"/>
        <v>0</v>
      </c>
    </row>
    <row r="418" spans="1:13" ht="15" customHeight="1">
      <c r="A418" s="321" t="s">
        <v>645</v>
      </c>
      <c r="B418" s="356" t="s">
        <v>666</v>
      </c>
      <c r="C418" s="355"/>
      <c r="D418" s="355"/>
      <c r="E418" s="354"/>
      <c r="F418" s="355"/>
      <c r="G418" s="353"/>
      <c r="H418" s="353">
        <f t="shared" si="50"/>
        <v>0</v>
      </c>
      <c r="I418" s="354"/>
      <c r="J418" s="353">
        <f t="shared" si="51"/>
        <v>0</v>
      </c>
    </row>
    <row r="419" spans="1:13" ht="15" customHeight="1">
      <c r="A419" s="321" t="s">
        <v>645</v>
      </c>
      <c r="B419" s="356" t="s">
        <v>666</v>
      </c>
      <c r="C419" s="355"/>
      <c r="D419" s="355"/>
      <c r="E419" s="354"/>
      <c r="F419" s="355"/>
      <c r="G419" s="353"/>
      <c r="H419" s="353">
        <f t="shared" si="50"/>
        <v>0</v>
      </c>
      <c r="I419" s="354"/>
      <c r="J419" s="353">
        <f t="shared" si="51"/>
        <v>0</v>
      </c>
    </row>
    <row r="420" spans="1:13" ht="15" customHeight="1">
      <c r="A420" s="321" t="s">
        <v>645</v>
      </c>
      <c r="B420" s="356" t="s">
        <v>666</v>
      </c>
      <c r="C420" s="355"/>
      <c r="D420" s="355"/>
      <c r="E420" s="354"/>
      <c r="F420" s="355"/>
      <c r="G420" s="353"/>
      <c r="H420" s="353">
        <f t="shared" si="50"/>
        <v>0</v>
      </c>
      <c r="I420" s="354"/>
      <c r="J420" s="353">
        <f t="shared" si="51"/>
        <v>0</v>
      </c>
    </row>
    <row r="421" spans="1:13" ht="15" customHeight="1">
      <c r="A421" s="321" t="s">
        <v>645</v>
      </c>
      <c r="B421" s="356" t="s">
        <v>666</v>
      </c>
      <c r="C421" s="355"/>
      <c r="D421" s="355"/>
      <c r="E421" s="354"/>
      <c r="F421" s="355"/>
      <c r="G421" s="353"/>
      <c r="H421" s="353">
        <f t="shared" si="50"/>
        <v>0</v>
      </c>
      <c r="I421" s="354"/>
      <c r="J421" s="353">
        <f t="shared" si="51"/>
        <v>0</v>
      </c>
    </row>
    <row r="422" spans="1:13" ht="15" customHeight="1">
      <c r="A422" s="321" t="s">
        <v>645</v>
      </c>
      <c r="B422" s="356" t="s">
        <v>666</v>
      </c>
      <c r="C422" s="355"/>
      <c r="D422" s="355"/>
      <c r="E422" s="354"/>
      <c r="F422" s="355"/>
      <c r="G422" s="353"/>
      <c r="H422" s="353">
        <f t="shared" si="50"/>
        <v>0</v>
      </c>
      <c r="I422" s="354"/>
      <c r="J422" s="353">
        <f t="shared" si="51"/>
        <v>0</v>
      </c>
    </row>
    <row r="423" spans="1:13" ht="15" customHeight="1">
      <c r="A423" s="321" t="s">
        <v>645</v>
      </c>
      <c r="B423" s="356" t="s">
        <v>666</v>
      </c>
      <c r="C423" s="355"/>
      <c r="D423" s="355"/>
      <c r="E423" s="354"/>
      <c r="F423" s="355"/>
      <c r="G423" s="353"/>
      <c r="H423" s="353">
        <f t="shared" si="50"/>
        <v>0</v>
      </c>
      <c r="I423" s="354"/>
      <c r="J423" s="353">
        <f t="shared" si="51"/>
        <v>0</v>
      </c>
    </row>
    <row r="424" spans="1:13" ht="15" customHeight="1">
      <c r="A424" s="321" t="s">
        <v>645</v>
      </c>
      <c r="B424" s="356" t="s">
        <v>666</v>
      </c>
      <c r="C424" s="355"/>
      <c r="D424" s="355"/>
      <c r="E424" s="354"/>
      <c r="F424" s="355"/>
      <c r="G424" s="353"/>
      <c r="H424" s="353">
        <f t="shared" si="50"/>
        <v>0</v>
      </c>
      <c r="I424" s="354"/>
      <c r="J424" s="353">
        <f t="shared" si="51"/>
        <v>0</v>
      </c>
    </row>
    <row r="425" spans="1:13" ht="15" customHeight="1">
      <c r="A425" s="321" t="s">
        <v>645</v>
      </c>
      <c r="B425" s="356" t="s">
        <v>666</v>
      </c>
      <c r="C425" s="355"/>
      <c r="D425" s="355"/>
      <c r="E425" s="354"/>
      <c r="F425" s="355"/>
      <c r="G425" s="353"/>
      <c r="H425" s="353">
        <f t="shared" si="50"/>
        <v>0</v>
      </c>
      <c r="I425" s="354"/>
      <c r="J425" s="353">
        <f t="shared" si="51"/>
        <v>0</v>
      </c>
    </row>
    <row r="426" spans="1:13" ht="15" customHeight="1">
      <c r="A426" s="321" t="s">
        <v>645</v>
      </c>
      <c r="B426" s="356" t="s">
        <v>666</v>
      </c>
      <c r="C426" s="355"/>
      <c r="D426" s="355"/>
      <c r="E426" s="354"/>
      <c r="F426" s="355"/>
      <c r="G426" s="353"/>
      <c r="H426" s="353">
        <f t="shared" si="50"/>
        <v>0</v>
      </c>
      <c r="I426" s="354"/>
      <c r="J426" s="353">
        <f t="shared" si="51"/>
        <v>0</v>
      </c>
    </row>
    <row r="427" spans="1:13" ht="15" customHeight="1">
      <c r="A427" s="321" t="s">
        <v>645</v>
      </c>
      <c r="B427" s="356" t="s">
        <v>666</v>
      </c>
      <c r="C427" s="355"/>
      <c r="D427" s="355"/>
      <c r="E427" s="354"/>
      <c r="F427" s="355"/>
      <c r="G427" s="353"/>
      <c r="H427" s="353">
        <f t="shared" si="50"/>
        <v>0</v>
      </c>
      <c r="I427" s="354"/>
      <c r="J427" s="353">
        <f t="shared" si="51"/>
        <v>0</v>
      </c>
      <c r="K427" s="352"/>
      <c r="M427" s="351"/>
    </row>
    <row r="428" spans="1:13" ht="15" customHeight="1">
      <c r="A428" s="361" t="s">
        <v>643</v>
      </c>
      <c r="B428" s="360" t="str">
        <f>B427&amp;A428</f>
        <v>C26合计</v>
      </c>
      <c r="C428" s="359"/>
      <c r="D428" s="359"/>
      <c r="E428" s="358"/>
      <c r="F428" s="359"/>
      <c r="G428" s="357"/>
      <c r="H428" s="357">
        <f>SUM(H413:H427)</f>
        <v>0</v>
      </c>
      <c r="I428" s="358"/>
      <c r="J428" s="357">
        <f>SUM(J413:J427)</f>
        <v>0</v>
      </c>
      <c r="K428" s="345"/>
    </row>
    <row r="429" spans="1:13" ht="15" customHeight="1">
      <c r="A429" s="321" t="s">
        <v>645</v>
      </c>
      <c r="B429" s="356" t="s">
        <v>665</v>
      </c>
      <c r="C429" s="355"/>
      <c r="D429" s="355"/>
      <c r="E429" s="354"/>
      <c r="F429" s="355"/>
      <c r="G429" s="353"/>
      <c r="H429" s="353">
        <f t="shared" ref="H429:H444" si="52">E429*G429</f>
        <v>0</v>
      </c>
      <c r="I429" s="354"/>
      <c r="J429" s="353">
        <f t="shared" ref="J429:J444" si="53">H429*I429</f>
        <v>0</v>
      </c>
    </row>
    <row r="430" spans="1:13" ht="15" customHeight="1">
      <c r="A430" s="321" t="s">
        <v>645</v>
      </c>
      <c r="B430" s="356" t="s">
        <v>665</v>
      </c>
      <c r="C430" s="355"/>
      <c r="D430" s="355"/>
      <c r="E430" s="354"/>
      <c r="F430" s="355"/>
      <c r="G430" s="353"/>
      <c r="H430" s="353">
        <f t="shared" si="52"/>
        <v>0</v>
      </c>
      <c r="I430" s="354"/>
      <c r="J430" s="353">
        <f t="shared" si="53"/>
        <v>0</v>
      </c>
    </row>
    <row r="431" spans="1:13" ht="15" customHeight="1">
      <c r="A431" s="321" t="s">
        <v>645</v>
      </c>
      <c r="B431" s="356" t="s">
        <v>665</v>
      </c>
      <c r="C431" s="355"/>
      <c r="D431" s="355"/>
      <c r="E431" s="354"/>
      <c r="F431" s="355"/>
      <c r="G431" s="353"/>
      <c r="H431" s="353">
        <f t="shared" si="52"/>
        <v>0</v>
      </c>
      <c r="I431" s="354"/>
      <c r="J431" s="353">
        <f t="shared" si="53"/>
        <v>0</v>
      </c>
    </row>
    <row r="432" spans="1:13" ht="15" customHeight="1">
      <c r="A432" s="321" t="s">
        <v>645</v>
      </c>
      <c r="B432" s="356" t="s">
        <v>665</v>
      </c>
      <c r="C432" s="355"/>
      <c r="D432" s="355"/>
      <c r="E432" s="354"/>
      <c r="F432" s="355"/>
      <c r="G432" s="353"/>
      <c r="H432" s="353">
        <f t="shared" si="52"/>
        <v>0</v>
      </c>
      <c r="I432" s="354"/>
      <c r="J432" s="353">
        <f t="shared" si="53"/>
        <v>0</v>
      </c>
    </row>
    <row r="433" spans="1:13" ht="15" customHeight="1">
      <c r="A433" s="321" t="s">
        <v>645</v>
      </c>
      <c r="B433" s="356" t="s">
        <v>665</v>
      </c>
      <c r="C433" s="355"/>
      <c r="D433" s="355"/>
      <c r="E433" s="354"/>
      <c r="F433" s="355"/>
      <c r="G433" s="353"/>
      <c r="H433" s="353">
        <f t="shared" si="52"/>
        <v>0</v>
      </c>
      <c r="I433" s="354"/>
      <c r="J433" s="353">
        <f t="shared" si="53"/>
        <v>0</v>
      </c>
    </row>
    <row r="434" spans="1:13" ht="15" customHeight="1">
      <c r="A434" s="321" t="s">
        <v>645</v>
      </c>
      <c r="B434" s="356" t="s">
        <v>665</v>
      </c>
      <c r="C434" s="355"/>
      <c r="D434" s="355"/>
      <c r="E434" s="354"/>
      <c r="F434" s="355"/>
      <c r="G434" s="353"/>
      <c r="H434" s="353">
        <f t="shared" si="52"/>
        <v>0</v>
      </c>
      <c r="I434" s="354"/>
      <c r="J434" s="353">
        <f t="shared" si="53"/>
        <v>0</v>
      </c>
    </row>
    <row r="435" spans="1:13" ht="15" customHeight="1">
      <c r="A435" s="321" t="s">
        <v>645</v>
      </c>
      <c r="B435" s="356" t="s">
        <v>665</v>
      </c>
      <c r="C435" s="355"/>
      <c r="D435" s="355"/>
      <c r="E435" s="354"/>
      <c r="F435" s="355"/>
      <c r="G435" s="353"/>
      <c r="H435" s="353">
        <f t="shared" si="52"/>
        <v>0</v>
      </c>
      <c r="I435" s="354"/>
      <c r="J435" s="353">
        <f t="shared" si="53"/>
        <v>0</v>
      </c>
    </row>
    <row r="436" spans="1:13" ht="15" customHeight="1">
      <c r="A436" s="321" t="s">
        <v>645</v>
      </c>
      <c r="B436" s="356" t="s">
        <v>665</v>
      </c>
      <c r="C436" s="355"/>
      <c r="D436" s="355"/>
      <c r="E436" s="354"/>
      <c r="F436" s="355"/>
      <c r="G436" s="353"/>
      <c r="H436" s="353">
        <f t="shared" si="52"/>
        <v>0</v>
      </c>
      <c r="I436" s="354"/>
      <c r="J436" s="353">
        <f t="shared" si="53"/>
        <v>0</v>
      </c>
    </row>
    <row r="437" spans="1:13" ht="15" customHeight="1">
      <c r="A437" s="321" t="s">
        <v>645</v>
      </c>
      <c r="B437" s="356" t="s">
        <v>665</v>
      </c>
      <c r="C437" s="355"/>
      <c r="D437" s="355"/>
      <c r="E437" s="354"/>
      <c r="F437" s="355"/>
      <c r="G437" s="353"/>
      <c r="H437" s="353">
        <f t="shared" si="52"/>
        <v>0</v>
      </c>
      <c r="I437" s="354"/>
      <c r="J437" s="353">
        <f t="shared" si="53"/>
        <v>0</v>
      </c>
    </row>
    <row r="438" spans="1:13" ht="15" customHeight="1">
      <c r="A438" s="321" t="s">
        <v>645</v>
      </c>
      <c r="B438" s="356" t="s">
        <v>665</v>
      </c>
      <c r="C438" s="355"/>
      <c r="D438" s="355"/>
      <c r="E438" s="354"/>
      <c r="F438" s="355"/>
      <c r="G438" s="353"/>
      <c r="H438" s="353">
        <f t="shared" si="52"/>
        <v>0</v>
      </c>
      <c r="I438" s="354"/>
      <c r="J438" s="353">
        <f t="shared" si="53"/>
        <v>0</v>
      </c>
    </row>
    <row r="439" spans="1:13" ht="15" customHeight="1">
      <c r="A439" s="321" t="s">
        <v>645</v>
      </c>
      <c r="B439" s="356" t="s">
        <v>665</v>
      </c>
      <c r="C439" s="355"/>
      <c r="D439" s="355"/>
      <c r="E439" s="354"/>
      <c r="F439" s="355"/>
      <c r="G439" s="353"/>
      <c r="H439" s="353">
        <f t="shared" si="52"/>
        <v>0</v>
      </c>
      <c r="I439" s="354"/>
      <c r="J439" s="353">
        <f t="shared" si="53"/>
        <v>0</v>
      </c>
    </row>
    <row r="440" spans="1:13" ht="15" customHeight="1">
      <c r="A440" s="321" t="s">
        <v>645</v>
      </c>
      <c r="B440" s="356" t="s">
        <v>665</v>
      </c>
      <c r="C440" s="355"/>
      <c r="D440" s="355"/>
      <c r="E440" s="354"/>
      <c r="F440" s="355"/>
      <c r="G440" s="353"/>
      <c r="H440" s="353">
        <f t="shared" si="52"/>
        <v>0</v>
      </c>
      <c r="I440" s="354"/>
      <c r="J440" s="353">
        <f t="shared" si="53"/>
        <v>0</v>
      </c>
    </row>
    <row r="441" spans="1:13" ht="15" customHeight="1">
      <c r="A441" s="321" t="s">
        <v>645</v>
      </c>
      <c r="B441" s="356" t="s">
        <v>665</v>
      </c>
      <c r="C441" s="355"/>
      <c r="D441" s="355"/>
      <c r="E441" s="354"/>
      <c r="F441" s="355"/>
      <c r="G441" s="353"/>
      <c r="H441" s="353">
        <f t="shared" si="52"/>
        <v>0</v>
      </c>
      <c r="I441" s="354"/>
      <c r="J441" s="353">
        <f t="shared" si="53"/>
        <v>0</v>
      </c>
    </row>
    <row r="442" spans="1:13" ht="15" customHeight="1">
      <c r="A442" s="321" t="s">
        <v>645</v>
      </c>
      <c r="B442" s="356" t="s">
        <v>665</v>
      </c>
      <c r="C442" s="355"/>
      <c r="D442" s="355"/>
      <c r="E442" s="354"/>
      <c r="F442" s="355"/>
      <c r="G442" s="353"/>
      <c r="H442" s="353">
        <f t="shared" si="52"/>
        <v>0</v>
      </c>
      <c r="I442" s="354"/>
      <c r="J442" s="353">
        <f t="shared" si="53"/>
        <v>0</v>
      </c>
    </row>
    <row r="443" spans="1:13" ht="15" customHeight="1">
      <c r="A443" s="321" t="s">
        <v>645</v>
      </c>
      <c r="B443" s="356" t="s">
        <v>665</v>
      </c>
      <c r="C443" s="355"/>
      <c r="D443" s="355"/>
      <c r="E443" s="354"/>
      <c r="F443" s="355"/>
      <c r="G443" s="353"/>
      <c r="H443" s="353">
        <f t="shared" si="52"/>
        <v>0</v>
      </c>
      <c r="I443" s="354"/>
      <c r="J443" s="353">
        <f t="shared" si="53"/>
        <v>0</v>
      </c>
    </row>
    <row r="444" spans="1:13" ht="15" customHeight="1">
      <c r="A444" s="321" t="s">
        <v>645</v>
      </c>
      <c r="B444" s="356" t="s">
        <v>665</v>
      </c>
      <c r="C444" s="355"/>
      <c r="D444" s="355"/>
      <c r="E444" s="354"/>
      <c r="F444" s="355"/>
      <c r="G444" s="353"/>
      <c r="H444" s="353">
        <f t="shared" si="52"/>
        <v>0</v>
      </c>
      <c r="I444" s="354"/>
      <c r="J444" s="353">
        <f t="shared" si="53"/>
        <v>0</v>
      </c>
      <c r="K444" s="352"/>
      <c r="M444" s="351"/>
    </row>
    <row r="445" spans="1:13" ht="15" customHeight="1">
      <c r="A445" s="361" t="s">
        <v>643</v>
      </c>
      <c r="B445" s="360" t="str">
        <f>B444&amp;A445</f>
        <v>C27合计</v>
      </c>
      <c r="C445" s="359"/>
      <c r="D445" s="359"/>
      <c r="E445" s="358"/>
      <c r="F445" s="359"/>
      <c r="G445" s="357"/>
      <c r="H445" s="357">
        <f>SUM(H429:H444)</f>
        <v>0</v>
      </c>
      <c r="I445" s="358"/>
      <c r="J445" s="357">
        <f>SUM(J429:J444)</f>
        <v>0</v>
      </c>
      <c r="K445" s="345"/>
    </row>
    <row r="446" spans="1:13" ht="15" customHeight="1">
      <c r="A446" s="321" t="s">
        <v>645</v>
      </c>
      <c r="B446" s="356" t="s">
        <v>664</v>
      </c>
      <c r="C446" s="355"/>
      <c r="D446" s="355"/>
      <c r="E446" s="354"/>
      <c r="F446" s="355"/>
      <c r="G446" s="353"/>
      <c r="H446" s="353">
        <f t="shared" ref="H446:H460" si="54">E446*G446</f>
        <v>0</v>
      </c>
      <c r="I446" s="354"/>
      <c r="J446" s="353">
        <f t="shared" ref="J446:J460" si="55">H446*I446</f>
        <v>0</v>
      </c>
    </row>
    <row r="447" spans="1:13" ht="15" customHeight="1">
      <c r="A447" s="321" t="s">
        <v>645</v>
      </c>
      <c r="B447" s="356" t="s">
        <v>664</v>
      </c>
      <c r="C447" s="355"/>
      <c r="D447" s="355"/>
      <c r="E447" s="354"/>
      <c r="F447" s="355"/>
      <c r="G447" s="353"/>
      <c r="H447" s="353">
        <f t="shared" si="54"/>
        <v>0</v>
      </c>
      <c r="I447" s="354"/>
      <c r="J447" s="353">
        <f t="shared" si="55"/>
        <v>0</v>
      </c>
    </row>
    <row r="448" spans="1:13" ht="15" customHeight="1">
      <c r="A448" s="321" t="s">
        <v>645</v>
      </c>
      <c r="B448" s="356" t="s">
        <v>664</v>
      </c>
      <c r="C448" s="355"/>
      <c r="D448" s="355"/>
      <c r="E448" s="354"/>
      <c r="F448" s="355"/>
      <c r="G448" s="353"/>
      <c r="H448" s="353">
        <f t="shared" si="54"/>
        <v>0</v>
      </c>
      <c r="I448" s="354"/>
      <c r="J448" s="353">
        <f t="shared" si="55"/>
        <v>0</v>
      </c>
    </row>
    <row r="449" spans="1:13" ht="15" customHeight="1">
      <c r="A449" s="321" t="s">
        <v>645</v>
      </c>
      <c r="B449" s="356" t="s">
        <v>664</v>
      </c>
      <c r="C449" s="355"/>
      <c r="D449" s="355"/>
      <c r="E449" s="354"/>
      <c r="F449" s="355"/>
      <c r="G449" s="353"/>
      <c r="H449" s="353">
        <f t="shared" si="54"/>
        <v>0</v>
      </c>
      <c r="I449" s="354"/>
      <c r="J449" s="353">
        <f t="shared" si="55"/>
        <v>0</v>
      </c>
    </row>
    <row r="450" spans="1:13" ht="15" customHeight="1">
      <c r="A450" s="321" t="s">
        <v>645</v>
      </c>
      <c r="B450" s="356" t="s">
        <v>664</v>
      </c>
      <c r="C450" s="355"/>
      <c r="D450" s="355"/>
      <c r="E450" s="354"/>
      <c r="F450" s="355"/>
      <c r="G450" s="353"/>
      <c r="H450" s="353">
        <f t="shared" si="54"/>
        <v>0</v>
      </c>
      <c r="I450" s="354"/>
      <c r="J450" s="353">
        <f t="shared" si="55"/>
        <v>0</v>
      </c>
    </row>
    <row r="451" spans="1:13" ht="15" customHeight="1">
      <c r="A451" s="321" t="s">
        <v>645</v>
      </c>
      <c r="B451" s="356" t="s">
        <v>664</v>
      </c>
      <c r="C451" s="355"/>
      <c r="D451" s="355"/>
      <c r="E451" s="354"/>
      <c r="F451" s="355"/>
      <c r="G451" s="353"/>
      <c r="H451" s="353">
        <f t="shared" si="54"/>
        <v>0</v>
      </c>
      <c r="I451" s="354"/>
      <c r="J451" s="353">
        <f t="shared" si="55"/>
        <v>0</v>
      </c>
    </row>
    <row r="452" spans="1:13" ht="15" customHeight="1">
      <c r="A452" s="321" t="s">
        <v>645</v>
      </c>
      <c r="B452" s="356" t="s">
        <v>664</v>
      </c>
      <c r="C452" s="355"/>
      <c r="D452" s="355"/>
      <c r="E452" s="354"/>
      <c r="F452" s="355"/>
      <c r="G452" s="353"/>
      <c r="H452" s="353">
        <f t="shared" si="54"/>
        <v>0</v>
      </c>
      <c r="I452" s="354"/>
      <c r="J452" s="353">
        <f t="shared" si="55"/>
        <v>0</v>
      </c>
    </row>
    <row r="453" spans="1:13" ht="15" customHeight="1">
      <c r="A453" s="321" t="s">
        <v>645</v>
      </c>
      <c r="B453" s="356" t="s">
        <v>664</v>
      </c>
      <c r="C453" s="355"/>
      <c r="D453" s="355"/>
      <c r="E453" s="354"/>
      <c r="F453" s="355"/>
      <c r="G453" s="353"/>
      <c r="H453" s="353">
        <f t="shared" si="54"/>
        <v>0</v>
      </c>
      <c r="I453" s="354"/>
      <c r="J453" s="353">
        <f t="shared" si="55"/>
        <v>0</v>
      </c>
    </row>
    <row r="454" spans="1:13" ht="15" customHeight="1">
      <c r="A454" s="321" t="s">
        <v>645</v>
      </c>
      <c r="B454" s="356" t="s">
        <v>664</v>
      </c>
      <c r="C454" s="355"/>
      <c r="D454" s="355"/>
      <c r="E454" s="354"/>
      <c r="F454" s="355"/>
      <c r="G454" s="353"/>
      <c r="H454" s="353">
        <f t="shared" si="54"/>
        <v>0</v>
      </c>
      <c r="I454" s="354"/>
      <c r="J454" s="353">
        <f t="shared" si="55"/>
        <v>0</v>
      </c>
    </row>
    <row r="455" spans="1:13" ht="15" customHeight="1">
      <c r="A455" s="321" t="s">
        <v>645</v>
      </c>
      <c r="B455" s="356" t="s">
        <v>664</v>
      </c>
      <c r="C455" s="355"/>
      <c r="D455" s="355"/>
      <c r="E455" s="354"/>
      <c r="F455" s="355"/>
      <c r="G455" s="353"/>
      <c r="H455" s="353">
        <f t="shared" si="54"/>
        <v>0</v>
      </c>
      <c r="I455" s="354"/>
      <c r="J455" s="353">
        <f t="shared" si="55"/>
        <v>0</v>
      </c>
    </row>
    <row r="456" spans="1:13" ht="15" customHeight="1">
      <c r="A456" s="321" t="s">
        <v>645</v>
      </c>
      <c r="B456" s="356" t="s">
        <v>664</v>
      </c>
      <c r="C456" s="355"/>
      <c r="D456" s="355"/>
      <c r="E456" s="354"/>
      <c r="F456" s="355"/>
      <c r="G456" s="353"/>
      <c r="H456" s="353">
        <f t="shared" si="54"/>
        <v>0</v>
      </c>
      <c r="I456" s="354"/>
      <c r="J456" s="353">
        <f t="shared" si="55"/>
        <v>0</v>
      </c>
    </row>
    <row r="457" spans="1:13" ht="15" customHeight="1">
      <c r="A457" s="321" t="s">
        <v>645</v>
      </c>
      <c r="B457" s="356" t="s">
        <v>664</v>
      </c>
      <c r="C457" s="355"/>
      <c r="D457" s="355"/>
      <c r="E457" s="354"/>
      <c r="F457" s="355"/>
      <c r="G457" s="353"/>
      <c r="H457" s="353">
        <f t="shared" si="54"/>
        <v>0</v>
      </c>
      <c r="I457" s="354"/>
      <c r="J457" s="353">
        <f t="shared" si="55"/>
        <v>0</v>
      </c>
    </row>
    <row r="458" spans="1:13" ht="15" customHeight="1">
      <c r="A458" s="321" t="s">
        <v>645</v>
      </c>
      <c r="B458" s="356" t="s">
        <v>664</v>
      </c>
      <c r="C458" s="355"/>
      <c r="D458" s="355"/>
      <c r="E458" s="354"/>
      <c r="F458" s="355"/>
      <c r="G458" s="353"/>
      <c r="H458" s="353">
        <f t="shared" si="54"/>
        <v>0</v>
      </c>
      <c r="I458" s="354"/>
      <c r="J458" s="353">
        <f t="shared" si="55"/>
        <v>0</v>
      </c>
    </row>
    <row r="459" spans="1:13" ht="15" customHeight="1">
      <c r="A459" s="321" t="s">
        <v>645</v>
      </c>
      <c r="B459" s="356" t="s">
        <v>664</v>
      </c>
      <c r="C459" s="355"/>
      <c r="D459" s="355"/>
      <c r="E459" s="354"/>
      <c r="F459" s="355"/>
      <c r="G459" s="353"/>
      <c r="H459" s="353">
        <f t="shared" si="54"/>
        <v>0</v>
      </c>
      <c r="I459" s="354"/>
      <c r="J459" s="353">
        <f t="shared" si="55"/>
        <v>0</v>
      </c>
      <c r="K459" s="352"/>
    </row>
    <row r="460" spans="1:13" ht="15" customHeight="1">
      <c r="A460" s="321" t="s">
        <v>645</v>
      </c>
      <c r="B460" s="356" t="s">
        <v>664</v>
      </c>
      <c r="C460" s="356" t="s">
        <v>702</v>
      </c>
      <c r="D460" s="355"/>
      <c r="E460" s="354"/>
      <c r="F460" s="355"/>
      <c r="G460" s="353"/>
      <c r="H460" s="353">
        <f t="shared" si="54"/>
        <v>0</v>
      </c>
      <c r="I460" s="354"/>
      <c r="J460" s="353">
        <f t="shared" si="55"/>
        <v>0</v>
      </c>
      <c r="K460" s="352"/>
      <c r="M460" s="351"/>
    </row>
    <row r="461" spans="1:13" ht="15" customHeight="1">
      <c r="A461" s="361" t="s">
        <v>643</v>
      </c>
      <c r="B461" s="360" t="str">
        <f>B460&amp;A461</f>
        <v>C28合计</v>
      </c>
      <c r="C461" s="359"/>
      <c r="D461" s="359"/>
      <c r="E461" s="358"/>
      <c r="F461" s="359"/>
      <c r="G461" s="357"/>
      <c r="H461" s="357">
        <f>SUM(H446:H460)</f>
        <v>0</v>
      </c>
      <c r="I461" s="358"/>
      <c r="J461" s="357">
        <f>SUM(J446:J460)</f>
        <v>0</v>
      </c>
      <c r="K461" s="345"/>
    </row>
    <row r="462" spans="1:13" ht="15" customHeight="1">
      <c r="A462" s="321" t="s">
        <v>645</v>
      </c>
      <c r="B462" s="356" t="s">
        <v>663</v>
      </c>
      <c r="C462" s="355"/>
      <c r="D462" s="355"/>
      <c r="E462" s="354"/>
      <c r="F462" s="355"/>
      <c r="G462" s="353"/>
      <c r="H462" s="353">
        <f t="shared" ref="H462:H476" si="56">E462*G462</f>
        <v>0</v>
      </c>
      <c r="I462" s="354"/>
      <c r="J462" s="353">
        <f t="shared" ref="J462:J476" si="57">H462*I462</f>
        <v>0</v>
      </c>
    </row>
    <row r="463" spans="1:13" ht="15" customHeight="1">
      <c r="A463" s="321" t="s">
        <v>645</v>
      </c>
      <c r="B463" s="356" t="s">
        <v>663</v>
      </c>
      <c r="C463" s="355"/>
      <c r="D463" s="355"/>
      <c r="E463" s="354"/>
      <c r="F463" s="355"/>
      <c r="G463" s="353"/>
      <c r="H463" s="353">
        <f t="shared" si="56"/>
        <v>0</v>
      </c>
      <c r="I463" s="354"/>
      <c r="J463" s="353">
        <f t="shared" si="57"/>
        <v>0</v>
      </c>
    </row>
    <row r="464" spans="1:13" ht="15" customHeight="1">
      <c r="A464" s="321" t="s">
        <v>645</v>
      </c>
      <c r="B464" s="356" t="s">
        <v>663</v>
      </c>
      <c r="C464" s="355"/>
      <c r="D464" s="355"/>
      <c r="E464" s="354"/>
      <c r="F464" s="355"/>
      <c r="G464" s="353"/>
      <c r="H464" s="353">
        <f t="shared" si="56"/>
        <v>0</v>
      </c>
      <c r="I464" s="354"/>
      <c r="J464" s="353">
        <f t="shared" si="57"/>
        <v>0</v>
      </c>
    </row>
    <row r="465" spans="1:13" ht="15" customHeight="1">
      <c r="A465" s="321" t="s">
        <v>645</v>
      </c>
      <c r="B465" s="356" t="s">
        <v>663</v>
      </c>
      <c r="C465" s="355"/>
      <c r="D465" s="355"/>
      <c r="E465" s="354"/>
      <c r="F465" s="355"/>
      <c r="G465" s="353"/>
      <c r="H465" s="353">
        <f t="shared" si="56"/>
        <v>0</v>
      </c>
      <c r="I465" s="354"/>
      <c r="J465" s="353">
        <f t="shared" si="57"/>
        <v>0</v>
      </c>
    </row>
    <row r="466" spans="1:13" ht="15" customHeight="1">
      <c r="A466" s="321" t="s">
        <v>645</v>
      </c>
      <c r="B466" s="356" t="s">
        <v>663</v>
      </c>
      <c r="C466" s="355"/>
      <c r="D466" s="355"/>
      <c r="E466" s="354"/>
      <c r="F466" s="355"/>
      <c r="G466" s="353"/>
      <c r="H466" s="353">
        <f t="shared" si="56"/>
        <v>0</v>
      </c>
      <c r="I466" s="354"/>
      <c r="J466" s="353">
        <f t="shared" si="57"/>
        <v>0</v>
      </c>
    </row>
    <row r="467" spans="1:13" ht="15" customHeight="1">
      <c r="A467" s="321" t="s">
        <v>645</v>
      </c>
      <c r="B467" s="356" t="s">
        <v>663</v>
      </c>
      <c r="C467" s="355"/>
      <c r="D467" s="355"/>
      <c r="E467" s="354"/>
      <c r="F467" s="355"/>
      <c r="G467" s="353"/>
      <c r="H467" s="353">
        <f t="shared" si="56"/>
        <v>0</v>
      </c>
      <c r="I467" s="354"/>
      <c r="J467" s="353">
        <f t="shared" si="57"/>
        <v>0</v>
      </c>
    </row>
    <row r="468" spans="1:13" ht="15" customHeight="1">
      <c r="A468" s="321" t="s">
        <v>645</v>
      </c>
      <c r="B468" s="356" t="s">
        <v>663</v>
      </c>
      <c r="C468" s="355"/>
      <c r="D468" s="355"/>
      <c r="E468" s="354"/>
      <c r="F468" s="355"/>
      <c r="G468" s="353"/>
      <c r="H468" s="353">
        <f t="shared" si="56"/>
        <v>0</v>
      </c>
      <c r="I468" s="354"/>
      <c r="J468" s="353">
        <f t="shared" si="57"/>
        <v>0</v>
      </c>
    </row>
    <row r="469" spans="1:13" ht="15" customHeight="1">
      <c r="A469" s="321" t="s">
        <v>645</v>
      </c>
      <c r="B469" s="356" t="s">
        <v>663</v>
      </c>
      <c r="C469" s="355"/>
      <c r="D469" s="355"/>
      <c r="E469" s="354"/>
      <c r="F469" s="355"/>
      <c r="G469" s="353"/>
      <c r="H469" s="353">
        <f t="shared" si="56"/>
        <v>0</v>
      </c>
      <c r="I469" s="354"/>
      <c r="J469" s="353">
        <f t="shared" si="57"/>
        <v>0</v>
      </c>
    </row>
    <row r="470" spans="1:13" ht="15" customHeight="1">
      <c r="A470" s="321" t="s">
        <v>645</v>
      </c>
      <c r="B470" s="356" t="s">
        <v>663</v>
      </c>
      <c r="C470" s="355"/>
      <c r="D470" s="355"/>
      <c r="E470" s="354"/>
      <c r="F470" s="355"/>
      <c r="G470" s="353"/>
      <c r="H470" s="353">
        <f t="shared" si="56"/>
        <v>0</v>
      </c>
      <c r="I470" s="354"/>
      <c r="J470" s="353">
        <f t="shared" si="57"/>
        <v>0</v>
      </c>
    </row>
    <row r="471" spans="1:13" ht="15" customHeight="1">
      <c r="A471" s="321" t="s">
        <v>645</v>
      </c>
      <c r="B471" s="356" t="s">
        <v>663</v>
      </c>
      <c r="C471" s="355"/>
      <c r="D471" s="355"/>
      <c r="E471" s="354"/>
      <c r="F471" s="355"/>
      <c r="G471" s="353"/>
      <c r="H471" s="353">
        <f t="shared" si="56"/>
        <v>0</v>
      </c>
      <c r="I471" s="354"/>
      <c r="J471" s="353">
        <f t="shared" si="57"/>
        <v>0</v>
      </c>
    </row>
    <row r="472" spans="1:13" ht="15" customHeight="1">
      <c r="A472" s="321" t="s">
        <v>645</v>
      </c>
      <c r="B472" s="356" t="s">
        <v>663</v>
      </c>
      <c r="C472" s="355"/>
      <c r="D472" s="355"/>
      <c r="E472" s="354"/>
      <c r="F472" s="355"/>
      <c r="G472" s="353"/>
      <c r="H472" s="353">
        <f t="shared" si="56"/>
        <v>0</v>
      </c>
      <c r="I472" s="354"/>
      <c r="J472" s="353">
        <f t="shared" si="57"/>
        <v>0</v>
      </c>
    </row>
    <row r="473" spans="1:13" ht="15" customHeight="1">
      <c r="A473" s="321" t="s">
        <v>645</v>
      </c>
      <c r="B473" s="356" t="s">
        <v>663</v>
      </c>
      <c r="C473" s="355"/>
      <c r="D473" s="355"/>
      <c r="E473" s="354"/>
      <c r="F473" s="355"/>
      <c r="G473" s="353"/>
      <c r="H473" s="353">
        <f t="shared" si="56"/>
        <v>0</v>
      </c>
      <c r="I473" s="354"/>
      <c r="J473" s="353">
        <f t="shared" si="57"/>
        <v>0</v>
      </c>
    </row>
    <row r="474" spans="1:13" ht="15" customHeight="1">
      <c r="A474" s="321" t="s">
        <v>645</v>
      </c>
      <c r="B474" s="356" t="s">
        <v>663</v>
      </c>
      <c r="C474" s="355"/>
      <c r="D474" s="355"/>
      <c r="E474" s="354"/>
      <c r="F474" s="355"/>
      <c r="G474" s="353"/>
      <c r="H474" s="353">
        <f t="shared" si="56"/>
        <v>0</v>
      </c>
      <c r="I474" s="354"/>
      <c r="J474" s="353">
        <f t="shared" si="57"/>
        <v>0</v>
      </c>
    </row>
    <row r="475" spans="1:13" ht="15" customHeight="1">
      <c r="A475" s="321" t="s">
        <v>645</v>
      </c>
      <c r="B475" s="356" t="s">
        <v>663</v>
      </c>
      <c r="C475" s="355"/>
      <c r="D475" s="355"/>
      <c r="E475" s="354"/>
      <c r="F475" s="355"/>
      <c r="G475" s="353"/>
      <c r="H475" s="353">
        <f t="shared" si="56"/>
        <v>0</v>
      </c>
      <c r="I475" s="354"/>
      <c r="J475" s="353">
        <f t="shared" si="57"/>
        <v>0</v>
      </c>
    </row>
    <row r="476" spans="1:13" ht="15" customHeight="1">
      <c r="A476" s="321" t="s">
        <v>645</v>
      </c>
      <c r="B476" s="356" t="s">
        <v>663</v>
      </c>
      <c r="C476" s="355"/>
      <c r="D476" s="355"/>
      <c r="E476" s="354"/>
      <c r="F476" s="355"/>
      <c r="G476" s="353"/>
      <c r="H476" s="353">
        <f t="shared" si="56"/>
        <v>0</v>
      </c>
      <c r="I476" s="354"/>
      <c r="J476" s="353">
        <f t="shared" si="57"/>
        <v>0</v>
      </c>
      <c r="K476" s="352"/>
      <c r="M476" s="351"/>
    </row>
    <row r="477" spans="1:13" ht="15" customHeight="1">
      <c r="A477" s="361" t="s">
        <v>643</v>
      </c>
      <c r="B477" s="360" t="str">
        <f>B476&amp;A477</f>
        <v>C29合计</v>
      </c>
      <c r="C477" s="359"/>
      <c r="D477" s="359"/>
      <c r="E477" s="358"/>
      <c r="F477" s="359"/>
      <c r="G477" s="357"/>
      <c r="H477" s="357">
        <f>SUM(H462:H476)</f>
        <v>0</v>
      </c>
      <c r="I477" s="358"/>
      <c r="J477" s="357">
        <f>SUM(J462:J476)</f>
        <v>0</v>
      </c>
      <c r="K477" s="345"/>
    </row>
    <row r="478" spans="1:13" ht="15" customHeight="1">
      <c r="A478" s="321" t="s">
        <v>645</v>
      </c>
      <c r="B478" s="356" t="s">
        <v>662</v>
      </c>
      <c r="C478" s="355"/>
      <c r="D478" s="355"/>
      <c r="E478" s="354"/>
      <c r="F478" s="355"/>
      <c r="G478" s="353"/>
      <c r="H478" s="353">
        <f t="shared" ref="H478:H493" si="58">E478*G478</f>
        <v>0</v>
      </c>
      <c r="I478" s="354"/>
      <c r="J478" s="353">
        <f t="shared" ref="J478:J493" si="59">H478*I478</f>
        <v>0</v>
      </c>
    </row>
    <row r="479" spans="1:13" ht="15" customHeight="1">
      <c r="A479" s="321" t="s">
        <v>645</v>
      </c>
      <c r="B479" s="356" t="s">
        <v>662</v>
      </c>
      <c r="C479" s="355"/>
      <c r="D479" s="355"/>
      <c r="E479" s="354"/>
      <c r="F479" s="355"/>
      <c r="G479" s="353"/>
      <c r="H479" s="353">
        <f t="shared" si="58"/>
        <v>0</v>
      </c>
      <c r="I479" s="354"/>
      <c r="J479" s="353">
        <f t="shared" si="59"/>
        <v>0</v>
      </c>
    </row>
    <row r="480" spans="1:13" ht="15" customHeight="1">
      <c r="A480" s="321" t="s">
        <v>645</v>
      </c>
      <c r="B480" s="356" t="s">
        <v>662</v>
      </c>
      <c r="C480" s="355"/>
      <c r="D480" s="355"/>
      <c r="E480" s="354"/>
      <c r="F480" s="355"/>
      <c r="G480" s="353"/>
      <c r="H480" s="353">
        <f t="shared" si="58"/>
        <v>0</v>
      </c>
      <c r="I480" s="354"/>
      <c r="J480" s="353">
        <f t="shared" si="59"/>
        <v>0</v>
      </c>
    </row>
    <row r="481" spans="1:13" ht="15" customHeight="1">
      <c r="A481" s="321" t="s">
        <v>645</v>
      </c>
      <c r="B481" s="356" t="s">
        <v>662</v>
      </c>
      <c r="C481" s="355"/>
      <c r="D481" s="355"/>
      <c r="E481" s="354"/>
      <c r="F481" s="355"/>
      <c r="G481" s="353"/>
      <c r="H481" s="353">
        <f t="shared" si="58"/>
        <v>0</v>
      </c>
      <c r="I481" s="354"/>
      <c r="J481" s="353">
        <f t="shared" si="59"/>
        <v>0</v>
      </c>
    </row>
    <row r="482" spans="1:13" ht="15" customHeight="1">
      <c r="A482" s="321" t="s">
        <v>645</v>
      </c>
      <c r="B482" s="356" t="s">
        <v>662</v>
      </c>
      <c r="C482" s="355"/>
      <c r="D482" s="355"/>
      <c r="E482" s="354"/>
      <c r="F482" s="355"/>
      <c r="G482" s="353"/>
      <c r="H482" s="353">
        <f t="shared" si="58"/>
        <v>0</v>
      </c>
      <c r="I482" s="354"/>
      <c r="J482" s="353">
        <f t="shared" si="59"/>
        <v>0</v>
      </c>
    </row>
    <row r="483" spans="1:13" ht="15" customHeight="1">
      <c r="A483" s="321" t="s">
        <v>645</v>
      </c>
      <c r="B483" s="356" t="s">
        <v>662</v>
      </c>
      <c r="C483" s="355"/>
      <c r="D483" s="355"/>
      <c r="E483" s="354"/>
      <c r="F483" s="355"/>
      <c r="G483" s="353"/>
      <c r="H483" s="353">
        <f t="shared" si="58"/>
        <v>0</v>
      </c>
      <c r="I483" s="354"/>
      <c r="J483" s="353">
        <f t="shared" si="59"/>
        <v>0</v>
      </c>
    </row>
    <row r="484" spans="1:13" ht="15" customHeight="1">
      <c r="A484" s="321" t="s">
        <v>645</v>
      </c>
      <c r="B484" s="356" t="s">
        <v>662</v>
      </c>
      <c r="C484" s="355"/>
      <c r="D484" s="355"/>
      <c r="E484" s="354"/>
      <c r="F484" s="355"/>
      <c r="G484" s="353"/>
      <c r="H484" s="353">
        <f t="shared" si="58"/>
        <v>0</v>
      </c>
      <c r="I484" s="354"/>
      <c r="J484" s="353">
        <f t="shared" si="59"/>
        <v>0</v>
      </c>
    </row>
    <row r="485" spans="1:13" ht="15" customHeight="1">
      <c r="A485" s="321" t="s">
        <v>645</v>
      </c>
      <c r="B485" s="356" t="s">
        <v>662</v>
      </c>
      <c r="C485" s="355"/>
      <c r="D485" s="355"/>
      <c r="E485" s="354"/>
      <c r="F485" s="355"/>
      <c r="G485" s="353"/>
      <c r="H485" s="353">
        <f t="shared" si="58"/>
        <v>0</v>
      </c>
      <c r="I485" s="354"/>
      <c r="J485" s="353">
        <f t="shared" si="59"/>
        <v>0</v>
      </c>
    </row>
    <row r="486" spans="1:13" ht="15" customHeight="1">
      <c r="A486" s="321" t="s">
        <v>645</v>
      </c>
      <c r="B486" s="356" t="s">
        <v>662</v>
      </c>
      <c r="C486" s="355"/>
      <c r="D486" s="355"/>
      <c r="E486" s="354"/>
      <c r="F486" s="355"/>
      <c r="G486" s="353"/>
      <c r="H486" s="353">
        <f t="shared" si="58"/>
        <v>0</v>
      </c>
      <c r="I486" s="354"/>
      <c r="J486" s="353">
        <f t="shared" si="59"/>
        <v>0</v>
      </c>
    </row>
    <row r="487" spans="1:13" ht="15" customHeight="1">
      <c r="A487" s="321" t="s">
        <v>645</v>
      </c>
      <c r="B487" s="356" t="s">
        <v>662</v>
      </c>
      <c r="C487" s="355"/>
      <c r="D487" s="355"/>
      <c r="E487" s="354"/>
      <c r="F487" s="355"/>
      <c r="G487" s="353"/>
      <c r="H487" s="353">
        <f t="shared" si="58"/>
        <v>0</v>
      </c>
      <c r="I487" s="354"/>
      <c r="J487" s="353">
        <f t="shared" si="59"/>
        <v>0</v>
      </c>
    </row>
    <row r="488" spans="1:13" ht="15" customHeight="1">
      <c r="A488" s="321" t="s">
        <v>645</v>
      </c>
      <c r="B488" s="356" t="s">
        <v>662</v>
      </c>
      <c r="C488" s="355"/>
      <c r="D488" s="355"/>
      <c r="E488" s="354"/>
      <c r="F488" s="355"/>
      <c r="G488" s="353"/>
      <c r="H488" s="353">
        <f t="shared" si="58"/>
        <v>0</v>
      </c>
      <c r="I488" s="354"/>
      <c r="J488" s="353">
        <f t="shared" si="59"/>
        <v>0</v>
      </c>
    </row>
    <row r="489" spans="1:13" ht="15" customHeight="1">
      <c r="A489" s="321" t="s">
        <v>645</v>
      </c>
      <c r="B489" s="356" t="s">
        <v>662</v>
      </c>
      <c r="C489" s="355"/>
      <c r="D489" s="355"/>
      <c r="E489" s="354"/>
      <c r="F489" s="355"/>
      <c r="G489" s="353"/>
      <c r="H489" s="353">
        <f t="shared" si="58"/>
        <v>0</v>
      </c>
      <c r="I489" s="354"/>
      <c r="J489" s="353">
        <f t="shared" si="59"/>
        <v>0</v>
      </c>
    </row>
    <row r="490" spans="1:13" ht="15" customHeight="1">
      <c r="A490" s="321" t="s">
        <v>645</v>
      </c>
      <c r="B490" s="356" t="s">
        <v>662</v>
      </c>
      <c r="C490" s="355"/>
      <c r="D490" s="355"/>
      <c r="E490" s="354"/>
      <c r="F490" s="355"/>
      <c r="G490" s="353"/>
      <c r="H490" s="353">
        <f t="shared" si="58"/>
        <v>0</v>
      </c>
      <c r="I490" s="354"/>
      <c r="J490" s="353">
        <f t="shared" si="59"/>
        <v>0</v>
      </c>
    </row>
    <row r="491" spans="1:13" ht="15" customHeight="1">
      <c r="A491" s="321" t="s">
        <v>645</v>
      </c>
      <c r="B491" s="356" t="s">
        <v>662</v>
      </c>
      <c r="C491" s="355"/>
      <c r="D491" s="355"/>
      <c r="E491" s="354"/>
      <c r="F491" s="355"/>
      <c r="G491" s="353"/>
      <c r="H491" s="353">
        <f t="shared" si="58"/>
        <v>0</v>
      </c>
      <c r="I491" s="354"/>
      <c r="J491" s="353">
        <f t="shared" si="59"/>
        <v>0</v>
      </c>
    </row>
    <row r="492" spans="1:13" ht="15" customHeight="1">
      <c r="A492" s="321" t="s">
        <v>645</v>
      </c>
      <c r="B492" s="356" t="s">
        <v>662</v>
      </c>
      <c r="C492" s="355"/>
      <c r="D492" s="355"/>
      <c r="E492" s="354"/>
      <c r="F492" s="355"/>
      <c r="G492" s="353"/>
      <c r="H492" s="353">
        <f t="shared" si="58"/>
        <v>0</v>
      </c>
      <c r="I492" s="354"/>
      <c r="J492" s="353">
        <f t="shared" si="59"/>
        <v>0</v>
      </c>
    </row>
    <row r="493" spans="1:13" ht="15" customHeight="1">
      <c r="A493" s="321" t="s">
        <v>645</v>
      </c>
      <c r="B493" s="356" t="s">
        <v>662</v>
      </c>
      <c r="C493" s="355"/>
      <c r="D493" s="355"/>
      <c r="E493" s="354"/>
      <c r="F493" s="355"/>
      <c r="G493" s="353"/>
      <c r="H493" s="353">
        <f t="shared" si="58"/>
        <v>0</v>
      </c>
      <c r="I493" s="354"/>
      <c r="J493" s="353">
        <f t="shared" si="59"/>
        <v>0</v>
      </c>
      <c r="K493" s="352"/>
      <c r="M493" s="351"/>
    </row>
    <row r="494" spans="1:13" ht="15" customHeight="1">
      <c r="A494" s="361" t="s">
        <v>643</v>
      </c>
      <c r="B494" s="360" t="str">
        <f>B493&amp;A494</f>
        <v>C30合计</v>
      </c>
      <c r="C494" s="359"/>
      <c r="D494" s="359"/>
      <c r="E494" s="358"/>
      <c r="F494" s="359"/>
      <c r="G494" s="357"/>
      <c r="H494" s="357">
        <f>SUM(H478:H493)</f>
        <v>0</v>
      </c>
      <c r="I494" s="358"/>
      <c r="J494" s="357">
        <f>SUM(J478:J493)</f>
        <v>0</v>
      </c>
      <c r="K494" s="345"/>
    </row>
    <row r="495" spans="1:13" ht="15" customHeight="1">
      <c r="A495" s="321" t="s">
        <v>645</v>
      </c>
      <c r="B495" s="356" t="s">
        <v>661</v>
      </c>
      <c r="C495" s="355"/>
      <c r="D495" s="355"/>
      <c r="E495" s="354"/>
      <c r="F495" s="355"/>
      <c r="G495" s="353"/>
      <c r="H495" s="353">
        <f t="shared" ref="H495:H509" si="60">E495*G495</f>
        <v>0</v>
      </c>
      <c r="I495" s="354"/>
      <c r="J495" s="353">
        <f t="shared" ref="J495:J509" si="61">H495*I495</f>
        <v>0</v>
      </c>
    </row>
    <row r="496" spans="1:13" ht="15" customHeight="1">
      <c r="A496" s="321" t="s">
        <v>645</v>
      </c>
      <c r="B496" s="356" t="s">
        <v>661</v>
      </c>
      <c r="C496" s="355"/>
      <c r="D496" s="355"/>
      <c r="E496" s="354"/>
      <c r="F496" s="355"/>
      <c r="G496" s="353"/>
      <c r="H496" s="353">
        <f t="shared" si="60"/>
        <v>0</v>
      </c>
      <c r="I496" s="354"/>
      <c r="J496" s="353">
        <f t="shared" si="61"/>
        <v>0</v>
      </c>
    </row>
    <row r="497" spans="1:13" ht="15" customHeight="1">
      <c r="A497" s="321" t="s">
        <v>645</v>
      </c>
      <c r="B497" s="356" t="s">
        <v>661</v>
      </c>
      <c r="C497" s="355"/>
      <c r="D497" s="355"/>
      <c r="E497" s="354"/>
      <c r="F497" s="355"/>
      <c r="G497" s="353"/>
      <c r="H497" s="353">
        <f t="shared" si="60"/>
        <v>0</v>
      </c>
      <c r="I497" s="354"/>
      <c r="J497" s="353">
        <f t="shared" si="61"/>
        <v>0</v>
      </c>
    </row>
    <row r="498" spans="1:13" ht="15" customHeight="1">
      <c r="A498" s="321" t="s">
        <v>645</v>
      </c>
      <c r="B498" s="356" t="s">
        <v>661</v>
      </c>
      <c r="C498" s="355"/>
      <c r="D498" s="355"/>
      <c r="E498" s="354"/>
      <c r="F498" s="355"/>
      <c r="G498" s="353"/>
      <c r="H498" s="353">
        <f t="shared" si="60"/>
        <v>0</v>
      </c>
      <c r="I498" s="354"/>
      <c r="J498" s="353">
        <f t="shared" si="61"/>
        <v>0</v>
      </c>
    </row>
    <row r="499" spans="1:13" ht="15" customHeight="1">
      <c r="A499" s="321" t="s">
        <v>645</v>
      </c>
      <c r="B499" s="356" t="s">
        <v>661</v>
      </c>
      <c r="C499" s="355"/>
      <c r="D499" s="355"/>
      <c r="E499" s="354"/>
      <c r="F499" s="355"/>
      <c r="G499" s="353"/>
      <c r="H499" s="353">
        <f t="shared" si="60"/>
        <v>0</v>
      </c>
      <c r="I499" s="354"/>
      <c r="J499" s="353">
        <f t="shared" si="61"/>
        <v>0</v>
      </c>
    </row>
    <row r="500" spans="1:13" ht="15" customHeight="1">
      <c r="A500" s="321" t="s">
        <v>645</v>
      </c>
      <c r="B500" s="356" t="s">
        <v>661</v>
      </c>
      <c r="C500" s="355"/>
      <c r="D500" s="355"/>
      <c r="E500" s="354"/>
      <c r="F500" s="355"/>
      <c r="G500" s="353"/>
      <c r="H500" s="353">
        <f t="shared" si="60"/>
        <v>0</v>
      </c>
      <c r="I500" s="354"/>
      <c r="J500" s="353">
        <f t="shared" si="61"/>
        <v>0</v>
      </c>
    </row>
    <row r="501" spans="1:13" ht="15" customHeight="1">
      <c r="A501" s="321" t="s">
        <v>645</v>
      </c>
      <c r="B501" s="356" t="s">
        <v>661</v>
      </c>
      <c r="C501" s="355"/>
      <c r="D501" s="355"/>
      <c r="E501" s="354"/>
      <c r="F501" s="355"/>
      <c r="G501" s="353"/>
      <c r="H501" s="353">
        <f t="shared" si="60"/>
        <v>0</v>
      </c>
      <c r="I501" s="354"/>
      <c r="J501" s="353">
        <f t="shared" si="61"/>
        <v>0</v>
      </c>
    </row>
    <row r="502" spans="1:13" ht="15" customHeight="1">
      <c r="A502" s="321" t="s">
        <v>645</v>
      </c>
      <c r="B502" s="356" t="s">
        <v>661</v>
      </c>
      <c r="C502" s="355"/>
      <c r="D502" s="355"/>
      <c r="E502" s="354"/>
      <c r="F502" s="355"/>
      <c r="G502" s="353"/>
      <c r="H502" s="353">
        <f t="shared" si="60"/>
        <v>0</v>
      </c>
      <c r="I502" s="354"/>
      <c r="J502" s="353">
        <f t="shared" si="61"/>
        <v>0</v>
      </c>
    </row>
    <row r="503" spans="1:13" ht="15" customHeight="1">
      <c r="A503" s="321" t="s">
        <v>645</v>
      </c>
      <c r="B503" s="356" t="s">
        <v>661</v>
      </c>
      <c r="C503" s="355"/>
      <c r="D503" s="355"/>
      <c r="E503" s="354"/>
      <c r="F503" s="355"/>
      <c r="G503" s="353"/>
      <c r="H503" s="353">
        <f t="shared" si="60"/>
        <v>0</v>
      </c>
      <c r="I503" s="354"/>
      <c r="J503" s="353">
        <f t="shared" si="61"/>
        <v>0</v>
      </c>
    </row>
    <row r="504" spans="1:13" ht="15" customHeight="1">
      <c r="A504" s="321" t="s">
        <v>645</v>
      </c>
      <c r="B504" s="356" t="s">
        <v>661</v>
      </c>
      <c r="C504" s="355"/>
      <c r="D504" s="355"/>
      <c r="E504" s="354"/>
      <c r="F504" s="355"/>
      <c r="G504" s="353"/>
      <c r="H504" s="353">
        <f t="shared" si="60"/>
        <v>0</v>
      </c>
      <c r="I504" s="354"/>
      <c r="J504" s="353">
        <f t="shared" si="61"/>
        <v>0</v>
      </c>
    </row>
    <row r="505" spans="1:13" ht="15" customHeight="1">
      <c r="A505" s="321" t="s">
        <v>645</v>
      </c>
      <c r="B505" s="356" t="s">
        <v>661</v>
      </c>
      <c r="C505" s="355"/>
      <c r="D505" s="355"/>
      <c r="E505" s="354"/>
      <c r="F505" s="355"/>
      <c r="G505" s="353"/>
      <c r="H505" s="353">
        <f t="shared" si="60"/>
        <v>0</v>
      </c>
      <c r="I505" s="354"/>
      <c r="J505" s="353">
        <f t="shared" si="61"/>
        <v>0</v>
      </c>
    </row>
    <row r="506" spans="1:13" ht="15" customHeight="1">
      <c r="A506" s="321" t="s">
        <v>645</v>
      </c>
      <c r="B506" s="356" t="s">
        <v>661</v>
      </c>
      <c r="C506" s="355"/>
      <c r="D506" s="355"/>
      <c r="E506" s="354"/>
      <c r="F506" s="355"/>
      <c r="G506" s="353"/>
      <c r="H506" s="353">
        <f t="shared" si="60"/>
        <v>0</v>
      </c>
      <c r="I506" s="354"/>
      <c r="J506" s="353">
        <f t="shared" si="61"/>
        <v>0</v>
      </c>
    </row>
    <row r="507" spans="1:13" ht="15" customHeight="1">
      <c r="A507" s="321" t="s">
        <v>645</v>
      </c>
      <c r="B507" s="356" t="s">
        <v>661</v>
      </c>
      <c r="C507" s="355"/>
      <c r="D507" s="355"/>
      <c r="E507" s="354"/>
      <c r="F507" s="355"/>
      <c r="G507" s="353"/>
      <c r="H507" s="353">
        <f t="shared" si="60"/>
        <v>0</v>
      </c>
      <c r="I507" s="354"/>
      <c r="J507" s="353">
        <f t="shared" si="61"/>
        <v>0</v>
      </c>
    </row>
    <row r="508" spans="1:13" ht="15" customHeight="1">
      <c r="A508" s="321" t="s">
        <v>645</v>
      </c>
      <c r="B508" s="356" t="s">
        <v>661</v>
      </c>
      <c r="C508" s="355"/>
      <c r="D508" s="355"/>
      <c r="E508" s="354"/>
      <c r="F508" s="355"/>
      <c r="G508" s="353"/>
      <c r="H508" s="353">
        <f t="shared" si="60"/>
        <v>0</v>
      </c>
      <c r="I508" s="354"/>
      <c r="J508" s="353">
        <f t="shared" si="61"/>
        <v>0</v>
      </c>
      <c r="K508" s="352"/>
    </row>
    <row r="509" spans="1:13" ht="15" customHeight="1">
      <c r="A509" s="321" t="s">
        <v>645</v>
      </c>
      <c r="B509" s="356" t="s">
        <v>661</v>
      </c>
      <c r="C509" s="356" t="s">
        <v>702</v>
      </c>
      <c r="D509" s="355"/>
      <c r="E509" s="354"/>
      <c r="F509" s="355"/>
      <c r="G509" s="353"/>
      <c r="H509" s="353">
        <f t="shared" si="60"/>
        <v>0</v>
      </c>
      <c r="I509" s="354"/>
      <c r="J509" s="353">
        <f t="shared" si="61"/>
        <v>0</v>
      </c>
      <c r="K509" s="352"/>
      <c r="M509" s="351"/>
    </row>
    <row r="510" spans="1:13" ht="15" customHeight="1">
      <c r="A510" s="361" t="s">
        <v>643</v>
      </c>
      <c r="B510" s="360" t="str">
        <f>B509&amp;A510</f>
        <v>C31合计</v>
      </c>
      <c r="C510" s="359"/>
      <c r="D510" s="359"/>
      <c r="E510" s="358"/>
      <c r="F510" s="359"/>
      <c r="G510" s="357"/>
      <c r="H510" s="357">
        <f>SUM(H495:H509)</f>
        <v>0</v>
      </c>
      <c r="I510" s="358"/>
      <c r="J510" s="357">
        <f>SUM(J495:J509)</f>
        <v>0</v>
      </c>
      <c r="K510" s="345"/>
    </row>
    <row r="511" spans="1:13" ht="15" customHeight="1">
      <c r="A511" s="321" t="s">
        <v>645</v>
      </c>
      <c r="B511" s="356" t="s">
        <v>660</v>
      </c>
      <c r="C511" s="355"/>
      <c r="D511" s="355"/>
      <c r="E511" s="354"/>
      <c r="F511" s="355"/>
      <c r="G511" s="353"/>
      <c r="H511" s="353">
        <f t="shared" ref="H511:H525" si="62">E511*G511</f>
        <v>0</v>
      </c>
      <c r="I511" s="354"/>
      <c r="J511" s="353">
        <f t="shared" ref="J511:J525" si="63">H511*I511</f>
        <v>0</v>
      </c>
    </row>
    <row r="512" spans="1:13" ht="15" customHeight="1">
      <c r="A512" s="321" t="s">
        <v>645</v>
      </c>
      <c r="B512" s="356" t="s">
        <v>660</v>
      </c>
      <c r="C512" s="355"/>
      <c r="D512" s="355"/>
      <c r="E512" s="354"/>
      <c r="F512" s="355"/>
      <c r="G512" s="353"/>
      <c r="H512" s="353">
        <f t="shared" si="62"/>
        <v>0</v>
      </c>
      <c r="I512" s="354"/>
      <c r="J512" s="353">
        <f t="shared" si="63"/>
        <v>0</v>
      </c>
    </row>
    <row r="513" spans="1:13" ht="15" customHeight="1">
      <c r="A513" s="321" t="s">
        <v>645</v>
      </c>
      <c r="B513" s="356" t="s">
        <v>660</v>
      </c>
      <c r="C513" s="355"/>
      <c r="D513" s="355"/>
      <c r="E513" s="354"/>
      <c r="F513" s="355"/>
      <c r="G513" s="353"/>
      <c r="H513" s="353">
        <f t="shared" si="62"/>
        <v>0</v>
      </c>
      <c r="I513" s="354"/>
      <c r="J513" s="353">
        <f t="shared" si="63"/>
        <v>0</v>
      </c>
    </row>
    <row r="514" spans="1:13" ht="15" customHeight="1">
      <c r="A514" s="321" t="s">
        <v>645</v>
      </c>
      <c r="B514" s="356" t="s">
        <v>660</v>
      </c>
      <c r="C514" s="355"/>
      <c r="D514" s="355"/>
      <c r="E514" s="354"/>
      <c r="F514" s="355"/>
      <c r="G514" s="353"/>
      <c r="H514" s="353">
        <f t="shared" si="62"/>
        <v>0</v>
      </c>
      <c r="I514" s="354"/>
      <c r="J514" s="353">
        <f t="shared" si="63"/>
        <v>0</v>
      </c>
    </row>
    <row r="515" spans="1:13" ht="15" customHeight="1">
      <c r="A515" s="321" t="s">
        <v>645</v>
      </c>
      <c r="B515" s="356" t="s">
        <v>660</v>
      </c>
      <c r="C515" s="355"/>
      <c r="D515" s="355"/>
      <c r="E515" s="354"/>
      <c r="F515" s="355"/>
      <c r="G515" s="353"/>
      <c r="H515" s="353">
        <f t="shared" si="62"/>
        <v>0</v>
      </c>
      <c r="I515" s="354"/>
      <c r="J515" s="353">
        <f t="shared" si="63"/>
        <v>0</v>
      </c>
    </row>
    <row r="516" spans="1:13" ht="15" customHeight="1">
      <c r="A516" s="321" t="s">
        <v>645</v>
      </c>
      <c r="B516" s="356" t="s">
        <v>660</v>
      </c>
      <c r="C516" s="355"/>
      <c r="D516" s="355"/>
      <c r="E516" s="354"/>
      <c r="F516" s="355"/>
      <c r="G516" s="353"/>
      <c r="H516" s="353">
        <f t="shared" si="62"/>
        <v>0</v>
      </c>
      <c r="I516" s="354"/>
      <c r="J516" s="353">
        <f t="shared" si="63"/>
        <v>0</v>
      </c>
    </row>
    <row r="517" spans="1:13" ht="15" customHeight="1">
      <c r="A517" s="321" t="s">
        <v>645</v>
      </c>
      <c r="B517" s="356" t="s">
        <v>660</v>
      </c>
      <c r="C517" s="355"/>
      <c r="D517" s="355"/>
      <c r="E517" s="354"/>
      <c r="F517" s="355"/>
      <c r="G517" s="353"/>
      <c r="H517" s="353">
        <f t="shared" si="62"/>
        <v>0</v>
      </c>
      <c r="I517" s="354"/>
      <c r="J517" s="353">
        <f t="shared" si="63"/>
        <v>0</v>
      </c>
    </row>
    <row r="518" spans="1:13" ht="15" customHeight="1">
      <c r="A518" s="321" t="s">
        <v>645</v>
      </c>
      <c r="B518" s="356" t="s">
        <v>660</v>
      </c>
      <c r="C518" s="355"/>
      <c r="D518" s="355"/>
      <c r="E518" s="354"/>
      <c r="F518" s="355"/>
      <c r="G518" s="353"/>
      <c r="H518" s="353">
        <f t="shared" si="62"/>
        <v>0</v>
      </c>
      <c r="I518" s="354"/>
      <c r="J518" s="353">
        <f t="shared" si="63"/>
        <v>0</v>
      </c>
    </row>
    <row r="519" spans="1:13" ht="15" customHeight="1">
      <c r="A519" s="321" t="s">
        <v>645</v>
      </c>
      <c r="B519" s="356" t="s">
        <v>660</v>
      </c>
      <c r="C519" s="355"/>
      <c r="D519" s="355"/>
      <c r="E519" s="354"/>
      <c r="F519" s="355"/>
      <c r="G519" s="353"/>
      <c r="H519" s="353">
        <f t="shared" si="62"/>
        <v>0</v>
      </c>
      <c r="I519" s="354"/>
      <c r="J519" s="353">
        <f t="shared" si="63"/>
        <v>0</v>
      </c>
    </row>
    <row r="520" spans="1:13" ht="15" customHeight="1">
      <c r="A520" s="321" t="s">
        <v>645</v>
      </c>
      <c r="B520" s="356" t="s">
        <v>660</v>
      </c>
      <c r="C520" s="355"/>
      <c r="D520" s="355"/>
      <c r="E520" s="354"/>
      <c r="F520" s="355"/>
      <c r="G520" s="353"/>
      <c r="H520" s="353">
        <f t="shared" si="62"/>
        <v>0</v>
      </c>
      <c r="I520" s="354"/>
      <c r="J520" s="353">
        <f t="shared" si="63"/>
        <v>0</v>
      </c>
    </row>
    <row r="521" spans="1:13" ht="15" customHeight="1">
      <c r="A521" s="321" t="s">
        <v>645</v>
      </c>
      <c r="B521" s="356" t="s">
        <v>660</v>
      </c>
      <c r="C521" s="355"/>
      <c r="D521" s="355"/>
      <c r="E521" s="354"/>
      <c r="F521" s="355"/>
      <c r="G521" s="353"/>
      <c r="H521" s="353">
        <f t="shared" si="62"/>
        <v>0</v>
      </c>
      <c r="I521" s="354"/>
      <c r="J521" s="353">
        <f t="shared" si="63"/>
        <v>0</v>
      </c>
    </row>
    <row r="522" spans="1:13" ht="15" customHeight="1">
      <c r="A522" s="321" t="s">
        <v>645</v>
      </c>
      <c r="B522" s="356" t="s">
        <v>660</v>
      </c>
      <c r="C522" s="355"/>
      <c r="D522" s="355"/>
      <c r="E522" s="354"/>
      <c r="F522" s="355"/>
      <c r="G522" s="353"/>
      <c r="H522" s="353">
        <f t="shared" si="62"/>
        <v>0</v>
      </c>
      <c r="I522" s="354"/>
      <c r="J522" s="353">
        <f t="shared" si="63"/>
        <v>0</v>
      </c>
    </row>
    <row r="523" spans="1:13" ht="15" customHeight="1">
      <c r="A523" s="321" t="s">
        <v>645</v>
      </c>
      <c r="B523" s="356" t="s">
        <v>660</v>
      </c>
      <c r="C523" s="355"/>
      <c r="D523" s="355"/>
      <c r="E523" s="354"/>
      <c r="F523" s="355"/>
      <c r="G523" s="353"/>
      <c r="H523" s="353">
        <f t="shared" si="62"/>
        <v>0</v>
      </c>
      <c r="I523" s="354"/>
      <c r="J523" s="353">
        <f t="shared" si="63"/>
        <v>0</v>
      </c>
    </row>
    <row r="524" spans="1:13" ht="15" customHeight="1">
      <c r="A524" s="321" t="s">
        <v>645</v>
      </c>
      <c r="B524" s="356" t="s">
        <v>660</v>
      </c>
      <c r="C524" s="355"/>
      <c r="D524" s="355"/>
      <c r="E524" s="354"/>
      <c r="F524" s="355"/>
      <c r="G524" s="353"/>
      <c r="H524" s="353">
        <f t="shared" si="62"/>
        <v>0</v>
      </c>
      <c r="I524" s="354"/>
      <c r="J524" s="353">
        <f t="shared" si="63"/>
        <v>0</v>
      </c>
    </row>
    <row r="525" spans="1:13" ht="15" customHeight="1">
      <c r="A525" s="321" t="s">
        <v>645</v>
      </c>
      <c r="B525" s="356" t="s">
        <v>660</v>
      </c>
      <c r="C525" s="355"/>
      <c r="D525" s="355"/>
      <c r="E525" s="354"/>
      <c r="F525" s="355"/>
      <c r="G525" s="353"/>
      <c r="H525" s="353">
        <f t="shared" si="62"/>
        <v>0</v>
      </c>
      <c r="I525" s="354"/>
      <c r="J525" s="353">
        <f t="shared" si="63"/>
        <v>0</v>
      </c>
      <c r="K525" s="352"/>
      <c r="M525" s="351"/>
    </row>
    <row r="526" spans="1:13" ht="15" customHeight="1">
      <c r="A526" s="361" t="s">
        <v>643</v>
      </c>
      <c r="B526" s="360" t="str">
        <f>B525&amp;A526</f>
        <v>C32合计</v>
      </c>
      <c r="C526" s="359"/>
      <c r="D526" s="359"/>
      <c r="E526" s="358"/>
      <c r="F526" s="359"/>
      <c r="G526" s="357"/>
      <c r="H526" s="357">
        <f>SUM(H511:H525)</f>
        <v>0</v>
      </c>
      <c r="I526" s="358"/>
      <c r="J526" s="357">
        <f>SUM(J511:J525)</f>
        <v>0</v>
      </c>
      <c r="K526" s="345"/>
    </row>
    <row r="527" spans="1:13" ht="15" customHeight="1">
      <c r="A527" s="321" t="s">
        <v>645</v>
      </c>
      <c r="B527" s="356" t="s">
        <v>659</v>
      </c>
      <c r="C527" s="355"/>
      <c r="D527" s="355"/>
      <c r="E527" s="354"/>
      <c r="F527" s="355"/>
      <c r="G527" s="353"/>
      <c r="H527" s="353">
        <f t="shared" ref="H527:H542" si="64">E527*G527</f>
        <v>0</v>
      </c>
      <c r="I527" s="354"/>
      <c r="J527" s="353">
        <f t="shared" ref="J527:J542" si="65">H527*I527</f>
        <v>0</v>
      </c>
    </row>
    <row r="528" spans="1:13" ht="15" customHeight="1">
      <c r="A528" s="321" t="s">
        <v>645</v>
      </c>
      <c r="B528" s="356" t="s">
        <v>659</v>
      </c>
      <c r="C528" s="355"/>
      <c r="D528" s="355"/>
      <c r="E528" s="354"/>
      <c r="F528" s="355"/>
      <c r="G528" s="353"/>
      <c r="H528" s="353">
        <f t="shared" si="64"/>
        <v>0</v>
      </c>
      <c r="I528" s="354"/>
      <c r="J528" s="353">
        <f t="shared" si="65"/>
        <v>0</v>
      </c>
    </row>
    <row r="529" spans="1:13" ht="15" customHeight="1">
      <c r="A529" s="321" t="s">
        <v>645</v>
      </c>
      <c r="B529" s="356" t="s">
        <v>659</v>
      </c>
      <c r="C529" s="355"/>
      <c r="D529" s="355"/>
      <c r="E529" s="354"/>
      <c r="F529" s="355"/>
      <c r="G529" s="353"/>
      <c r="H529" s="353">
        <f t="shared" si="64"/>
        <v>0</v>
      </c>
      <c r="I529" s="354"/>
      <c r="J529" s="353">
        <f t="shared" si="65"/>
        <v>0</v>
      </c>
    </row>
    <row r="530" spans="1:13" ht="15" customHeight="1">
      <c r="A530" s="321" t="s">
        <v>645</v>
      </c>
      <c r="B530" s="356" t="s">
        <v>659</v>
      </c>
      <c r="C530" s="355"/>
      <c r="D530" s="355"/>
      <c r="E530" s="354"/>
      <c r="F530" s="355"/>
      <c r="G530" s="353"/>
      <c r="H530" s="353">
        <f t="shared" si="64"/>
        <v>0</v>
      </c>
      <c r="I530" s="354"/>
      <c r="J530" s="353">
        <f t="shared" si="65"/>
        <v>0</v>
      </c>
    </row>
    <row r="531" spans="1:13" ht="15" customHeight="1">
      <c r="A531" s="321" t="s">
        <v>645</v>
      </c>
      <c r="B531" s="356" t="s">
        <v>659</v>
      </c>
      <c r="C531" s="355"/>
      <c r="D531" s="355"/>
      <c r="E531" s="354"/>
      <c r="F531" s="355"/>
      <c r="G531" s="353"/>
      <c r="H531" s="353">
        <f t="shared" si="64"/>
        <v>0</v>
      </c>
      <c r="I531" s="354"/>
      <c r="J531" s="353">
        <f t="shared" si="65"/>
        <v>0</v>
      </c>
    </row>
    <row r="532" spans="1:13" ht="15" customHeight="1">
      <c r="A532" s="321" t="s">
        <v>645</v>
      </c>
      <c r="B532" s="356" t="s">
        <v>659</v>
      </c>
      <c r="C532" s="355"/>
      <c r="D532" s="355"/>
      <c r="E532" s="354"/>
      <c r="F532" s="355"/>
      <c r="G532" s="353"/>
      <c r="H532" s="353">
        <f t="shared" si="64"/>
        <v>0</v>
      </c>
      <c r="I532" s="354"/>
      <c r="J532" s="353">
        <f t="shared" si="65"/>
        <v>0</v>
      </c>
    </row>
    <row r="533" spans="1:13" ht="15" customHeight="1">
      <c r="A533" s="321" t="s">
        <v>645</v>
      </c>
      <c r="B533" s="356" t="s">
        <v>659</v>
      </c>
      <c r="C533" s="355"/>
      <c r="D533" s="355"/>
      <c r="E533" s="354"/>
      <c r="F533" s="355"/>
      <c r="G533" s="353"/>
      <c r="H533" s="353">
        <f t="shared" si="64"/>
        <v>0</v>
      </c>
      <c r="I533" s="354"/>
      <c r="J533" s="353">
        <f t="shared" si="65"/>
        <v>0</v>
      </c>
    </row>
    <row r="534" spans="1:13" ht="15" customHeight="1">
      <c r="A534" s="321" t="s">
        <v>645</v>
      </c>
      <c r="B534" s="356" t="s">
        <v>659</v>
      </c>
      <c r="C534" s="355"/>
      <c r="D534" s="355"/>
      <c r="E534" s="354"/>
      <c r="F534" s="355"/>
      <c r="G534" s="353"/>
      <c r="H534" s="353">
        <f t="shared" si="64"/>
        <v>0</v>
      </c>
      <c r="I534" s="354"/>
      <c r="J534" s="353">
        <f t="shared" si="65"/>
        <v>0</v>
      </c>
    </row>
    <row r="535" spans="1:13" ht="15" customHeight="1">
      <c r="A535" s="321" t="s">
        <v>645</v>
      </c>
      <c r="B535" s="356" t="s">
        <v>659</v>
      </c>
      <c r="C535" s="355"/>
      <c r="D535" s="355"/>
      <c r="E535" s="354"/>
      <c r="F535" s="355"/>
      <c r="G535" s="353"/>
      <c r="H535" s="353">
        <f t="shared" si="64"/>
        <v>0</v>
      </c>
      <c r="I535" s="354"/>
      <c r="J535" s="353">
        <f t="shared" si="65"/>
        <v>0</v>
      </c>
    </row>
    <row r="536" spans="1:13" ht="15" customHeight="1">
      <c r="A536" s="321" t="s">
        <v>645</v>
      </c>
      <c r="B536" s="356" t="s">
        <v>659</v>
      </c>
      <c r="C536" s="355"/>
      <c r="D536" s="355"/>
      <c r="E536" s="354"/>
      <c r="F536" s="355"/>
      <c r="G536" s="353"/>
      <c r="H536" s="353">
        <f t="shared" si="64"/>
        <v>0</v>
      </c>
      <c r="I536" s="354"/>
      <c r="J536" s="353">
        <f t="shared" si="65"/>
        <v>0</v>
      </c>
    </row>
    <row r="537" spans="1:13" ht="15" customHeight="1">
      <c r="A537" s="321" t="s">
        <v>645</v>
      </c>
      <c r="B537" s="356" t="s">
        <v>659</v>
      </c>
      <c r="C537" s="355"/>
      <c r="D537" s="355"/>
      <c r="E537" s="354"/>
      <c r="F537" s="355"/>
      <c r="G537" s="353"/>
      <c r="H537" s="353">
        <f t="shared" si="64"/>
        <v>0</v>
      </c>
      <c r="I537" s="354"/>
      <c r="J537" s="353">
        <f t="shared" si="65"/>
        <v>0</v>
      </c>
    </row>
    <row r="538" spans="1:13" ht="15" customHeight="1">
      <c r="A538" s="321" t="s">
        <v>645</v>
      </c>
      <c r="B538" s="356" t="s">
        <v>659</v>
      </c>
      <c r="C538" s="355"/>
      <c r="D538" s="355"/>
      <c r="E538" s="354"/>
      <c r="F538" s="355"/>
      <c r="G538" s="353"/>
      <c r="H538" s="353">
        <f t="shared" si="64"/>
        <v>0</v>
      </c>
      <c r="I538" s="354"/>
      <c r="J538" s="353">
        <f t="shared" si="65"/>
        <v>0</v>
      </c>
    </row>
    <row r="539" spans="1:13" ht="15" customHeight="1">
      <c r="A539" s="321" t="s">
        <v>645</v>
      </c>
      <c r="B539" s="356" t="s">
        <v>659</v>
      </c>
      <c r="C539" s="355"/>
      <c r="D539" s="355"/>
      <c r="E539" s="354"/>
      <c r="F539" s="355"/>
      <c r="G539" s="353"/>
      <c r="H539" s="353">
        <f t="shared" si="64"/>
        <v>0</v>
      </c>
      <c r="I539" s="354"/>
      <c r="J539" s="353">
        <f t="shared" si="65"/>
        <v>0</v>
      </c>
    </row>
    <row r="540" spans="1:13" ht="15" customHeight="1">
      <c r="A540" s="321" t="s">
        <v>645</v>
      </c>
      <c r="B540" s="356" t="s">
        <v>659</v>
      </c>
      <c r="C540" s="355"/>
      <c r="D540" s="355"/>
      <c r="E540" s="354"/>
      <c r="F540" s="355"/>
      <c r="G540" s="353"/>
      <c r="H540" s="353">
        <f t="shared" si="64"/>
        <v>0</v>
      </c>
      <c r="I540" s="354"/>
      <c r="J540" s="353">
        <f t="shared" si="65"/>
        <v>0</v>
      </c>
    </row>
    <row r="541" spans="1:13" ht="15" customHeight="1">
      <c r="A541" s="321" t="s">
        <v>645</v>
      </c>
      <c r="B541" s="356" t="s">
        <v>659</v>
      </c>
      <c r="C541" s="355"/>
      <c r="D541" s="355"/>
      <c r="E541" s="354"/>
      <c r="F541" s="355"/>
      <c r="G541" s="353"/>
      <c r="H541" s="353">
        <f t="shared" si="64"/>
        <v>0</v>
      </c>
      <c r="I541" s="354"/>
      <c r="J541" s="353">
        <f t="shared" si="65"/>
        <v>0</v>
      </c>
    </row>
    <row r="542" spans="1:13" ht="15" customHeight="1">
      <c r="A542" s="321" t="s">
        <v>645</v>
      </c>
      <c r="B542" s="356" t="s">
        <v>659</v>
      </c>
      <c r="C542" s="355"/>
      <c r="D542" s="355"/>
      <c r="E542" s="354"/>
      <c r="F542" s="355"/>
      <c r="G542" s="353"/>
      <c r="H542" s="353">
        <f t="shared" si="64"/>
        <v>0</v>
      </c>
      <c r="I542" s="354"/>
      <c r="J542" s="353">
        <f t="shared" si="65"/>
        <v>0</v>
      </c>
      <c r="K542" s="352"/>
      <c r="M542" s="351"/>
    </row>
    <row r="543" spans="1:13" ht="15" customHeight="1">
      <c r="A543" s="361" t="s">
        <v>643</v>
      </c>
      <c r="B543" s="360" t="str">
        <f>B542&amp;A543</f>
        <v>C33合计</v>
      </c>
      <c r="C543" s="359"/>
      <c r="D543" s="359"/>
      <c r="E543" s="358"/>
      <c r="F543" s="359"/>
      <c r="G543" s="357"/>
      <c r="H543" s="357">
        <f>SUM(H527:H542)</f>
        <v>0</v>
      </c>
      <c r="I543" s="358"/>
      <c r="J543" s="357">
        <f>SUM(J527:J542)</f>
        <v>0</v>
      </c>
      <c r="K543" s="345"/>
    </row>
    <row r="544" spans="1:13" ht="15" customHeight="1">
      <c r="A544" s="321" t="s">
        <v>645</v>
      </c>
      <c r="B544" s="356" t="s">
        <v>658</v>
      </c>
      <c r="C544" s="355"/>
      <c r="D544" s="355"/>
      <c r="E544" s="354"/>
      <c r="F544" s="355"/>
      <c r="G544" s="353"/>
      <c r="H544" s="353">
        <f t="shared" ref="H544:H558" si="66">E544*G544</f>
        <v>0</v>
      </c>
      <c r="I544" s="354"/>
      <c r="J544" s="353">
        <f t="shared" ref="J544:J558" si="67">H544*I544</f>
        <v>0</v>
      </c>
    </row>
    <row r="545" spans="1:13" ht="15" customHeight="1">
      <c r="A545" s="321" t="s">
        <v>645</v>
      </c>
      <c r="B545" s="356" t="s">
        <v>658</v>
      </c>
      <c r="C545" s="355"/>
      <c r="D545" s="355"/>
      <c r="E545" s="354"/>
      <c r="F545" s="355"/>
      <c r="G545" s="353"/>
      <c r="H545" s="353">
        <f t="shared" si="66"/>
        <v>0</v>
      </c>
      <c r="I545" s="354"/>
      <c r="J545" s="353">
        <f t="shared" si="67"/>
        <v>0</v>
      </c>
    </row>
    <row r="546" spans="1:13" ht="15" customHeight="1">
      <c r="A546" s="321" t="s">
        <v>645</v>
      </c>
      <c r="B546" s="356" t="s">
        <v>658</v>
      </c>
      <c r="C546" s="355"/>
      <c r="D546" s="355"/>
      <c r="E546" s="354"/>
      <c r="F546" s="355"/>
      <c r="G546" s="353"/>
      <c r="H546" s="353">
        <f t="shared" si="66"/>
        <v>0</v>
      </c>
      <c r="I546" s="354"/>
      <c r="J546" s="353">
        <f t="shared" si="67"/>
        <v>0</v>
      </c>
    </row>
    <row r="547" spans="1:13" ht="15" customHeight="1">
      <c r="A547" s="321" t="s">
        <v>645</v>
      </c>
      <c r="B547" s="356" t="s">
        <v>658</v>
      </c>
      <c r="C547" s="355"/>
      <c r="D547" s="355"/>
      <c r="E547" s="354"/>
      <c r="F547" s="355"/>
      <c r="G547" s="353"/>
      <c r="H547" s="353">
        <f t="shared" si="66"/>
        <v>0</v>
      </c>
      <c r="I547" s="354"/>
      <c r="J547" s="353">
        <f t="shared" si="67"/>
        <v>0</v>
      </c>
    </row>
    <row r="548" spans="1:13" ht="15" customHeight="1">
      <c r="A548" s="321" t="s">
        <v>645</v>
      </c>
      <c r="B548" s="356" t="s">
        <v>658</v>
      </c>
      <c r="C548" s="355"/>
      <c r="D548" s="355"/>
      <c r="E548" s="354"/>
      <c r="F548" s="355"/>
      <c r="G548" s="353"/>
      <c r="H548" s="353">
        <f t="shared" si="66"/>
        <v>0</v>
      </c>
      <c r="I548" s="354"/>
      <c r="J548" s="353">
        <f t="shared" si="67"/>
        <v>0</v>
      </c>
    </row>
    <row r="549" spans="1:13" ht="15" customHeight="1">
      <c r="A549" s="321" t="s">
        <v>645</v>
      </c>
      <c r="B549" s="356" t="s">
        <v>658</v>
      </c>
      <c r="C549" s="355"/>
      <c r="D549" s="355"/>
      <c r="E549" s="354"/>
      <c r="F549" s="355"/>
      <c r="G549" s="353"/>
      <c r="H549" s="353">
        <f t="shared" si="66"/>
        <v>0</v>
      </c>
      <c r="I549" s="354"/>
      <c r="J549" s="353">
        <f t="shared" si="67"/>
        <v>0</v>
      </c>
    </row>
    <row r="550" spans="1:13" ht="15" customHeight="1">
      <c r="A550" s="321" t="s">
        <v>645</v>
      </c>
      <c r="B550" s="356" t="s">
        <v>658</v>
      </c>
      <c r="C550" s="355"/>
      <c r="D550" s="355"/>
      <c r="E550" s="354"/>
      <c r="F550" s="355"/>
      <c r="G550" s="353"/>
      <c r="H550" s="353">
        <f t="shared" si="66"/>
        <v>0</v>
      </c>
      <c r="I550" s="354"/>
      <c r="J550" s="353">
        <f t="shared" si="67"/>
        <v>0</v>
      </c>
    </row>
    <row r="551" spans="1:13" ht="15" customHeight="1">
      <c r="A551" s="321" t="s">
        <v>645</v>
      </c>
      <c r="B551" s="356" t="s">
        <v>658</v>
      </c>
      <c r="C551" s="355"/>
      <c r="D551" s="355"/>
      <c r="E551" s="354"/>
      <c r="F551" s="355"/>
      <c r="G551" s="353"/>
      <c r="H551" s="353">
        <f t="shared" si="66"/>
        <v>0</v>
      </c>
      <c r="I551" s="354"/>
      <c r="J551" s="353">
        <f t="shared" si="67"/>
        <v>0</v>
      </c>
    </row>
    <row r="552" spans="1:13" ht="15" customHeight="1">
      <c r="A552" s="321" t="s">
        <v>645</v>
      </c>
      <c r="B552" s="356" t="s">
        <v>658</v>
      </c>
      <c r="C552" s="355"/>
      <c r="D552" s="355"/>
      <c r="E552" s="354"/>
      <c r="F552" s="355"/>
      <c r="G552" s="353"/>
      <c r="H552" s="353">
        <f t="shared" si="66"/>
        <v>0</v>
      </c>
      <c r="I552" s="354"/>
      <c r="J552" s="353">
        <f t="shared" si="67"/>
        <v>0</v>
      </c>
    </row>
    <row r="553" spans="1:13" ht="15" customHeight="1">
      <c r="A553" s="321" t="s">
        <v>645</v>
      </c>
      <c r="B553" s="356" t="s">
        <v>658</v>
      </c>
      <c r="C553" s="355"/>
      <c r="D553" s="355"/>
      <c r="E553" s="354"/>
      <c r="F553" s="355"/>
      <c r="G553" s="353"/>
      <c r="H553" s="353">
        <f t="shared" si="66"/>
        <v>0</v>
      </c>
      <c r="I553" s="354"/>
      <c r="J553" s="353">
        <f t="shared" si="67"/>
        <v>0</v>
      </c>
    </row>
    <row r="554" spans="1:13" ht="15" customHeight="1">
      <c r="A554" s="321" t="s">
        <v>645</v>
      </c>
      <c r="B554" s="356" t="s">
        <v>658</v>
      </c>
      <c r="C554" s="355"/>
      <c r="D554" s="355"/>
      <c r="E554" s="354"/>
      <c r="F554" s="355"/>
      <c r="G554" s="353"/>
      <c r="H554" s="353">
        <f t="shared" si="66"/>
        <v>0</v>
      </c>
      <c r="I554" s="354"/>
      <c r="J554" s="353">
        <f t="shared" si="67"/>
        <v>0</v>
      </c>
    </row>
    <row r="555" spans="1:13" ht="15" customHeight="1">
      <c r="A555" s="321" t="s">
        <v>645</v>
      </c>
      <c r="B555" s="356" t="s">
        <v>658</v>
      </c>
      <c r="C555" s="355"/>
      <c r="D555" s="355"/>
      <c r="E555" s="354"/>
      <c r="F555" s="355"/>
      <c r="G555" s="353"/>
      <c r="H555" s="353">
        <f t="shared" si="66"/>
        <v>0</v>
      </c>
      <c r="I555" s="354"/>
      <c r="J555" s="353">
        <f t="shared" si="67"/>
        <v>0</v>
      </c>
    </row>
    <row r="556" spans="1:13" ht="15" customHeight="1">
      <c r="A556" s="321" t="s">
        <v>645</v>
      </c>
      <c r="B556" s="356" t="s">
        <v>658</v>
      </c>
      <c r="C556" s="355"/>
      <c r="D556" s="355"/>
      <c r="E556" s="354"/>
      <c r="F556" s="355"/>
      <c r="G556" s="353"/>
      <c r="H556" s="353">
        <f t="shared" si="66"/>
        <v>0</v>
      </c>
      <c r="I556" s="354"/>
      <c r="J556" s="353">
        <f t="shared" si="67"/>
        <v>0</v>
      </c>
    </row>
    <row r="557" spans="1:13" ht="15" customHeight="1">
      <c r="A557" s="321" t="s">
        <v>645</v>
      </c>
      <c r="B557" s="356" t="s">
        <v>658</v>
      </c>
      <c r="C557" s="355"/>
      <c r="D557" s="355"/>
      <c r="E557" s="354"/>
      <c r="F557" s="355"/>
      <c r="G557" s="353"/>
      <c r="H557" s="353">
        <f t="shared" si="66"/>
        <v>0</v>
      </c>
      <c r="I557" s="354"/>
      <c r="J557" s="353">
        <f t="shared" si="67"/>
        <v>0</v>
      </c>
      <c r="K557" s="352"/>
    </row>
    <row r="558" spans="1:13" ht="15" customHeight="1">
      <c r="A558" s="321" t="s">
        <v>645</v>
      </c>
      <c r="B558" s="356" t="s">
        <v>658</v>
      </c>
      <c r="C558" s="356" t="s">
        <v>702</v>
      </c>
      <c r="D558" s="355"/>
      <c r="E558" s="354"/>
      <c r="F558" s="355"/>
      <c r="G558" s="353"/>
      <c r="H558" s="353">
        <f t="shared" si="66"/>
        <v>0</v>
      </c>
      <c r="I558" s="354"/>
      <c r="J558" s="353">
        <f t="shared" si="67"/>
        <v>0</v>
      </c>
      <c r="K558" s="352"/>
      <c r="M558" s="351"/>
    </row>
    <row r="559" spans="1:13" ht="15" customHeight="1">
      <c r="A559" s="361" t="s">
        <v>643</v>
      </c>
      <c r="B559" s="360" t="str">
        <f>B558&amp;A559</f>
        <v>C34合计</v>
      </c>
      <c r="C559" s="359"/>
      <c r="D559" s="359"/>
      <c r="E559" s="358"/>
      <c r="F559" s="359"/>
      <c r="G559" s="357"/>
      <c r="H559" s="357">
        <f>SUM(H544:H558)</f>
        <v>0</v>
      </c>
      <c r="I559" s="358"/>
      <c r="J559" s="357">
        <f>SUM(J544:J558)</f>
        <v>0</v>
      </c>
      <c r="K559" s="345"/>
    </row>
    <row r="560" spans="1:13" ht="15" customHeight="1">
      <c r="A560" s="321" t="s">
        <v>645</v>
      </c>
      <c r="B560" s="356" t="s">
        <v>657</v>
      </c>
      <c r="C560" s="355"/>
      <c r="D560" s="355"/>
      <c r="E560" s="354"/>
      <c r="F560" s="355"/>
      <c r="G560" s="353"/>
      <c r="H560" s="353">
        <f t="shared" ref="H560:H574" si="68">E560*G560</f>
        <v>0</v>
      </c>
      <c r="I560" s="354"/>
      <c r="J560" s="353">
        <f t="shared" ref="J560:J574" si="69">H560*I560</f>
        <v>0</v>
      </c>
    </row>
    <row r="561" spans="1:13" ht="15" customHeight="1">
      <c r="A561" s="321" t="s">
        <v>645</v>
      </c>
      <c r="B561" s="356" t="s">
        <v>657</v>
      </c>
      <c r="C561" s="355"/>
      <c r="D561" s="355"/>
      <c r="E561" s="354"/>
      <c r="F561" s="355"/>
      <c r="G561" s="353"/>
      <c r="H561" s="353">
        <f t="shared" si="68"/>
        <v>0</v>
      </c>
      <c r="I561" s="354"/>
      <c r="J561" s="353">
        <f t="shared" si="69"/>
        <v>0</v>
      </c>
    </row>
    <row r="562" spans="1:13" ht="15" customHeight="1">
      <c r="A562" s="321" t="s">
        <v>645</v>
      </c>
      <c r="B562" s="356" t="s">
        <v>657</v>
      </c>
      <c r="C562" s="355"/>
      <c r="D562" s="355"/>
      <c r="E562" s="354"/>
      <c r="F562" s="355"/>
      <c r="G562" s="353"/>
      <c r="H562" s="353">
        <f t="shared" si="68"/>
        <v>0</v>
      </c>
      <c r="I562" s="354"/>
      <c r="J562" s="353">
        <f t="shared" si="69"/>
        <v>0</v>
      </c>
    </row>
    <row r="563" spans="1:13" ht="15" customHeight="1">
      <c r="A563" s="321" t="s">
        <v>645</v>
      </c>
      <c r="B563" s="356" t="s">
        <v>657</v>
      </c>
      <c r="C563" s="355"/>
      <c r="D563" s="355"/>
      <c r="E563" s="354"/>
      <c r="F563" s="355"/>
      <c r="G563" s="353"/>
      <c r="H563" s="353">
        <f t="shared" si="68"/>
        <v>0</v>
      </c>
      <c r="I563" s="354"/>
      <c r="J563" s="353">
        <f t="shared" si="69"/>
        <v>0</v>
      </c>
    </row>
    <row r="564" spans="1:13" ht="15" customHeight="1">
      <c r="A564" s="321" t="s">
        <v>645</v>
      </c>
      <c r="B564" s="356" t="s">
        <v>657</v>
      </c>
      <c r="C564" s="355"/>
      <c r="D564" s="355"/>
      <c r="E564" s="354"/>
      <c r="F564" s="355"/>
      <c r="G564" s="353"/>
      <c r="H564" s="353">
        <f t="shared" si="68"/>
        <v>0</v>
      </c>
      <c r="I564" s="354"/>
      <c r="J564" s="353">
        <f t="shared" si="69"/>
        <v>0</v>
      </c>
    </row>
    <row r="565" spans="1:13" ht="15" customHeight="1">
      <c r="A565" s="321" t="s">
        <v>645</v>
      </c>
      <c r="B565" s="356" t="s">
        <v>657</v>
      </c>
      <c r="C565" s="355"/>
      <c r="D565" s="355"/>
      <c r="E565" s="354"/>
      <c r="F565" s="355"/>
      <c r="G565" s="353"/>
      <c r="H565" s="353">
        <f t="shared" si="68"/>
        <v>0</v>
      </c>
      <c r="I565" s="354"/>
      <c r="J565" s="353">
        <f t="shared" si="69"/>
        <v>0</v>
      </c>
    </row>
    <row r="566" spans="1:13" ht="15" customHeight="1">
      <c r="A566" s="321" t="s">
        <v>645</v>
      </c>
      <c r="B566" s="356" t="s">
        <v>657</v>
      </c>
      <c r="C566" s="355"/>
      <c r="D566" s="355"/>
      <c r="E566" s="354"/>
      <c r="F566" s="355"/>
      <c r="G566" s="353"/>
      <c r="H566" s="353">
        <f t="shared" si="68"/>
        <v>0</v>
      </c>
      <c r="I566" s="354"/>
      <c r="J566" s="353">
        <f t="shared" si="69"/>
        <v>0</v>
      </c>
    </row>
    <row r="567" spans="1:13" ht="15" customHeight="1">
      <c r="A567" s="321" t="s">
        <v>645</v>
      </c>
      <c r="B567" s="356" t="s">
        <v>657</v>
      </c>
      <c r="C567" s="355"/>
      <c r="D567" s="355"/>
      <c r="E567" s="354"/>
      <c r="F567" s="355"/>
      <c r="G567" s="353"/>
      <c r="H567" s="353">
        <f t="shared" si="68"/>
        <v>0</v>
      </c>
      <c r="I567" s="354"/>
      <c r="J567" s="353">
        <f t="shared" si="69"/>
        <v>0</v>
      </c>
    </row>
    <row r="568" spans="1:13" ht="15" customHeight="1">
      <c r="A568" s="321" t="s">
        <v>645</v>
      </c>
      <c r="B568" s="356" t="s">
        <v>657</v>
      </c>
      <c r="C568" s="355"/>
      <c r="D568" s="355"/>
      <c r="E568" s="354"/>
      <c r="F568" s="355"/>
      <c r="G568" s="353"/>
      <c r="H568" s="353">
        <f t="shared" si="68"/>
        <v>0</v>
      </c>
      <c r="I568" s="354"/>
      <c r="J568" s="353">
        <f t="shared" si="69"/>
        <v>0</v>
      </c>
    </row>
    <row r="569" spans="1:13" ht="15" customHeight="1">
      <c r="A569" s="321" t="s">
        <v>645</v>
      </c>
      <c r="B569" s="356" t="s">
        <v>657</v>
      </c>
      <c r="C569" s="355"/>
      <c r="D569" s="355"/>
      <c r="E569" s="354"/>
      <c r="F569" s="355"/>
      <c r="G569" s="353"/>
      <c r="H569" s="353">
        <f t="shared" si="68"/>
        <v>0</v>
      </c>
      <c r="I569" s="354"/>
      <c r="J569" s="353">
        <f t="shared" si="69"/>
        <v>0</v>
      </c>
    </row>
    <row r="570" spans="1:13" ht="15" customHeight="1">
      <c r="A570" s="321" t="s">
        <v>645</v>
      </c>
      <c r="B570" s="356" t="s">
        <v>657</v>
      </c>
      <c r="C570" s="355"/>
      <c r="D570" s="355"/>
      <c r="E570" s="354"/>
      <c r="F570" s="355"/>
      <c r="G570" s="353"/>
      <c r="H570" s="353">
        <f t="shared" si="68"/>
        <v>0</v>
      </c>
      <c r="I570" s="354"/>
      <c r="J570" s="353">
        <f t="shared" si="69"/>
        <v>0</v>
      </c>
    </row>
    <row r="571" spans="1:13" ht="15" customHeight="1">
      <c r="A571" s="321" t="s">
        <v>645</v>
      </c>
      <c r="B571" s="356" t="s">
        <v>657</v>
      </c>
      <c r="C571" s="355"/>
      <c r="D571" s="355"/>
      <c r="E571" s="354"/>
      <c r="F571" s="355"/>
      <c r="G571" s="353"/>
      <c r="H571" s="353">
        <f t="shared" si="68"/>
        <v>0</v>
      </c>
      <c r="I571" s="354"/>
      <c r="J571" s="353">
        <f t="shared" si="69"/>
        <v>0</v>
      </c>
    </row>
    <row r="572" spans="1:13" ht="15" customHeight="1">
      <c r="A572" s="321" t="s">
        <v>645</v>
      </c>
      <c r="B572" s="356" t="s">
        <v>657</v>
      </c>
      <c r="C572" s="355"/>
      <c r="D572" s="355"/>
      <c r="E572" s="354"/>
      <c r="F572" s="355"/>
      <c r="G572" s="353"/>
      <c r="H572" s="353">
        <f t="shared" si="68"/>
        <v>0</v>
      </c>
      <c r="I572" s="354"/>
      <c r="J572" s="353">
        <f t="shared" si="69"/>
        <v>0</v>
      </c>
    </row>
    <row r="573" spans="1:13" ht="15" customHeight="1">
      <c r="A573" s="321" t="s">
        <v>645</v>
      </c>
      <c r="B573" s="356" t="s">
        <v>657</v>
      </c>
      <c r="C573" s="355"/>
      <c r="D573" s="355"/>
      <c r="E573" s="354"/>
      <c r="F573" s="355"/>
      <c r="G573" s="353"/>
      <c r="H573" s="353">
        <f t="shared" si="68"/>
        <v>0</v>
      </c>
      <c r="I573" s="354"/>
      <c r="J573" s="353">
        <f t="shared" si="69"/>
        <v>0</v>
      </c>
    </row>
    <row r="574" spans="1:13" ht="15" customHeight="1">
      <c r="A574" s="321" t="s">
        <v>645</v>
      </c>
      <c r="B574" s="356" t="s">
        <v>657</v>
      </c>
      <c r="C574" s="355"/>
      <c r="D574" s="355"/>
      <c r="E574" s="354"/>
      <c r="F574" s="355"/>
      <c r="G574" s="353"/>
      <c r="H574" s="353">
        <f t="shared" si="68"/>
        <v>0</v>
      </c>
      <c r="I574" s="354"/>
      <c r="J574" s="353">
        <f t="shared" si="69"/>
        <v>0</v>
      </c>
      <c r="K574" s="352"/>
      <c r="M574" s="351"/>
    </row>
    <row r="575" spans="1:13" ht="15" customHeight="1">
      <c r="A575" s="361" t="s">
        <v>643</v>
      </c>
      <c r="B575" s="360" t="str">
        <f>B574&amp;A575</f>
        <v>C35合计</v>
      </c>
      <c r="C575" s="359"/>
      <c r="D575" s="359"/>
      <c r="E575" s="358"/>
      <c r="F575" s="359"/>
      <c r="G575" s="357"/>
      <c r="H575" s="357">
        <f>SUM(H560:H574)</f>
        <v>0</v>
      </c>
      <c r="I575" s="358"/>
      <c r="J575" s="357">
        <f>SUM(J560:J574)</f>
        <v>0</v>
      </c>
      <c r="K575" s="345"/>
    </row>
    <row r="576" spans="1:13" ht="15" customHeight="1">
      <c r="A576" s="321" t="s">
        <v>645</v>
      </c>
      <c r="B576" s="356" t="s">
        <v>656</v>
      </c>
      <c r="C576" s="355"/>
      <c r="D576" s="355"/>
      <c r="E576" s="354"/>
      <c r="F576" s="355"/>
      <c r="G576" s="353"/>
      <c r="H576" s="353">
        <f t="shared" ref="H576:H591" si="70">E576*G576</f>
        <v>0</v>
      </c>
      <c r="I576" s="354"/>
      <c r="J576" s="353">
        <f t="shared" ref="J576:J591" si="71">H576*I576</f>
        <v>0</v>
      </c>
    </row>
    <row r="577" spans="1:13" ht="15" customHeight="1">
      <c r="A577" s="321" t="s">
        <v>645</v>
      </c>
      <c r="B577" s="356" t="s">
        <v>656</v>
      </c>
      <c r="C577" s="355"/>
      <c r="D577" s="355"/>
      <c r="E577" s="354"/>
      <c r="F577" s="355"/>
      <c r="G577" s="353"/>
      <c r="H577" s="353">
        <f t="shared" si="70"/>
        <v>0</v>
      </c>
      <c r="I577" s="354"/>
      <c r="J577" s="353">
        <f t="shared" si="71"/>
        <v>0</v>
      </c>
    </row>
    <row r="578" spans="1:13" ht="15" customHeight="1">
      <c r="A578" s="321" t="s">
        <v>645</v>
      </c>
      <c r="B578" s="356" t="s">
        <v>656</v>
      </c>
      <c r="C578" s="355"/>
      <c r="D578" s="355"/>
      <c r="E578" s="354"/>
      <c r="F578" s="355"/>
      <c r="G578" s="353"/>
      <c r="H578" s="353">
        <f t="shared" si="70"/>
        <v>0</v>
      </c>
      <c r="I578" s="354"/>
      <c r="J578" s="353">
        <f t="shared" si="71"/>
        <v>0</v>
      </c>
    </row>
    <row r="579" spans="1:13" ht="15" customHeight="1">
      <c r="A579" s="321" t="s">
        <v>645</v>
      </c>
      <c r="B579" s="356" t="s">
        <v>656</v>
      </c>
      <c r="C579" s="355"/>
      <c r="D579" s="355"/>
      <c r="E579" s="354"/>
      <c r="F579" s="355"/>
      <c r="G579" s="353"/>
      <c r="H579" s="353">
        <f t="shared" si="70"/>
        <v>0</v>
      </c>
      <c r="I579" s="354"/>
      <c r="J579" s="353">
        <f t="shared" si="71"/>
        <v>0</v>
      </c>
    </row>
    <row r="580" spans="1:13" ht="15" customHeight="1">
      <c r="A580" s="321" t="s">
        <v>645</v>
      </c>
      <c r="B580" s="356" t="s">
        <v>656</v>
      </c>
      <c r="C580" s="355"/>
      <c r="D580" s="355"/>
      <c r="E580" s="354"/>
      <c r="F580" s="355"/>
      <c r="G580" s="353"/>
      <c r="H580" s="353">
        <f t="shared" si="70"/>
        <v>0</v>
      </c>
      <c r="I580" s="354"/>
      <c r="J580" s="353">
        <f t="shared" si="71"/>
        <v>0</v>
      </c>
    </row>
    <row r="581" spans="1:13" ht="15" customHeight="1">
      <c r="A581" s="321" t="s">
        <v>645</v>
      </c>
      <c r="B581" s="356" t="s">
        <v>656</v>
      </c>
      <c r="C581" s="355"/>
      <c r="D581" s="355"/>
      <c r="E581" s="354"/>
      <c r="F581" s="355"/>
      <c r="G581" s="353"/>
      <c r="H581" s="353">
        <f t="shared" si="70"/>
        <v>0</v>
      </c>
      <c r="I581" s="354"/>
      <c r="J581" s="353">
        <f t="shared" si="71"/>
        <v>0</v>
      </c>
    </row>
    <row r="582" spans="1:13" ht="15" customHeight="1">
      <c r="A582" s="321" t="s">
        <v>645</v>
      </c>
      <c r="B582" s="356" t="s">
        <v>656</v>
      </c>
      <c r="C582" s="355"/>
      <c r="D582" s="355"/>
      <c r="E582" s="354"/>
      <c r="F582" s="355"/>
      <c r="G582" s="353"/>
      <c r="H582" s="353">
        <f t="shared" si="70"/>
        <v>0</v>
      </c>
      <c r="I582" s="354"/>
      <c r="J582" s="353">
        <f t="shared" si="71"/>
        <v>0</v>
      </c>
    </row>
    <row r="583" spans="1:13" ht="15" customHeight="1">
      <c r="A583" s="321" t="s">
        <v>645</v>
      </c>
      <c r="B583" s="356" t="s">
        <v>656</v>
      </c>
      <c r="C583" s="355"/>
      <c r="D583" s="355"/>
      <c r="E583" s="354"/>
      <c r="F583" s="355"/>
      <c r="G583" s="353"/>
      <c r="H583" s="353">
        <f t="shared" si="70"/>
        <v>0</v>
      </c>
      <c r="I583" s="354"/>
      <c r="J583" s="353">
        <f t="shared" si="71"/>
        <v>0</v>
      </c>
    </row>
    <row r="584" spans="1:13" ht="15" customHeight="1">
      <c r="A584" s="321" t="s">
        <v>645</v>
      </c>
      <c r="B584" s="356" t="s">
        <v>656</v>
      </c>
      <c r="C584" s="355"/>
      <c r="D584" s="355"/>
      <c r="E584" s="354"/>
      <c r="F584" s="355"/>
      <c r="G584" s="353"/>
      <c r="H584" s="353">
        <f t="shared" si="70"/>
        <v>0</v>
      </c>
      <c r="I584" s="354"/>
      <c r="J584" s="353">
        <f t="shared" si="71"/>
        <v>0</v>
      </c>
    </row>
    <row r="585" spans="1:13" ht="15" customHeight="1">
      <c r="A585" s="321" t="s">
        <v>645</v>
      </c>
      <c r="B585" s="356" t="s">
        <v>656</v>
      </c>
      <c r="C585" s="355"/>
      <c r="D585" s="355"/>
      <c r="E585" s="354"/>
      <c r="F585" s="355"/>
      <c r="G585" s="353"/>
      <c r="H585" s="353">
        <f t="shared" si="70"/>
        <v>0</v>
      </c>
      <c r="I585" s="354"/>
      <c r="J585" s="353">
        <f t="shared" si="71"/>
        <v>0</v>
      </c>
    </row>
    <row r="586" spans="1:13" ht="15" customHeight="1">
      <c r="A586" s="321" t="s">
        <v>645</v>
      </c>
      <c r="B586" s="356" t="s">
        <v>656</v>
      </c>
      <c r="C586" s="355"/>
      <c r="D586" s="355"/>
      <c r="E586" s="354"/>
      <c r="F586" s="355"/>
      <c r="G586" s="353"/>
      <c r="H586" s="353">
        <f t="shared" si="70"/>
        <v>0</v>
      </c>
      <c r="I586" s="354"/>
      <c r="J586" s="353">
        <f t="shared" si="71"/>
        <v>0</v>
      </c>
    </row>
    <row r="587" spans="1:13" ht="15" customHeight="1">
      <c r="A587" s="321" t="s">
        <v>645</v>
      </c>
      <c r="B587" s="356" t="s">
        <v>656</v>
      </c>
      <c r="C587" s="355"/>
      <c r="D587" s="355"/>
      <c r="E587" s="354"/>
      <c r="F587" s="355"/>
      <c r="G587" s="353"/>
      <c r="H587" s="353">
        <f t="shared" si="70"/>
        <v>0</v>
      </c>
      <c r="I587" s="354"/>
      <c r="J587" s="353">
        <f t="shared" si="71"/>
        <v>0</v>
      </c>
    </row>
    <row r="588" spans="1:13" ht="15" customHeight="1">
      <c r="A588" s="321" t="s">
        <v>645</v>
      </c>
      <c r="B588" s="356" t="s">
        <v>656</v>
      </c>
      <c r="C588" s="355"/>
      <c r="D588" s="355"/>
      <c r="E588" s="354"/>
      <c r="F588" s="355"/>
      <c r="G588" s="353"/>
      <c r="H588" s="353">
        <f t="shared" si="70"/>
        <v>0</v>
      </c>
      <c r="I588" s="354"/>
      <c r="J588" s="353">
        <f t="shared" si="71"/>
        <v>0</v>
      </c>
    </row>
    <row r="589" spans="1:13" ht="15" customHeight="1">
      <c r="A589" s="321" t="s">
        <v>645</v>
      </c>
      <c r="B589" s="356" t="s">
        <v>656</v>
      </c>
      <c r="C589" s="355"/>
      <c r="D589" s="355"/>
      <c r="E589" s="354"/>
      <c r="F589" s="355"/>
      <c r="G589" s="353"/>
      <c r="H589" s="353">
        <f t="shared" si="70"/>
        <v>0</v>
      </c>
      <c r="I589" s="354"/>
      <c r="J589" s="353">
        <f t="shared" si="71"/>
        <v>0</v>
      </c>
    </row>
    <row r="590" spans="1:13" ht="15" customHeight="1">
      <c r="A590" s="321" t="s">
        <v>645</v>
      </c>
      <c r="B590" s="356" t="s">
        <v>656</v>
      </c>
      <c r="C590" s="355"/>
      <c r="D590" s="355"/>
      <c r="E590" s="354"/>
      <c r="F590" s="355"/>
      <c r="G590" s="353"/>
      <c r="H590" s="353">
        <f t="shared" si="70"/>
        <v>0</v>
      </c>
      <c r="I590" s="354"/>
      <c r="J590" s="353">
        <f t="shared" si="71"/>
        <v>0</v>
      </c>
    </row>
    <row r="591" spans="1:13" ht="15" customHeight="1">
      <c r="A591" s="321" t="s">
        <v>645</v>
      </c>
      <c r="B591" s="356" t="s">
        <v>656</v>
      </c>
      <c r="C591" s="355"/>
      <c r="D591" s="355"/>
      <c r="E591" s="354"/>
      <c r="F591" s="355"/>
      <c r="G591" s="353"/>
      <c r="H591" s="353">
        <f t="shared" si="70"/>
        <v>0</v>
      </c>
      <c r="I591" s="354"/>
      <c r="J591" s="353">
        <f t="shared" si="71"/>
        <v>0</v>
      </c>
      <c r="K591" s="352"/>
      <c r="M591" s="351"/>
    </row>
    <row r="592" spans="1:13" ht="15" customHeight="1">
      <c r="A592" s="361" t="s">
        <v>643</v>
      </c>
      <c r="B592" s="360" t="str">
        <f>B591&amp;A592</f>
        <v>C36合计</v>
      </c>
      <c r="C592" s="359"/>
      <c r="D592" s="359"/>
      <c r="E592" s="358"/>
      <c r="F592" s="359"/>
      <c r="G592" s="357"/>
      <c r="H592" s="357">
        <f>SUM(H576:H591)</f>
        <v>0</v>
      </c>
      <c r="I592" s="358"/>
      <c r="J592" s="357">
        <f>SUM(J576:J591)</f>
        <v>0</v>
      </c>
      <c r="K592" s="345"/>
    </row>
    <row r="593" spans="1:13" ht="15" customHeight="1">
      <c r="A593" s="321" t="s">
        <v>645</v>
      </c>
      <c r="B593" s="356" t="s">
        <v>655</v>
      </c>
      <c r="C593" s="355"/>
      <c r="D593" s="355"/>
      <c r="E593" s="354"/>
      <c r="F593" s="355"/>
      <c r="G593" s="353"/>
      <c r="H593" s="353">
        <f t="shared" ref="H593:H607" si="72">E593*G593</f>
        <v>0</v>
      </c>
      <c r="I593" s="354"/>
      <c r="J593" s="353">
        <f t="shared" ref="J593:J607" si="73">H593*I593</f>
        <v>0</v>
      </c>
    </row>
    <row r="594" spans="1:13" ht="15" customHeight="1">
      <c r="A594" s="321" t="s">
        <v>645</v>
      </c>
      <c r="B594" s="356" t="s">
        <v>655</v>
      </c>
      <c r="C594" s="355"/>
      <c r="D594" s="355"/>
      <c r="E594" s="354"/>
      <c r="F594" s="355"/>
      <c r="G594" s="353"/>
      <c r="H594" s="353">
        <f t="shared" si="72"/>
        <v>0</v>
      </c>
      <c r="I594" s="354"/>
      <c r="J594" s="353">
        <f t="shared" si="73"/>
        <v>0</v>
      </c>
    </row>
    <row r="595" spans="1:13" ht="15" customHeight="1">
      <c r="A595" s="321" t="s">
        <v>645</v>
      </c>
      <c r="B595" s="356" t="s">
        <v>655</v>
      </c>
      <c r="C595" s="355"/>
      <c r="D595" s="355"/>
      <c r="E595" s="354"/>
      <c r="F595" s="355"/>
      <c r="G595" s="353"/>
      <c r="H595" s="353">
        <f t="shared" si="72"/>
        <v>0</v>
      </c>
      <c r="I595" s="354"/>
      <c r="J595" s="353">
        <f t="shared" si="73"/>
        <v>0</v>
      </c>
    </row>
    <row r="596" spans="1:13" ht="15" customHeight="1">
      <c r="A596" s="321" t="s">
        <v>645</v>
      </c>
      <c r="B596" s="356" t="s">
        <v>655</v>
      </c>
      <c r="C596" s="355"/>
      <c r="D596" s="355"/>
      <c r="E596" s="354"/>
      <c r="F596" s="355"/>
      <c r="G596" s="353"/>
      <c r="H596" s="353">
        <f t="shared" si="72"/>
        <v>0</v>
      </c>
      <c r="I596" s="354"/>
      <c r="J596" s="353">
        <f t="shared" si="73"/>
        <v>0</v>
      </c>
    </row>
    <row r="597" spans="1:13" ht="15" customHeight="1">
      <c r="A597" s="321" t="s">
        <v>645</v>
      </c>
      <c r="B597" s="356" t="s">
        <v>655</v>
      </c>
      <c r="C597" s="355"/>
      <c r="D597" s="355"/>
      <c r="E597" s="354"/>
      <c r="F597" s="355"/>
      <c r="G597" s="353"/>
      <c r="H597" s="353">
        <f t="shared" si="72"/>
        <v>0</v>
      </c>
      <c r="I597" s="354"/>
      <c r="J597" s="353">
        <f t="shared" si="73"/>
        <v>0</v>
      </c>
    </row>
    <row r="598" spans="1:13" ht="15" customHeight="1">
      <c r="A598" s="321" t="s">
        <v>645</v>
      </c>
      <c r="B598" s="356" t="s">
        <v>655</v>
      </c>
      <c r="C598" s="355"/>
      <c r="D598" s="355"/>
      <c r="E598" s="354"/>
      <c r="F598" s="355"/>
      <c r="G598" s="353"/>
      <c r="H598" s="353">
        <f t="shared" si="72"/>
        <v>0</v>
      </c>
      <c r="I598" s="354"/>
      <c r="J598" s="353">
        <f t="shared" si="73"/>
        <v>0</v>
      </c>
    </row>
    <row r="599" spans="1:13" ht="15" customHeight="1">
      <c r="A599" s="321" t="s">
        <v>645</v>
      </c>
      <c r="B599" s="356" t="s">
        <v>655</v>
      </c>
      <c r="C599" s="355"/>
      <c r="D599" s="355"/>
      <c r="E599" s="354"/>
      <c r="F599" s="355"/>
      <c r="G599" s="353"/>
      <c r="H599" s="353">
        <f t="shared" si="72"/>
        <v>0</v>
      </c>
      <c r="I599" s="354"/>
      <c r="J599" s="353">
        <f t="shared" si="73"/>
        <v>0</v>
      </c>
    </row>
    <row r="600" spans="1:13" ht="15" customHeight="1">
      <c r="A600" s="321" t="s">
        <v>645</v>
      </c>
      <c r="B600" s="356" t="s">
        <v>655</v>
      </c>
      <c r="C600" s="355"/>
      <c r="D600" s="355"/>
      <c r="E600" s="354"/>
      <c r="F600" s="355"/>
      <c r="G600" s="353"/>
      <c r="H600" s="353">
        <f t="shared" si="72"/>
        <v>0</v>
      </c>
      <c r="I600" s="354"/>
      <c r="J600" s="353">
        <f t="shared" si="73"/>
        <v>0</v>
      </c>
    </row>
    <row r="601" spans="1:13" ht="15" customHeight="1">
      <c r="A601" s="321" t="s">
        <v>645</v>
      </c>
      <c r="B601" s="356" t="s">
        <v>655</v>
      </c>
      <c r="C601" s="355"/>
      <c r="D601" s="355"/>
      <c r="E601" s="354"/>
      <c r="F601" s="355"/>
      <c r="G601" s="353"/>
      <c r="H601" s="353">
        <f t="shared" si="72"/>
        <v>0</v>
      </c>
      <c r="I601" s="354"/>
      <c r="J601" s="353">
        <f t="shared" si="73"/>
        <v>0</v>
      </c>
    </row>
    <row r="602" spans="1:13" ht="15" customHeight="1">
      <c r="A602" s="321" t="s">
        <v>645</v>
      </c>
      <c r="B602" s="356" t="s">
        <v>655</v>
      </c>
      <c r="C602" s="355"/>
      <c r="D602" s="355"/>
      <c r="E602" s="354"/>
      <c r="F602" s="355"/>
      <c r="G602" s="353"/>
      <c r="H602" s="353">
        <f t="shared" si="72"/>
        <v>0</v>
      </c>
      <c r="I602" s="354"/>
      <c r="J602" s="353">
        <f t="shared" si="73"/>
        <v>0</v>
      </c>
    </row>
    <row r="603" spans="1:13" ht="15" customHeight="1">
      <c r="A603" s="321" t="s">
        <v>645</v>
      </c>
      <c r="B603" s="356" t="s">
        <v>655</v>
      </c>
      <c r="C603" s="355"/>
      <c r="D603" s="355"/>
      <c r="E603" s="354"/>
      <c r="F603" s="355"/>
      <c r="G603" s="353"/>
      <c r="H603" s="353">
        <f t="shared" si="72"/>
        <v>0</v>
      </c>
      <c r="I603" s="354"/>
      <c r="J603" s="353">
        <f t="shared" si="73"/>
        <v>0</v>
      </c>
    </row>
    <row r="604" spans="1:13" ht="15" customHeight="1">
      <c r="A604" s="321" t="s">
        <v>645</v>
      </c>
      <c r="B604" s="356" t="s">
        <v>655</v>
      </c>
      <c r="C604" s="355"/>
      <c r="D604" s="355"/>
      <c r="E604" s="354"/>
      <c r="F604" s="355"/>
      <c r="G604" s="353"/>
      <c r="H604" s="353">
        <f t="shared" si="72"/>
        <v>0</v>
      </c>
      <c r="I604" s="354"/>
      <c r="J604" s="353">
        <f t="shared" si="73"/>
        <v>0</v>
      </c>
    </row>
    <row r="605" spans="1:13" ht="15" customHeight="1">
      <c r="A605" s="321" t="s">
        <v>645</v>
      </c>
      <c r="B605" s="356" t="s">
        <v>655</v>
      </c>
      <c r="C605" s="355"/>
      <c r="D605" s="355"/>
      <c r="E605" s="354"/>
      <c r="F605" s="355"/>
      <c r="G605" s="353"/>
      <c r="H605" s="353">
        <f t="shared" si="72"/>
        <v>0</v>
      </c>
      <c r="I605" s="354"/>
      <c r="J605" s="353">
        <f t="shared" si="73"/>
        <v>0</v>
      </c>
    </row>
    <row r="606" spans="1:13" ht="15" customHeight="1">
      <c r="A606" s="321" t="s">
        <v>645</v>
      </c>
      <c r="B606" s="356" t="s">
        <v>655</v>
      </c>
      <c r="C606" s="355"/>
      <c r="D606" s="355"/>
      <c r="E606" s="354"/>
      <c r="F606" s="355"/>
      <c r="G606" s="353"/>
      <c r="H606" s="353">
        <f t="shared" si="72"/>
        <v>0</v>
      </c>
      <c r="I606" s="354"/>
      <c r="J606" s="353">
        <f t="shared" si="73"/>
        <v>0</v>
      </c>
      <c r="K606" s="352"/>
    </row>
    <row r="607" spans="1:13" ht="15" customHeight="1">
      <c r="A607" s="321" t="s">
        <v>645</v>
      </c>
      <c r="B607" s="356" t="s">
        <v>655</v>
      </c>
      <c r="C607" s="356" t="s">
        <v>702</v>
      </c>
      <c r="D607" s="355"/>
      <c r="E607" s="354"/>
      <c r="F607" s="355"/>
      <c r="G607" s="353"/>
      <c r="H607" s="353">
        <f t="shared" si="72"/>
        <v>0</v>
      </c>
      <c r="I607" s="354"/>
      <c r="J607" s="353">
        <f t="shared" si="73"/>
        <v>0</v>
      </c>
      <c r="K607" s="352"/>
      <c r="M607" s="351"/>
    </row>
    <row r="608" spans="1:13" ht="15" customHeight="1">
      <c r="A608" s="361" t="s">
        <v>643</v>
      </c>
      <c r="B608" s="360" t="str">
        <f>B607&amp;A608</f>
        <v>C37合计</v>
      </c>
      <c r="C608" s="359"/>
      <c r="D608" s="359"/>
      <c r="E608" s="358"/>
      <c r="F608" s="359"/>
      <c r="G608" s="357"/>
      <c r="H608" s="357">
        <f>SUM(H593:H607)</f>
        <v>0</v>
      </c>
      <c r="I608" s="358"/>
      <c r="J608" s="357">
        <f>SUM(J593:J607)</f>
        <v>0</v>
      </c>
      <c r="K608" s="345"/>
    </row>
    <row r="609" spans="1:13" ht="15" customHeight="1">
      <c r="A609" s="321" t="s">
        <v>645</v>
      </c>
      <c r="B609" s="356" t="s">
        <v>654</v>
      </c>
      <c r="C609" s="355"/>
      <c r="D609" s="355"/>
      <c r="E609" s="354"/>
      <c r="F609" s="355"/>
      <c r="G609" s="353"/>
      <c r="H609" s="353">
        <f t="shared" ref="H609:H623" si="74">E609*G609</f>
        <v>0</v>
      </c>
      <c r="I609" s="354"/>
      <c r="J609" s="353">
        <f t="shared" ref="J609:J623" si="75">H609*I609</f>
        <v>0</v>
      </c>
    </row>
    <row r="610" spans="1:13" ht="15" customHeight="1">
      <c r="A610" s="321" t="s">
        <v>645</v>
      </c>
      <c r="B610" s="356" t="s">
        <v>654</v>
      </c>
      <c r="C610" s="355"/>
      <c r="D610" s="355"/>
      <c r="E610" s="354"/>
      <c r="F610" s="355"/>
      <c r="G610" s="353"/>
      <c r="H610" s="353">
        <f t="shared" si="74"/>
        <v>0</v>
      </c>
      <c r="I610" s="354"/>
      <c r="J610" s="353">
        <f t="shared" si="75"/>
        <v>0</v>
      </c>
    </row>
    <row r="611" spans="1:13" ht="15" customHeight="1">
      <c r="A611" s="321" t="s">
        <v>645</v>
      </c>
      <c r="B611" s="356" t="s">
        <v>654</v>
      </c>
      <c r="C611" s="355"/>
      <c r="D611" s="355"/>
      <c r="E611" s="354"/>
      <c r="F611" s="355"/>
      <c r="G611" s="353"/>
      <c r="H611" s="353">
        <f t="shared" si="74"/>
        <v>0</v>
      </c>
      <c r="I611" s="354"/>
      <c r="J611" s="353">
        <f t="shared" si="75"/>
        <v>0</v>
      </c>
    </row>
    <row r="612" spans="1:13" ht="15" customHeight="1">
      <c r="A612" s="321" t="s">
        <v>645</v>
      </c>
      <c r="B612" s="356" t="s">
        <v>654</v>
      </c>
      <c r="C612" s="355"/>
      <c r="D612" s="355"/>
      <c r="E612" s="354"/>
      <c r="F612" s="355"/>
      <c r="G612" s="353"/>
      <c r="H612" s="353">
        <f t="shared" si="74"/>
        <v>0</v>
      </c>
      <c r="I612" s="354"/>
      <c r="J612" s="353">
        <f t="shared" si="75"/>
        <v>0</v>
      </c>
    </row>
    <row r="613" spans="1:13" ht="15" customHeight="1">
      <c r="A613" s="321" t="s">
        <v>645</v>
      </c>
      <c r="B613" s="356" t="s">
        <v>654</v>
      </c>
      <c r="C613" s="355"/>
      <c r="D613" s="355"/>
      <c r="E613" s="354"/>
      <c r="F613" s="355"/>
      <c r="G613" s="353"/>
      <c r="H613" s="353">
        <f t="shared" si="74"/>
        <v>0</v>
      </c>
      <c r="I613" s="354"/>
      <c r="J613" s="353">
        <f t="shared" si="75"/>
        <v>0</v>
      </c>
    </row>
    <row r="614" spans="1:13" ht="15" customHeight="1">
      <c r="A614" s="321" t="s">
        <v>645</v>
      </c>
      <c r="B614" s="356" t="s">
        <v>654</v>
      </c>
      <c r="C614" s="355"/>
      <c r="D614" s="355"/>
      <c r="E614" s="354"/>
      <c r="F614" s="355"/>
      <c r="G614" s="353"/>
      <c r="H614" s="353">
        <f t="shared" si="74"/>
        <v>0</v>
      </c>
      <c r="I614" s="354"/>
      <c r="J614" s="353">
        <f t="shared" si="75"/>
        <v>0</v>
      </c>
    </row>
    <row r="615" spans="1:13" ht="15" customHeight="1">
      <c r="A615" s="321" t="s">
        <v>645</v>
      </c>
      <c r="B615" s="356" t="s">
        <v>654</v>
      </c>
      <c r="C615" s="355"/>
      <c r="D615" s="355"/>
      <c r="E615" s="354"/>
      <c r="F615" s="355"/>
      <c r="G615" s="353"/>
      <c r="H615" s="353">
        <f t="shared" si="74"/>
        <v>0</v>
      </c>
      <c r="I615" s="354"/>
      <c r="J615" s="353">
        <f t="shared" si="75"/>
        <v>0</v>
      </c>
    </row>
    <row r="616" spans="1:13" ht="15" customHeight="1">
      <c r="A616" s="321" t="s">
        <v>645</v>
      </c>
      <c r="B616" s="356" t="s">
        <v>654</v>
      </c>
      <c r="C616" s="355"/>
      <c r="D616" s="355"/>
      <c r="E616" s="354"/>
      <c r="F616" s="355"/>
      <c r="G616" s="353"/>
      <c r="H616" s="353">
        <f t="shared" si="74"/>
        <v>0</v>
      </c>
      <c r="I616" s="354"/>
      <c r="J616" s="353">
        <f t="shared" si="75"/>
        <v>0</v>
      </c>
    </row>
    <row r="617" spans="1:13" ht="15" customHeight="1">
      <c r="A617" s="321" t="s">
        <v>645</v>
      </c>
      <c r="B617" s="356" t="s">
        <v>654</v>
      </c>
      <c r="C617" s="355"/>
      <c r="D617" s="355"/>
      <c r="E617" s="354"/>
      <c r="F617" s="355"/>
      <c r="G617" s="353"/>
      <c r="H617" s="353">
        <f t="shared" si="74"/>
        <v>0</v>
      </c>
      <c r="I617" s="354"/>
      <c r="J617" s="353">
        <f t="shared" si="75"/>
        <v>0</v>
      </c>
    </row>
    <row r="618" spans="1:13" ht="15" customHeight="1">
      <c r="A618" s="321" t="s">
        <v>645</v>
      </c>
      <c r="B618" s="356" t="s">
        <v>654</v>
      </c>
      <c r="C618" s="355"/>
      <c r="D618" s="355"/>
      <c r="E618" s="354"/>
      <c r="F618" s="355"/>
      <c r="G618" s="353"/>
      <c r="H618" s="353">
        <f t="shared" si="74"/>
        <v>0</v>
      </c>
      <c r="I618" s="354"/>
      <c r="J618" s="353">
        <f t="shared" si="75"/>
        <v>0</v>
      </c>
    </row>
    <row r="619" spans="1:13" ht="15" customHeight="1">
      <c r="A619" s="321" t="s">
        <v>645</v>
      </c>
      <c r="B619" s="356" t="s">
        <v>654</v>
      </c>
      <c r="C619" s="355"/>
      <c r="D619" s="355"/>
      <c r="E619" s="354"/>
      <c r="F619" s="355"/>
      <c r="G619" s="353"/>
      <c r="H619" s="353">
        <f t="shared" si="74"/>
        <v>0</v>
      </c>
      <c r="I619" s="354"/>
      <c r="J619" s="353">
        <f t="shared" si="75"/>
        <v>0</v>
      </c>
    </row>
    <row r="620" spans="1:13" ht="15" customHeight="1">
      <c r="A620" s="321" t="s">
        <v>645</v>
      </c>
      <c r="B620" s="356" t="s">
        <v>654</v>
      </c>
      <c r="C620" s="355"/>
      <c r="D620" s="355"/>
      <c r="E620" s="354"/>
      <c r="F620" s="355"/>
      <c r="G620" s="353"/>
      <c r="H620" s="353">
        <f t="shared" si="74"/>
        <v>0</v>
      </c>
      <c r="I620" s="354"/>
      <c r="J620" s="353">
        <f t="shared" si="75"/>
        <v>0</v>
      </c>
    </row>
    <row r="621" spans="1:13" ht="15" customHeight="1">
      <c r="A621" s="321" t="s">
        <v>645</v>
      </c>
      <c r="B621" s="356" t="s">
        <v>654</v>
      </c>
      <c r="C621" s="355"/>
      <c r="D621" s="355"/>
      <c r="E621" s="354"/>
      <c r="F621" s="355"/>
      <c r="G621" s="353"/>
      <c r="H621" s="353">
        <f t="shared" si="74"/>
        <v>0</v>
      </c>
      <c r="I621" s="354"/>
      <c r="J621" s="353">
        <f t="shared" si="75"/>
        <v>0</v>
      </c>
    </row>
    <row r="622" spans="1:13" ht="15" customHeight="1">
      <c r="A622" s="321" t="s">
        <v>645</v>
      </c>
      <c r="B622" s="356" t="s">
        <v>654</v>
      </c>
      <c r="C622" s="355"/>
      <c r="D622" s="355"/>
      <c r="E622" s="354"/>
      <c r="F622" s="355"/>
      <c r="G622" s="353"/>
      <c r="H622" s="353">
        <f t="shared" si="74"/>
        <v>0</v>
      </c>
      <c r="I622" s="354"/>
      <c r="J622" s="353">
        <f t="shared" si="75"/>
        <v>0</v>
      </c>
    </row>
    <row r="623" spans="1:13" ht="15" customHeight="1">
      <c r="A623" s="321" t="s">
        <v>645</v>
      </c>
      <c r="B623" s="356" t="s">
        <v>654</v>
      </c>
      <c r="C623" s="355"/>
      <c r="D623" s="355"/>
      <c r="E623" s="354"/>
      <c r="F623" s="355"/>
      <c r="G623" s="353"/>
      <c r="H623" s="353">
        <f t="shared" si="74"/>
        <v>0</v>
      </c>
      <c r="I623" s="354"/>
      <c r="J623" s="353">
        <f t="shared" si="75"/>
        <v>0</v>
      </c>
      <c r="K623" s="352"/>
      <c r="M623" s="351"/>
    </row>
    <row r="624" spans="1:13" ht="15" customHeight="1">
      <c r="A624" s="361" t="s">
        <v>643</v>
      </c>
      <c r="B624" s="360" t="str">
        <f>B623&amp;A624</f>
        <v>C38合计</v>
      </c>
      <c r="C624" s="359"/>
      <c r="D624" s="359"/>
      <c r="E624" s="358"/>
      <c r="F624" s="359"/>
      <c r="G624" s="357"/>
      <c r="H624" s="357">
        <f>SUM(H609:H623)</f>
        <v>0</v>
      </c>
      <c r="I624" s="358"/>
      <c r="J624" s="357">
        <f>SUM(J609:J623)</f>
        <v>0</v>
      </c>
      <c r="K624" s="345"/>
    </row>
    <row r="625" spans="1:13" ht="15" customHeight="1">
      <c r="A625" s="321" t="s">
        <v>645</v>
      </c>
      <c r="B625" s="356" t="s">
        <v>653</v>
      </c>
      <c r="C625" s="355"/>
      <c r="D625" s="355"/>
      <c r="E625" s="354"/>
      <c r="F625" s="355"/>
      <c r="G625" s="353"/>
      <c r="H625" s="353">
        <f t="shared" ref="H625:H640" si="76">E625*G625</f>
        <v>0</v>
      </c>
      <c r="I625" s="354"/>
      <c r="J625" s="353">
        <f t="shared" ref="J625:J640" si="77">H625*I625</f>
        <v>0</v>
      </c>
    </row>
    <row r="626" spans="1:13" ht="15" customHeight="1">
      <c r="A626" s="321" t="s">
        <v>645</v>
      </c>
      <c r="B626" s="356" t="s">
        <v>653</v>
      </c>
      <c r="C626" s="355"/>
      <c r="D626" s="355"/>
      <c r="E626" s="354"/>
      <c r="F626" s="355"/>
      <c r="G626" s="353"/>
      <c r="H626" s="353">
        <f t="shared" si="76"/>
        <v>0</v>
      </c>
      <c r="I626" s="354"/>
      <c r="J626" s="353">
        <f t="shared" si="77"/>
        <v>0</v>
      </c>
    </row>
    <row r="627" spans="1:13" ht="15" customHeight="1">
      <c r="A627" s="321" t="s">
        <v>645</v>
      </c>
      <c r="B627" s="356" t="s">
        <v>653</v>
      </c>
      <c r="C627" s="355"/>
      <c r="D627" s="355"/>
      <c r="E627" s="354"/>
      <c r="F627" s="355"/>
      <c r="G627" s="353"/>
      <c r="H627" s="353">
        <f t="shared" si="76"/>
        <v>0</v>
      </c>
      <c r="I627" s="354"/>
      <c r="J627" s="353">
        <f t="shared" si="77"/>
        <v>0</v>
      </c>
    </row>
    <row r="628" spans="1:13" ht="15" customHeight="1">
      <c r="A628" s="321" t="s">
        <v>645</v>
      </c>
      <c r="B628" s="356" t="s">
        <v>653</v>
      </c>
      <c r="C628" s="355"/>
      <c r="D628" s="355"/>
      <c r="E628" s="354"/>
      <c r="F628" s="355"/>
      <c r="G628" s="353"/>
      <c r="H628" s="353">
        <f t="shared" si="76"/>
        <v>0</v>
      </c>
      <c r="I628" s="354"/>
      <c r="J628" s="353">
        <f t="shared" si="77"/>
        <v>0</v>
      </c>
    </row>
    <row r="629" spans="1:13" ht="15" customHeight="1">
      <c r="A629" s="321" t="s">
        <v>645</v>
      </c>
      <c r="B629" s="356" t="s">
        <v>653</v>
      </c>
      <c r="C629" s="355"/>
      <c r="D629" s="355"/>
      <c r="E629" s="354"/>
      <c r="F629" s="355"/>
      <c r="G629" s="353"/>
      <c r="H629" s="353">
        <f t="shared" si="76"/>
        <v>0</v>
      </c>
      <c r="I629" s="354"/>
      <c r="J629" s="353">
        <f t="shared" si="77"/>
        <v>0</v>
      </c>
    </row>
    <row r="630" spans="1:13" ht="15" customHeight="1">
      <c r="A630" s="321" t="s">
        <v>645</v>
      </c>
      <c r="B630" s="356" t="s">
        <v>653</v>
      </c>
      <c r="C630" s="355"/>
      <c r="D630" s="355"/>
      <c r="E630" s="354"/>
      <c r="F630" s="355"/>
      <c r="G630" s="353"/>
      <c r="H630" s="353">
        <f t="shared" si="76"/>
        <v>0</v>
      </c>
      <c r="I630" s="354"/>
      <c r="J630" s="353">
        <f t="shared" si="77"/>
        <v>0</v>
      </c>
    </row>
    <row r="631" spans="1:13" ht="15" customHeight="1">
      <c r="A631" s="321" t="s">
        <v>645</v>
      </c>
      <c r="B631" s="356" t="s">
        <v>653</v>
      </c>
      <c r="C631" s="355"/>
      <c r="D631" s="355"/>
      <c r="E631" s="354"/>
      <c r="F631" s="355"/>
      <c r="G631" s="353"/>
      <c r="H631" s="353">
        <f t="shared" si="76"/>
        <v>0</v>
      </c>
      <c r="I631" s="354"/>
      <c r="J631" s="353">
        <f t="shared" si="77"/>
        <v>0</v>
      </c>
    </row>
    <row r="632" spans="1:13" ht="15" customHeight="1">
      <c r="A632" s="321" t="s">
        <v>645</v>
      </c>
      <c r="B632" s="356" t="s">
        <v>653</v>
      </c>
      <c r="C632" s="355"/>
      <c r="D632" s="355"/>
      <c r="E632" s="354"/>
      <c r="F632" s="355"/>
      <c r="G632" s="353"/>
      <c r="H632" s="353">
        <f t="shared" si="76"/>
        <v>0</v>
      </c>
      <c r="I632" s="354"/>
      <c r="J632" s="353">
        <f t="shared" si="77"/>
        <v>0</v>
      </c>
    </row>
    <row r="633" spans="1:13" ht="15" customHeight="1">
      <c r="A633" s="321" t="s">
        <v>645</v>
      </c>
      <c r="B633" s="356" t="s">
        <v>653</v>
      </c>
      <c r="C633" s="355"/>
      <c r="D633" s="355"/>
      <c r="E633" s="354"/>
      <c r="F633" s="355"/>
      <c r="G633" s="353"/>
      <c r="H633" s="353">
        <f t="shared" si="76"/>
        <v>0</v>
      </c>
      <c r="I633" s="354"/>
      <c r="J633" s="353">
        <f t="shared" si="77"/>
        <v>0</v>
      </c>
    </row>
    <row r="634" spans="1:13" ht="15" customHeight="1">
      <c r="A634" s="321" t="s">
        <v>645</v>
      </c>
      <c r="B634" s="356" t="s">
        <v>653</v>
      </c>
      <c r="C634" s="355"/>
      <c r="D634" s="355"/>
      <c r="E634" s="354"/>
      <c r="F634" s="355"/>
      <c r="G634" s="353"/>
      <c r="H634" s="353">
        <f t="shared" si="76"/>
        <v>0</v>
      </c>
      <c r="I634" s="354"/>
      <c r="J634" s="353">
        <f t="shared" si="77"/>
        <v>0</v>
      </c>
    </row>
    <row r="635" spans="1:13" ht="15" customHeight="1">
      <c r="A635" s="321" t="s">
        <v>645</v>
      </c>
      <c r="B635" s="356" t="s">
        <v>653</v>
      </c>
      <c r="C635" s="355"/>
      <c r="D635" s="355"/>
      <c r="E635" s="354"/>
      <c r="F635" s="355"/>
      <c r="G635" s="353"/>
      <c r="H635" s="353">
        <f t="shared" si="76"/>
        <v>0</v>
      </c>
      <c r="I635" s="354"/>
      <c r="J635" s="353">
        <f t="shared" si="77"/>
        <v>0</v>
      </c>
    </row>
    <row r="636" spans="1:13" ht="15" customHeight="1">
      <c r="A636" s="321" t="s">
        <v>645</v>
      </c>
      <c r="B636" s="356" t="s">
        <v>653</v>
      </c>
      <c r="C636" s="355"/>
      <c r="D636" s="355"/>
      <c r="E636" s="354"/>
      <c r="F636" s="355"/>
      <c r="G636" s="353"/>
      <c r="H636" s="353">
        <f t="shared" si="76"/>
        <v>0</v>
      </c>
      <c r="I636" s="354"/>
      <c r="J636" s="353">
        <f t="shared" si="77"/>
        <v>0</v>
      </c>
    </row>
    <row r="637" spans="1:13" ht="15" customHeight="1">
      <c r="A637" s="321" t="s">
        <v>645</v>
      </c>
      <c r="B637" s="356" t="s">
        <v>653</v>
      </c>
      <c r="C637" s="355"/>
      <c r="D637" s="355"/>
      <c r="E637" s="354"/>
      <c r="F637" s="355"/>
      <c r="G637" s="353"/>
      <c r="H637" s="353">
        <f t="shared" si="76"/>
        <v>0</v>
      </c>
      <c r="I637" s="354"/>
      <c r="J637" s="353">
        <f t="shared" si="77"/>
        <v>0</v>
      </c>
    </row>
    <row r="638" spans="1:13" ht="15" customHeight="1">
      <c r="A638" s="321" t="s">
        <v>645</v>
      </c>
      <c r="B638" s="356" t="s">
        <v>653</v>
      </c>
      <c r="C638" s="355"/>
      <c r="D638" s="355"/>
      <c r="E638" s="354"/>
      <c r="F638" s="355"/>
      <c r="G638" s="353"/>
      <c r="H638" s="353">
        <f t="shared" si="76"/>
        <v>0</v>
      </c>
      <c r="I638" s="354"/>
      <c r="J638" s="353">
        <f t="shared" si="77"/>
        <v>0</v>
      </c>
    </row>
    <row r="639" spans="1:13" ht="15" customHeight="1">
      <c r="A639" s="321" t="s">
        <v>645</v>
      </c>
      <c r="B639" s="356" t="s">
        <v>653</v>
      </c>
      <c r="C639" s="355"/>
      <c r="D639" s="355"/>
      <c r="E639" s="354"/>
      <c r="F639" s="355"/>
      <c r="G639" s="353"/>
      <c r="H639" s="353">
        <f t="shared" si="76"/>
        <v>0</v>
      </c>
      <c r="I639" s="354"/>
      <c r="J639" s="353">
        <f t="shared" si="77"/>
        <v>0</v>
      </c>
    </row>
    <row r="640" spans="1:13" ht="15" customHeight="1">
      <c r="A640" s="321" t="s">
        <v>645</v>
      </c>
      <c r="B640" s="356" t="s">
        <v>653</v>
      </c>
      <c r="C640" s="355"/>
      <c r="D640" s="355"/>
      <c r="E640" s="354"/>
      <c r="F640" s="355"/>
      <c r="G640" s="353"/>
      <c r="H640" s="353">
        <f t="shared" si="76"/>
        <v>0</v>
      </c>
      <c r="I640" s="354"/>
      <c r="J640" s="353">
        <f t="shared" si="77"/>
        <v>0</v>
      </c>
      <c r="K640" s="352"/>
      <c r="M640" s="351"/>
    </row>
    <row r="641" spans="1:13" ht="15" customHeight="1">
      <c r="A641" s="361" t="s">
        <v>643</v>
      </c>
      <c r="B641" s="360" t="str">
        <f>B640&amp;A641</f>
        <v>C39合计</v>
      </c>
      <c r="C641" s="359"/>
      <c r="D641" s="359"/>
      <c r="E641" s="358"/>
      <c r="F641" s="359"/>
      <c r="G641" s="357"/>
      <c r="H641" s="357">
        <f>SUM(H625:H640)</f>
        <v>0</v>
      </c>
      <c r="I641" s="358"/>
      <c r="J641" s="357">
        <f>SUM(J625:J640)</f>
        <v>0</v>
      </c>
      <c r="K641" s="345"/>
    </row>
    <row r="642" spans="1:13" ht="15" customHeight="1">
      <c r="A642" s="321" t="s">
        <v>645</v>
      </c>
      <c r="B642" s="356" t="s">
        <v>652</v>
      </c>
      <c r="C642" s="355"/>
      <c r="D642" s="355"/>
      <c r="E642" s="354"/>
      <c r="F642" s="355"/>
      <c r="G642" s="353"/>
      <c r="H642" s="353">
        <f t="shared" ref="H642:H656" si="78">E642*G642</f>
        <v>0</v>
      </c>
      <c r="I642" s="354"/>
      <c r="J642" s="353">
        <f t="shared" ref="J642:J656" si="79">H642*I642</f>
        <v>0</v>
      </c>
    </row>
    <row r="643" spans="1:13" ht="15" customHeight="1">
      <c r="A643" s="321" t="s">
        <v>645</v>
      </c>
      <c r="B643" s="356" t="s">
        <v>652</v>
      </c>
      <c r="C643" s="355"/>
      <c r="D643" s="355"/>
      <c r="E643" s="354"/>
      <c r="F643" s="355"/>
      <c r="G643" s="353"/>
      <c r="H643" s="353">
        <f t="shared" si="78"/>
        <v>0</v>
      </c>
      <c r="I643" s="354"/>
      <c r="J643" s="353">
        <f t="shared" si="79"/>
        <v>0</v>
      </c>
    </row>
    <row r="644" spans="1:13" ht="15" customHeight="1">
      <c r="A644" s="321" t="s">
        <v>645</v>
      </c>
      <c r="B644" s="356" t="s">
        <v>652</v>
      </c>
      <c r="C644" s="355"/>
      <c r="D644" s="355"/>
      <c r="E644" s="354"/>
      <c r="F644" s="355"/>
      <c r="G644" s="353"/>
      <c r="H644" s="353">
        <f t="shared" si="78"/>
        <v>0</v>
      </c>
      <c r="I644" s="354"/>
      <c r="J644" s="353">
        <f t="shared" si="79"/>
        <v>0</v>
      </c>
    </row>
    <row r="645" spans="1:13" ht="15" customHeight="1">
      <c r="A645" s="321" t="s">
        <v>645</v>
      </c>
      <c r="B645" s="356" t="s">
        <v>652</v>
      </c>
      <c r="C645" s="355"/>
      <c r="D645" s="355"/>
      <c r="E645" s="354"/>
      <c r="F645" s="355"/>
      <c r="G645" s="353"/>
      <c r="H645" s="353">
        <f t="shared" si="78"/>
        <v>0</v>
      </c>
      <c r="I645" s="354"/>
      <c r="J645" s="353">
        <f t="shared" si="79"/>
        <v>0</v>
      </c>
    </row>
    <row r="646" spans="1:13" ht="15" customHeight="1">
      <c r="A646" s="321" t="s">
        <v>645</v>
      </c>
      <c r="B646" s="356" t="s">
        <v>652</v>
      </c>
      <c r="C646" s="355"/>
      <c r="D646" s="355"/>
      <c r="E646" s="354"/>
      <c r="F646" s="355"/>
      <c r="G646" s="353"/>
      <c r="H646" s="353">
        <f t="shared" si="78"/>
        <v>0</v>
      </c>
      <c r="I646" s="354"/>
      <c r="J646" s="353">
        <f t="shared" si="79"/>
        <v>0</v>
      </c>
    </row>
    <row r="647" spans="1:13" ht="15" customHeight="1">
      <c r="A647" s="321" t="s">
        <v>645</v>
      </c>
      <c r="B647" s="356" t="s">
        <v>652</v>
      </c>
      <c r="C647" s="355"/>
      <c r="D647" s="355"/>
      <c r="E647" s="354"/>
      <c r="F647" s="355"/>
      <c r="G647" s="353"/>
      <c r="H647" s="353">
        <f t="shared" si="78"/>
        <v>0</v>
      </c>
      <c r="I647" s="354"/>
      <c r="J647" s="353">
        <f t="shared" si="79"/>
        <v>0</v>
      </c>
    </row>
    <row r="648" spans="1:13" ht="15" customHeight="1">
      <c r="A648" s="321" t="s">
        <v>645</v>
      </c>
      <c r="B648" s="356" t="s">
        <v>652</v>
      </c>
      <c r="C648" s="355"/>
      <c r="D648" s="355"/>
      <c r="E648" s="354"/>
      <c r="F648" s="355"/>
      <c r="G648" s="353"/>
      <c r="H648" s="353">
        <f t="shared" si="78"/>
        <v>0</v>
      </c>
      <c r="I648" s="354"/>
      <c r="J648" s="353">
        <f t="shared" si="79"/>
        <v>0</v>
      </c>
    </row>
    <row r="649" spans="1:13" ht="15" customHeight="1">
      <c r="A649" s="321" t="s">
        <v>645</v>
      </c>
      <c r="B649" s="356" t="s">
        <v>652</v>
      </c>
      <c r="C649" s="355"/>
      <c r="D649" s="355"/>
      <c r="E649" s="354"/>
      <c r="F649" s="355"/>
      <c r="G649" s="353"/>
      <c r="H649" s="353">
        <f t="shared" si="78"/>
        <v>0</v>
      </c>
      <c r="I649" s="354"/>
      <c r="J649" s="353">
        <f t="shared" si="79"/>
        <v>0</v>
      </c>
    </row>
    <row r="650" spans="1:13" ht="15" customHeight="1">
      <c r="A650" s="321" t="s">
        <v>645</v>
      </c>
      <c r="B650" s="356" t="s">
        <v>652</v>
      </c>
      <c r="C650" s="355"/>
      <c r="D650" s="355"/>
      <c r="E650" s="354"/>
      <c r="F650" s="355"/>
      <c r="G650" s="353"/>
      <c r="H650" s="353">
        <f t="shared" si="78"/>
        <v>0</v>
      </c>
      <c r="I650" s="354"/>
      <c r="J650" s="353">
        <f t="shared" si="79"/>
        <v>0</v>
      </c>
    </row>
    <row r="651" spans="1:13" ht="15" customHeight="1">
      <c r="A651" s="321" t="s">
        <v>645</v>
      </c>
      <c r="B651" s="356" t="s">
        <v>652</v>
      </c>
      <c r="C651" s="355"/>
      <c r="D651" s="355"/>
      <c r="E651" s="354"/>
      <c r="F651" s="355"/>
      <c r="G651" s="353"/>
      <c r="H651" s="353">
        <f t="shared" si="78"/>
        <v>0</v>
      </c>
      <c r="I651" s="354"/>
      <c r="J651" s="353">
        <f t="shared" si="79"/>
        <v>0</v>
      </c>
    </row>
    <row r="652" spans="1:13" ht="15" customHeight="1">
      <c r="A652" s="321" t="s">
        <v>645</v>
      </c>
      <c r="B652" s="356" t="s">
        <v>652</v>
      </c>
      <c r="C652" s="355"/>
      <c r="D652" s="355"/>
      <c r="E652" s="354"/>
      <c r="F652" s="355"/>
      <c r="G652" s="353"/>
      <c r="H652" s="353">
        <f t="shared" si="78"/>
        <v>0</v>
      </c>
      <c r="I652" s="354"/>
      <c r="J652" s="353">
        <f t="shared" si="79"/>
        <v>0</v>
      </c>
    </row>
    <row r="653" spans="1:13" ht="15" customHeight="1">
      <c r="A653" s="321" t="s">
        <v>645</v>
      </c>
      <c r="B653" s="356" t="s">
        <v>652</v>
      </c>
      <c r="C653" s="355"/>
      <c r="D653" s="355"/>
      <c r="E653" s="354"/>
      <c r="F653" s="355"/>
      <c r="G653" s="353"/>
      <c r="H653" s="353">
        <f t="shared" si="78"/>
        <v>0</v>
      </c>
      <c r="I653" s="354"/>
      <c r="J653" s="353">
        <f t="shared" si="79"/>
        <v>0</v>
      </c>
    </row>
    <row r="654" spans="1:13" ht="15" customHeight="1">
      <c r="A654" s="321" t="s">
        <v>645</v>
      </c>
      <c r="B654" s="356" t="s">
        <v>652</v>
      </c>
      <c r="C654" s="355"/>
      <c r="D654" s="355"/>
      <c r="E654" s="354"/>
      <c r="F654" s="355"/>
      <c r="G654" s="353"/>
      <c r="H654" s="353">
        <f t="shared" si="78"/>
        <v>0</v>
      </c>
      <c r="I654" s="354"/>
      <c r="J654" s="353">
        <f t="shared" si="79"/>
        <v>0</v>
      </c>
    </row>
    <row r="655" spans="1:13" ht="15" customHeight="1">
      <c r="A655" s="321" t="s">
        <v>645</v>
      </c>
      <c r="B655" s="356" t="s">
        <v>652</v>
      </c>
      <c r="C655" s="355"/>
      <c r="D655" s="355"/>
      <c r="E655" s="354"/>
      <c r="F655" s="355"/>
      <c r="G655" s="353"/>
      <c r="H655" s="353">
        <f t="shared" si="78"/>
        <v>0</v>
      </c>
      <c r="I655" s="354"/>
      <c r="J655" s="353">
        <f t="shared" si="79"/>
        <v>0</v>
      </c>
      <c r="K655" s="352"/>
    </row>
    <row r="656" spans="1:13" ht="15" customHeight="1">
      <c r="A656" s="321" t="s">
        <v>645</v>
      </c>
      <c r="B656" s="356" t="s">
        <v>652</v>
      </c>
      <c r="C656" s="356" t="s">
        <v>702</v>
      </c>
      <c r="D656" s="355"/>
      <c r="E656" s="354"/>
      <c r="F656" s="355"/>
      <c r="G656" s="353"/>
      <c r="H656" s="353">
        <f t="shared" si="78"/>
        <v>0</v>
      </c>
      <c r="I656" s="354"/>
      <c r="J656" s="353">
        <f t="shared" si="79"/>
        <v>0</v>
      </c>
      <c r="K656" s="352"/>
      <c r="M656" s="351"/>
    </row>
    <row r="657" spans="1:13" ht="15" customHeight="1">
      <c r="A657" s="361" t="s">
        <v>643</v>
      </c>
      <c r="B657" s="360" t="str">
        <f>B656&amp;A657</f>
        <v>ZJC1合计</v>
      </c>
      <c r="C657" s="359"/>
      <c r="D657" s="359"/>
      <c r="E657" s="358"/>
      <c r="F657" s="359"/>
      <c r="G657" s="357"/>
      <c r="H657" s="357">
        <f>SUM(H642:H656)</f>
        <v>0</v>
      </c>
      <c r="I657" s="358"/>
      <c r="J657" s="357">
        <f>SUM(J642:J656)</f>
        <v>0</v>
      </c>
      <c r="K657" s="345"/>
    </row>
    <row r="658" spans="1:13" ht="15" customHeight="1">
      <c r="A658" s="321" t="s">
        <v>645</v>
      </c>
      <c r="B658" s="356" t="s">
        <v>651</v>
      </c>
      <c r="C658" s="355"/>
      <c r="D658" s="355"/>
      <c r="E658" s="354"/>
      <c r="F658" s="355"/>
      <c r="G658" s="353"/>
      <c r="H658" s="353">
        <f t="shared" ref="H658:H672" si="80">E658*G658</f>
        <v>0</v>
      </c>
      <c r="I658" s="354"/>
      <c r="J658" s="353">
        <f t="shared" ref="J658:J672" si="81">H658*I658</f>
        <v>0</v>
      </c>
    </row>
    <row r="659" spans="1:13" ht="15" customHeight="1">
      <c r="A659" s="321" t="s">
        <v>645</v>
      </c>
      <c r="B659" s="356" t="s">
        <v>651</v>
      </c>
      <c r="C659" s="355"/>
      <c r="D659" s="355"/>
      <c r="E659" s="354"/>
      <c r="F659" s="355"/>
      <c r="G659" s="353"/>
      <c r="H659" s="353">
        <f t="shared" si="80"/>
        <v>0</v>
      </c>
      <c r="I659" s="354"/>
      <c r="J659" s="353">
        <f t="shared" si="81"/>
        <v>0</v>
      </c>
    </row>
    <row r="660" spans="1:13" ht="15" customHeight="1">
      <c r="A660" s="321" t="s">
        <v>645</v>
      </c>
      <c r="B660" s="356" t="s">
        <v>651</v>
      </c>
      <c r="C660" s="355"/>
      <c r="D660" s="355"/>
      <c r="E660" s="354"/>
      <c r="F660" s="355"/>
      <c r="G660" s="353"/>
      <c r="H660" s="353">
        <f t="shared" si="80"/>
        <v>0</v>
      </c>
      <c r="I660" s="354"/>
      <c r="J660" s="353">
        <f t="shared" si="81"/>
        <v>0</v>
      </c>
    </row>
    <row r="661" spans="1:13" ht="15" customHeight="1">
      <c r="A661" s="321" t="s">
        <v>645</v>
      </c>
      <c r="B661" s="356" t="s">
        <v>651</v>
      </c>
      <c r="C661" s="355"/>
      <c r="D661" s="355"/>
      <c r="E661" s="354"/>
      <c r="F661" s="355"/>
      <c r="G661" s="353"/>
      <c r="H661" s="353">
        <f t="shared" si="80"/>
        <v>0</v>
      </c>
      <c r="I661" s="354"/>
      <c r="J661" s="353">
        <f t="shared" si="81"/>
        <v>0</v>
      </c>
    </row>
    <row r="662" spans="1:13" ht="15" customHeight="1">
      <c r="A662" s="321" t="s">
        <v>645</v>
      </c>
      <c r="B662" s="356" t="s">
        <v>651</v>
      </c>
      <c r="C662" s="355"/>
      <c r="D662" s="355"/>
      <c r="E662" s="354"/>
      <c r="F662" s="355"/>
      <c r="G662" s="353"/>
      <c r="H662" s="353">
        <f t="shared" si="80"/>
        <v>0</v>
      </c>
      <c r="I662" s="354"/>
      <c r="J662" s="353">
        <f t="shared" si="81"/>
        <v>0</v>
      </c>
    </row>
    <row r="663" spans="1:13" ht="15" customHeight="1">
      <c r="A663" s="321" t="s">
        <v>645</v>
      </c>
      <c r="B663" s="356" t="s">
        <v>651</v>
      </c>
      <c r="C663" s="355"/>
      <c r="D663" s="355"/>
      <c r="E663" s="354"/>
      <c r="F663" s="355"/>
      <c r="G663" s="353"/>
      <c r="H663" s="353">
        <f t="shared" si="80"/>
        <v>0</v>
      </c>
      <c r="I663" s="354"/>
      <c r="J663" s="353">
        <f t="shared" si="81"/>
        <v>0</v>
      </c>
    </row>
    <row r="664" spans="1:13" ht="15" customHeight="1">
      <c r="A664" s="321" t="s">
        <v>645</v>
      </c>
      <c r="B664" s="356" t="s">
        <v>651</v>
      </c>
      <c r="C664" s="355"/>
      <c r="D664" s="355"/>
      <c r="E664" s="354"/>
      <c r="F664" s="355"/>
      <c r="G664" s="353"/>
      <c r="H664" s="353">
        <f t="shared" si="80"/>
        <v>0</v>
      </c>
      <c r="I664" s="354"/>
      <c r="J664" s="353">
        <f t="shared" si="81"/>
        <v>0</v>
      </c>
    </row>
    <row r="665" spans="1:13" ht="15" customHeight="1">
      <c r="A665" s="321" t="s">
        <v>645</v>
      </c>
      <c r="B665" s="356" t="s">
        <v>651</v>
      </c>
      <c r="C665" s="355"/>
      <c r="D665" s="355"/>
      <c r="E665" s="354"/>
      <c r="F665" s="355"/>
      <c r="G665" s="353"/>
      <c r="H665" s="353">
        <f t="shared" si="80"/>
        <v>0</v>
      </c>
      <c r="I665" s="354"/>
      <c r="J665" s="353">
        <f t="shared" si="81"/>
        <v>0</v>
      </c>
    </row>
    <row r="666" spans="1:13" ht="15" customHeight="1">
      <c r="A666" s="321" t="s">
        <v>645</v>
      </c>
      <c r="B666" s="356" t="s">
        <v>651</v>
      </c>
      <c r="C666" s="355"/>
      <c r="D666" s="355"/>
      <c r="E666" s="354"/>
      <c r="F666" s="355"/>
      <c r="G666" s="353"/>
      <c r="H666" s="353">
        <f t="shared" si="80"/>
        <v>0</v>
      </c>
      <c r="I666" s="354"/>
      <c r="J666" s="353">
        <f t="shared" si="81"/>
        <v>0</v>
      </c>
    </row>
    <row r="667" spans="1:13" ht="15" customHeight="1">
      <c r="A667" s="321" t="s">
        <v>645</v>
      </c>
      <c r="B667" s="356" t="s">
        <v>651</v>
      </c>
      <c r="C667" s="355"/>
      <c r="D667" s="355"/>
      <c r="E667" s="354"/>
      <c r="F667" s="355"/>
      <c r="G667" s="353"/>
      <c r="H667" s="353">
        <f t="shared" si="80"/>
        <v>0</v>
      </c>
      <c r="I667" s="354"/>
      <c r="J667" s="353">
        <f t="shared" si="81"/>
        <v>0</v>
      </c>
    </row>
    <row r="668" spans="1:13" ht="15" customHeight="1">
      <c r="A668" s="321" t="s">
        <v>645</v>
      </c>
      <c r="B668" s="356" t="s">
        <v>651</v>
      </c>
      <c r="C668" s="355"/>
      <c r="D668" s="355"/>
      <c r="E668" s="354"/>
      <c r="F668" s="355"/>
      <c r="G668" s="353"/>
      <c r="H668" s="353">
        <f t="shared" si="80"/>
        <v>0</v>
      </c>
      <c r="I668" s="354"/>
      <c r="J668" s="353">
        <f t="shared" si="81"/>
        <v>0</v>
      </c>
    </row>
    <row r="669" spans="1:13" ht="15" customHeight="1">
      <c r="A669" s="321" t="s">
        <v>645</v>
      </c>
      <c r="B669" s="356" t="s">
        <v>651</v>
      </c>
      <c r="C669" s="355"/>
      <c r="D669" s="355"/>
      <c r="E669" s="354"/>
      <c r="F669" s="355"/>
      <c r="G669" s="353"/>
      <c r="H669" s="353">
        <f t="shared" si="80"/>
        <v>0</v>
      </c>
      <c r="I669" s="354"/>
      <c r="J669" s="353">
        <f t="shared" si="81"/>
        <v>0</v>
      </c>
    </row>
    <row r="670" spans="1:13" ht="15" customHeight="1">
      <c r="A670" s="321" t="s">
        <v>645</v>
      </c>
      <c r="B670" s="356" t="s">
        <v>651</v>
      </c>
      <c r="C670" s="355"/>
      <c r="D670" s="355"/>
      <c r="E670" s="354"/>
      <c r="F670" s="355"/>
      <c r="G670" s="353"/>
      <c r="H670" s="353">
        <f t="shared" si="80"/>
        <v>0</v>
      </c>
      <c r="I670" s="354"/>
      <c r="J670" s="353">
        <f t="shared" si="81"/>
        <v>0</v>
      </c>
    </row>
    <row r="671" spans="1:13" ht="15" customHeight="1">
      <c r="A671" s="321" t="s">
        <v>645</v>
      </c>
      <c r="B671" s="356" t="s">
        <v>651</v>
      </c>
      <c r="C671" s="355"/>
      <c r="D671" s="355"/>
      <c r="E671" s="354"/>
      <c r="F671" s="355"/>
      <c r="G671" s="353"/>
      <c r="H671" s="353">
        <f t="shared" si="80"/>
        <v>0</v>
      </c>
      <c r="I671" s="354"/>
      <c r="J671" s="353">
        <f t="shared" si="81"/>
        <v>0</v>
      </c>
    </row>
    <row r="672" spans="1:13" ht="15" customHeight="1">
      <c r="A672" s="321" t="s">
        <v>645</v>
      </c>
      <c r="B672" s="356" t="s">
        <v>651</v>
      </c>
      <c r="C672" s="355"/>
      <c r="D672" s="355"/>
      <c r="E672" s="354"/>
      <c r="F672" s="355"/>
      <c r="G672" s="353"/>
      <c r="H672" s="353">
        <f t="shared" si="80"/>
        <v>0</v>
      </c>
      <c r="I672" s="354"/>
      <c r="J672" s="353">
        <f t="shared" si="81"/>
        <v>0</v>
      </c>
      <c r="K672" s="352"/>
      <c r="M672" s="351"/>
    </row>
    <row r="673" spans="1:11" ht="15" customHeight="1">
      <c r="A673" s="361" t="s">
        <v>643</v>
      </c>
      <c r="B673" s="360" t="str">
        <f>B672&amp;A673</f>
        <v>ZJC2合计</v>
      </c>
      <c r="C673" s="359"/>
      <c r="D673" s="359"/>
      <c r="E673" s="358"/>
      <c r="F673" s="359"/>
      <c r="G673" s="357"/>
      <c r="H673" s="357">
        <f>SUM(H658:H672)</f>
        <v>0</v>
      </c>
      <c r="I673" s="358"/>
      <c r="J673" s="357">
        <f>SUM(J658:J672)</f>
        <v>0</v>
      </c>
      <c r="K673" s="345"/>
    </row>
    <row r="674" spans="1:11" ht="15" customHeight="1">
      <c r="A674" s="321" t="s">
        <v>645</v>
      </c>
      <c r="B674" s="356" t="s">
        <v>650</v>
      </c>
      <c r="C674" s="355"/>
      <c r="D674" s="355"/>
      <c r="E674" s="354"/>
      <c r="F674" s="355"/>
      <c r="G674" s="353"/>
      <c r="H674" s="353">
        <f t="shared" ref="H674:H689" si="82">E674*G674</f>
        <v>0</v>
      </c>
      <c r="I674" s="354"/>
      <c r="J674" s="353">
        <f t="shared" ref="J674:J689" si="83">H674*I674</f>
        <v>0</v>
      </c>
    </row>
    <row r="675" spans="1:11" ht="15" customHeight="1">
      <c r="A675" s="321" t="s">
        <v>645</v>
      </c>
      <c r="B675" s="356" t="s">
        <v>650</v>
      </c>
      <c r="C675" s="355"/>
      <c r="D675" s="355"/>
      <c r="E675" s="354"/>
      <c r="F675" s="355"/>
      <c r="G675" s="353"/>
      <c r="H675" s="353">
        <f t="shared" si="82"/>
        <v>0</v>
      </c>
      <c r="I675" s="354"/>
      <c r="J675" s="353">
        <f t="shared" si="83"/>
        <v>0</v>
      </c>
    </row>
    <row r="676" spans="1:11" ht="15" customHeight="1">
      <c r="A676" s="321" t="s">
        <v>645</v>
      </c>
      <c r="B676" s="356" t="s">
        <v>650</v>
      </c>
      <c r="C676" s="355"/>
      <c r="D676" s="355"/>
      <c r="E676" s="354"/>
      <c r="F676" s="355"/>
      <c r="G676" s="353"/>
      <c r="H676" s="353">
        <f t="shared" si="82"/>
        <v>0</v>
      </c>
      <c r="I676" s="354"/>
      <c r="J676" s="353">
        <f t="shared" si="83"/>
        <v>0</v>
      </c>
    </row>
    <row r="677" spans="1:11" ht="15" customHeight="1">
      <c r="A677" s="321" t="s">
        <v>645</v>
      </c>
      <c r="B677" s="356" t="s">
        <v>650</v>
      </c>
      <c r="C677" s="355"/>
      <c r="D677" s="355"/>
      <c r="E677" s="354"/>
      <c r="F677" s="355"/>
      <c r="G677" s="353"/>
      <c r="H677" s="353">
        <f t="shared" si="82"/>
        <v>0</v>
      </c>
      <c r="I677" s="354"/>
      <c r="J677" s="353">
        <f t="shared" si="83"/>
        <v>0</v>
      </c>
    </row>
    <row r="678" spans="1:11" ht="15" customHeight="1">
      <c r="A678" s="321" t="s">
        <v>645</v>
      </c>
      <c r="B678" s="356" t="s">
        <v>650</v>
      </c>
      <c r="C678" s="355"/>
      <c r="D678" s="355"/>
      <c r="E678" s="354"/>
      <c r="F678" s="355"/>
      <c r="G678" s="353"/>
      <c r="H678" s="353">
        <f t="shared" si="82"/>
        <v>0</v>
      </c>
      <c r="I678" s="354"/>
      <c r="J678" s="353">
        <f t="shared" si="83"/>
        <v>0</v>
      </c>
    </row>
    <row r="679" spans="1:11" ht="15" customHeight="1">
      <c r="A679" s="321" t="s">
        <v>645</v>
      </c>
      <c r="B679" s="356" t="s">
        <v>650</v>
      </c>
      <c r="C679" s="355"/>
      <c r="D679" s="355"/>
      <c r="E679" s="354"/>
      <c r="F679" s="355"/>
      <c r="G679" s="353"/>
      <c r="H679" s="353">
        <f t="shared" si="82"/>
        <v>0</v>
      </c>
      <c r="I679" s="354"/>
      <c r="J679" s="353">
        <f t="shared" si="83"/>
        <v>0</v>
      </c>
    </row>
    <row r="680" spans="1:11" ht="15" customHeight="1">
      <c r="A680" s="321" t="s">
        <v>645</v>
      </c>
      <c r="B680" s="356" t="s">
        <v>650</v>
      </c>
      <c r="C680" s="355"/>
      <c r="D680" s="355"/>
      <c r="E680" s="354"/>
      <c r="F680" s="355"/>
      <c r="G680" s="353"/>
      <c r="H680" s="353">
        <f t="shared" si="82"/>
        <v>0</v>
      </c>
      <c r="I680" s="354"/>
      <c r="J680" s="353">
        <f t="shared" si="83"/>
        <v>0</v>
      </c>
    </row>
    <row r="681" spans="1:11" ht="15" customHeight="1">
      <c r="A681" s="321" t="s">
        <v>645</v>
      </c>
      <c r="B681" s="356" t="s">
        <v>650</v>
      </c>
      <c r="C681" s="355"/>
      <c r="D681" s="355"/>
      <c r="E681" s="354"/>
      <c r="F681" s="355"/>
      <c r="G681" s="353"/>
      <c r="H681" s="353">
        <f t="shared" si="82"/>
        <v>0</v>
      </c>
      <c r="I681" s="354"/>
      <c r="J681" s="353">
        <f t="shared" si="83"/>
        <v>0</v>
      </c>
    </row>
    <row r="682" spans="1:11" ht="15" customHeight="1">
      <c r="A682" s="321" t="s">
        <v>645</v>
      </c>
      <c r="B682" s="356" t="s">
        <v>650</v>
      </c>
      <c r="C682" s="355"/>
      <c r="D682" s="355"/>
      <c r="E682" s="354"/>
      <c r="F682" s="355"/>
      <c r="G682" s="353"/>
      <c r="H682" s="353">
        <f t="shared" si="82"/>
        <v>0</v>
      </c>
      <c r="I682" s="354"/>
      <c r="J682" s="353">
        <f t="shared" si="83"/>
        <v>0</v>
      </c>
    </row>
    <row r="683" spans="1:11" ht="15" customHeight="1">
      <c r="A683" s="321" t="s">
        <v>645</v>
      </c>
      <c r="B683" s="356" t="s">
        <v>650</v>
      </c>
      <c r="C683" s="355"/>
      <c r="D683" s="355"/>
      <c r="E683" s="354"/>
      <c r="F683" s="355"/>
      <c r="G683" s="353"/>
      <c r="H683" s="353">
        <f t="shared" si="82"/>
        <v>0</v>
      </c>
      <c r="I683" s="354"/>
      <c r="J683" s="353">
        <f t="shared" si="83"/>
        <v>0</v>
      </c>
    </row>
    <row r="684" spans="1:11" ht="15" customHeight="1">
      <c r="A684" s="321" t="s">
        <v>645</v>
      </c>
      <c r="B684" s="356" t="s">
        <v>650</v>
      </c>
      <c r="C684" s="355"/>
      <c r="D684" s="355"/>
      <c r="E684" s="354"/>
      <c r="F684" s="355"/>
      <c r="G684" s="353"/>
      <c r="H684" s="353">
        <f t="shared" si="82"/>
        <v>0</v>
      </c>
      <c r="I684" s="354"/>
      <c r="J684" s="353">
        <f t="shared" si="83"/>
        <v>0</v>
      </c>
    </row>
    <row r="685" spans="1:11" ht="15" customHeight="1">
      <c r="A685" s="321" t="s">
        <v>645</v>
      </c>
      <c r="B685" s="356" t="s">
        <v>650</v>
      </c>
      <c r="C685" s="355"/>
      <c r="D685" s="355"/>
      <c r="E685" s="354"/>
      <c r="F685" s="355"/>
      <c r="G685" s="353"/>
      <c r="H685" s="353">
        <f t="shared" si="82"/>
        <v>0</v>
      </c>
      <c r="I685" s="354"/>
      <c r="J685" s="353">
        <f t="shared" si="83"/>
        <v>0</v>
      </c>
    </row>
    <row r="686" spans="1:11" ht="15" customHeight="1">
      <c r="A686" s="321" t="s">
        <v>645</v>
      </c>
      <c r="B686" s="356" t="s">
        <v>650</v>
      </c>
      <c r="C686" s="355"/>
      <c r="D686" s="355"/>
      <c r="E686" s="354"/>
      <c r="F686" s="355"/>
      <c r="G686" s="353"/>
      <c r="H686" s="353">
        <f t="shared" si="82"/>
        <v>0</v>
      </c>
      <c r="I686" s="354"/>
      <c r="J686" s="353">
        <f t="shared" si="83"/>
        <v>0</v>
      </c>
    </row>
    <row r="687" spans="1:11" ht="15" customHeight="1">
      <c r="A687" s="321" t="s">
        <v>645</v>
      </c>
      <c r="B687" s="356" t="s">
        <v>650</v>
      </c>
      <c r="C687" s="355"/>
      <c r="D687" s="355"/>
      <c r="E687" s="354"/>
      <c r="F687" s="355"/>
      <c r="G687" s="353"/>
      <c r="H687" s="353">
        <f t="shared" si="82"/>
        <v>0</v>
      </c>
      <c r="I687" s="354"/>
      <c r="J687" s="353">
        <f t="shared" si="83"/>
        <v>0</v>
      </c>
    </row>
    <row r="688" spans="1:11" ht="15" customHeight="1">
      <c r="A688" s="321" t="s">
        <v>645</v>
      </c>
      <c r="B688" s="356" t="s">
        <v>650</v>
      </c>
      <c r="C688" s="355"/>
      <c r="D688" s="355"/>
      <c r="E688" s="354"/>
      <c r="F688" s="355"/>
      <c r="G688" s="353"/>
      <c r="H688" s="353">
        <f t="shared" si="82"/>
        <v>0</v>
      </c>
      <c r="I688" s="354"/>
      <c r="J688" s="353">
        <f t="shared" si="83"/>
        <v>0</v>
      </c>
    </row>
    <row r="689" spans="1:13" ht="15" customHeight="1">
      <c r="A689" s="321" t="s">
        <v>645</v>
      </c>
      <c r="B689" s="356" t="s">
        <v>650</v>
      </c>
      <c r="C689" s="355"/>
      <c r="D689" s="355"/>
      <c r="E689" s="354"/>
      <c r="F689" s="355"/>
      <c r="G689" s="353"/>
      <c r="H689" s="353">
        <f t="shared" si="82"/>
        <v>0</v>
      </c>
      <c r="I689" s="354"/>
      <c r="J689" s="353">
        <f t="shared" si="83"/>
        <v>0</v>
      </c>
      <c r="K689" s="352"/>
      <c r="M689" s="351"/>
    </row>
    <row r="690" spans="1:13" ht="15" customHeight="1">
      <c r="A690" s="361" t="s">
        <v>643</v>
      </c>
      <c r="B690" s="360" t="str">
        <f>B689&amp;A690</f>
        <v>ZJC3合计</v>
      </c>
      <c r="C690" s="359"/>
      <c r="D690" s="359"/>
      <c r="E690" s="358"/>
      <c r="F690" s="359"/>
      <c r="G690" s="357"/>
      <c r="H690" s="357">
        <f>SUM(H674:H689)</f>
        <v>0</v>
      </c>
      <c r="I690" s="358"/>
      <c r="J690" s="357">
        <f>SUM(J674:J689)</f>
        <v>0</v>
      </c>
      <c r="K690" s="345"/>
    </row>
    <row r="691" spans="1:13" ht="15" customHeight="1">
      <c r="A691" s="321" t="s">
        <v>645</v>
      </c>
      <c r="B691" s="356" t="s">
        <v>649</v>
      </c>
      <c r="C691" s="355"/>
      <c r="D691" s="355"/>
      <c r="E691" s="354"/>
      <c r="F691" s="355"/>
      <c r="G691" s="353"/>
      <c r="H691" s="353">
        <f t="shared" ref="H691:H705" si="84">E691*G691</f>
        <v>0</v>
      </c>
      <c r="I691" s="354"/>
      <c r="J691" s="353">
        <f t="shared" ref="J691:J705" si="85">H691*I691</f>
        <v>0</v>
      </c>
    </row>
    <row r="692" spans="1:13" ht="15" customHeight="1">
      <c r="A692" s="321" t="s">
        <v>645</v>
      </c>
      <c r="B692" s="356" t="s">
        <v>649</v>
      </c>
      <c r="C692" s="355"/>
      <c r="D692" s="355"/>
      <c r="E692" s="354"/>
      <c r="F692" s="355"/>
      <c r="G692" s="353"/>
      <c r="H692" s="353">
        <f t="shared" si="84"/>
        <v>0</v>
      </c>
      <c r="I692" s="354"/>
      <c r="J692" s="353">
        <f t="shared" si="85"/>
        <v>0</v>
      </c>
    </row>
    <row r="693" spans="1:13" ht="15" customHeight="1">
      <c r="A693" s="321" t="s">
        <v>645</v>
      </c>
      <c r="B693" s="356" t="s">
        <v>649</v>
      </c>
      <c r="C693" s="355"/>
      <c r="D693" s="355"/>
      <c r="E693" s="354"/>
      <c r="F693" s="355"/>
      <c r="G693" s="353"/>
      <c r="H693" s="353">
        <f t="shared" si="84"/>
        <v>0</v>
      </c>
      <c r="I693" s="354"/>
      <c r="J693" s="353">
        <f t="shared" si="85"/>
        <v>0</v>
      </c>
    </row>
    <row r="694" spans="1:13" ht="15" customHeight="1">
      <c r="A694" s="321" t="s">
        <v>645</v>
      </c>
      <c r="B694" s="356" t="s">
        <v>649</v>
      </c>
      <c r="C694" s="355"/>
      <c r="D694" s="355"/>
      <c r="E694" s="354"/>
      <c r="F694" s="355"/>
      <c r="G694" s="353"/>
      <c r="H694" s="353">
        <f t="shared" si="84"/>
        <v>0</v>
      </c>
      <c r="I694" s="354"/>
      <c r="J694" s="353">
        <f t="shared" si="85"/>
        <v>0</v>
      </c>
    </row>
    <row r="695" spans="1:13" ht="15" customHeight="1">
      <c r="A695" s="321" t="s">
        <v>645</v>
      </c>
      <c r="B695" s="356" t="s">
        <v>649</v>
      </c>
      <c r="C695" s="355"/>
      <c r="D695" s="355"/>
      <c r="E695" s="354"/>
      <c r="F695" s="355"/>
      <c r="G695" s="353"/>
      <c r="H695" s="353">
        <f t="shared" si="84"/>
        <v>0</v>
      </c>
      <c r="I695" s="354"/>
      <c r="J695" s="353">
        <f t="shared" si="85"/>
        <v>0</v>
      </c>
    </row>
    <row r="696" spans="1:13" ht="15" customHeight="1">
      <c r="A696" s="321" t="s">
        <v>645</v>
      </c>
      <c r="B696" s="356" t="s">
        <v>649</v>
      </c>
      <c r="C696" s="355"/>
      <c r="D696" s="355"/>
      <c r="E696" s="354"/>
      <c r="F696" s="355"/>
      <c r="G696" s="353"/>
      <c r="H696" s="353">
        <f t="shared" si="84"/>
        <v>0</v>
      </c>
      <c r="I696" s="354"/>
      <c r="J696" s="353">
        <f t="shared" si="85"/>
        <v>0</v>
      </c>
    </row>
    <row r="697" spans="1:13" ht="15" customHeight="1">
      <c r="A697" s="321" t="s">
        <v>645</v>
      </c>
      <c r="B697" s="356" t="s">
        <v>649</v>
      </c>
      <c r="C697" s="355"/>
      <c r="D697" s="355"/>
      <c r="E697" s="354"/>
      <c r="F697" s="355"/>
      <c r="G697" s="353"/>
      <c r="H697" s="353">
        <f t="shared" si="84"/>
        <v>0</v>
      </c>
      <c r="I697" s="354"/>
      <c r="J697" s="353">
        <f t="shared" si="85"/>
        <v>0</v>
      </c>
    </row>
    <row r="698" spans="1:13" ht="15" customHeight="1">
      <c r="A698" s="321" t="s">
        <v>645</v>
      </c>
      <c r="B698" s="356" t="s">
        <v>649</v>
      </c>
      <c r="C698" s="355"/>
      <c r="D698" s="355"/>
      <c r="E698" s="354"/>
      <c r="F698" s="355"/>
      <c r="G698" s="353"/>
      <c r="H698" s="353">
        <f t="shared" si="84"/>
        <v>0</v>
      </c>
      <c r="I698" s="354"/>
      <c r="J698" s="353">
        <f t="shared" si="85"/>
        <v>0</v>
      </c>
    </row>
    <row r="699" spans="1:13" ht="15" customHeight="1">
      <c r="A699" s="321" t="s">
        <v>645</v>
      </c>
      <c r="B699" s="356" t="s">
        <v>649</v>
      </c>
      <c r="C699" s="355"/>
      <c r="D699" s="355"/>
      <c r="E699" s="354"/>
      <c r="F699" s="355"/>
      <c r="G699" s="353"/>
      <c r="H699" s="353">
        <f t="shared" si="84"/>
        <v>0</v>
      </c>
      <c r="I699" s="354"/>
      <c r="J699" s="353">
        <f t="shared" si="85"/>
        <v>0</v>
      </c>
    </row>
    <row r="700" spans="1:13" ht="15" customHeight="1">
      <c r="A700" s="321" t="s">
        <v>645</v>
      </c>
      <c r="B700" s="356" t="s">
        <v>649</v>
      </c>
      <c r="C700" s="355"/>
      <c r="D700" s="355"/>
      <c r="E700" s="354"/>
      <c r="F700" s="355"/>
      <c r="G700" s="353"/>
      <c r="H700" s="353">
        <f t="shared" si="84"/>
        <v>0</v>
      </c>
      <c r="I700" s="354"/>
      <c r="J700" s="353">
        <f t="shared" si="85"/>
        <v>0</v>
      </c>
    </row>
    <row r="701" spans="1:13" ht="15" customHeight="1">
      <c r="A701" s="321" t="s">
        <v>645</v>
      </c>
      <c r="B701" s="356" t="s">
        <v>649</v>
      </c>
      <c r="C701" s="355"/>
      <c r="D701" s="355"/>
      <c r="E701" s="354"/>
      <c r="F701" s="355"/>
      <c r="G701" s="353"/>
      <c r="H701" s="353">
        <f t="shared" si="84"/>
        <v>0</v>
      </c>
      <c r="I701" s="354"/>
      <c r="J701" s="353">
        <f t="shared" si="85"/>
        <v>0</v>
      </c>
    </row>
    <row r="702" spans="1:13" ht="15" customHeight="1">
      <c r="A702" s="321" t="s">
        <v>645</v>
      </c>
      <c r="B702" s="356" t="s">
        <v>649</v>
      </c>
      <c r="C702" s="355"/>
      <c r="D702" s="355"/>
      <c r="E702" s="354"/>
      <c r="F702" s="355"/>
      <c r="G702" s="353"/>
      <c r="H702" s="353">
        <f t="shared" si="84"/>
        <v>0</v>
      </c>
      <c r="I702" s="354"/>
      <c r="J702" s="353">
        <f t="shared" si="85"/>
        <v>0</v>
      </c>
    </row>
    <row r="703" spans="1:13" ht="15" customHeight="1">
      <c r="A703" s="321" t="s">
        <v>645</v>
      </c>
      <c r="B703" s="356" t="s">
        <v>649</v>
      </c>
      <c r="C703" s="355"/>
      <c r="D703" s="355"/>
      <c r="E703" s="354"/>
      <c r="F703" s="355"/>
      <c r="G703" s="353"/>
      <c r="H703" s="353">
        <f t="shared" si="84"/>
        <v>0</v>
      </c>
      <c r="I703" s="354"/>
      <c r="J703" s="353">
        <f t="shared" si="85"/>
        <v>0</v>
      </c>
    </row>
    <row r="704" spans="1:13" ht="15" customHeight="1">
      <c r="A704" s="321" t="s">
        <v>645</v>
      </c>
      <c r="B704" s="356" t="s">
        <v>649</v>
      </c>
      <c r="C704" s="355"/>
      <c r="D704" s="355"/>
      <c r="E704" s="354"/>
      <c r="F704" s="355"/>
      <c r="G704" s="353"/>
      <c r="H704" s="353">
        <f t="shared" si="84"/>
        <v>0</v>
      </c>
      <c r="I704" s="354"/>
      <c r="J704" s="353">
        <f t="shared" si="85"/>
        <v>0</v>
      </c>
      <c r="K704" s="352"/>
    </row>
    <row r="705" spans="1:13" ht="15" customHeight="1">
      <c r="A705" s="321" t="s">
        <v>645</v>
      </c>
      <c r="B705" s="356" t="s">
        <v>649</v>
      </c>
      <c r="C705" s="356" t="s">
        <v>702</v>
      </c>
      <c r="D705" s="355"/>
      <c r="E705" s="354"/>
      <c r="F705" s="355"/>
      <c r="G705" s="353"/>
      <c r="H705" s="353">
        <f t="shared" si="84"/>
        <v>0</v>
      </c>
      <c r="I705" s="354"/>
      <c r="J705" s="353">
        <f t="shared" si="85"/>
        <v>0</v>
      </c>
      <c r="K705" s="352"/>
      <c r="M705" s="351"/>
    </row>
    <row r="706" spans="1:13" ht="15" customHeight="1">
      <c r="A706" s="361" t="s">
        <v>643</v>
      </c>
      <c r="B706" s="360" t="str">
        <f>B705&amp;A706</f>
        <v>ZJC4合计</v>
      </c>
      <c r="C706" s="359"/>
      <c r="D706" s="359"/>
      <c r="E706" s="358"/>
      <c r="F706" s="359"/>
      <c r="G706" s="357"/>
      <c r="H706" s="357">
        <f>SUM(H691:H705)</f>
        <v>0</v>
      </c>
      <c r="I706" s="358"/>
      <c r="J706" s="357">
        <f>SUM(J691:J705)</f>
        <v>0</v>
      </c>
      <c r="K706" s="345"/>
    </row>
    <row r="707" spans="1:13" ht="15" customHeight="1">
      <c r="A707" s="321" t="s">
        <v>645</v>
      </c>
      <c r="B707" s="356" t="s">
        <v>648</v>
      </c>
      <c r="C707" s="355"/>
      <c r="D707" s="355"/>
      <c r="E707" s="354"/>
      <c r="F707" s="355"/>
      <c r="G707" s="353"/>
      <c r="H707" s="353">
        <f t="shared" ref="H707:H721" si="86">E707*G707</f>
        <v>0</v>
      </c>
      <c r="I707" s="354"/>
      <c r="J707" s="353">
        <f t="shared" ref="J707:J721" si="87">H707*I707</f>
        <v>0</v>
      </c>
    </row>
    <row r="708" spans="1:13" ht="15" customHeight="1">
      <c r="A708" s="321" t="s">
        <v>645</v>
      </c>
      <c r="B708" s="356" t="s">
        <v>648</v>
      </c>
      <c r="C708" s="355"/>
      <c r="D708" s="355"/>
      <c r="E708" s="354"/>
      <c r="F708" s="355"/>
      <c r="G708" s="353"/>
      <c r="H708" s="353">
        <f t="shared" si="86"/>
        <v>0</v>
      </c>
      <c r="I708" s="354"/>
      <c r="J708" s="353">
        <f t="shared" si="87"/>
        <v>0</v>
      </c>
    </row>
    <row r="709" spans="1:13" ht="15" customHeight="1">
      <c r="A709" s="321" t="s">
        <v>645</v>
      </c>
      <c r="B709" s="356" t="s">
        <v>648</v>
      </c>
      <c r="C709" s="355"/>
      <c r="D709" s="355"/>
      <c r="E709" s="354"/>
      <c r="F709" s="355"/>
      <c r="G709" s="353"/>
      <c r="H709" s="353">
        <f t="shared" si="86"/>
        <v>0</v>
      </c>
      <c r="I709" s="354"/>
      <c r="J709" s="353">
        <f t="shared" si="87"/>
        <v>0</v>
      </c>
    </row>
    <row r="710" spans="1:13" ht="15" customHeight="1">
      <c r="A710" s="321" t="s">
        <v>645</v>
      </c>
      <c r="B710" s="356" t="s">
        <v>648</v>
      </c>
      <c r="C710" s="355"/>
      <c r="D710" s="355"/>
      <c r="E710" s="354"/>
      <c r="F710" s="355"/>
      <c r="G710" s="353"/>
      <c r="H710" s="353">
        <f t="shared" si="86"/>
        <v>0</v>
      </c>
      <c r="I710" s="354"/>
      <c r="J710" s="353">
        <f t="shared" si="87"/>
        <v>0</v>
      </c>
    </row>
    <row r="711" spans="1:13" ht="15" customHeight="1">
      <c r="A711" s="321" t="s">
        <v>645</v>
      </c>
      <c r="B711" s="356" t="s">
        <v>648</v>
      </c>
      <c r="C711" s="355"/>
      <c r="D711" s="355"/>
      <c r="E711" s="354"/>
      <c r="F711" s="355"/>
      <c r="G711" s="353"/>
      <c r="H711" s="353">
        <f t="shared" si="86"/>
        <v>0</v>
      </c>
      <c r="I711" s="354"/>
      <c r="J711" s="353">
        <f t="shared" si="87"/>
        <v>0</v>
      </c>
    </row>
    <row r="712" spans="1:13" ht="15" customHeight="1">
      <c r="A712" s="321" t="s">
        <v>645</v>
      </c>
      <c r="B712" s="356" t="s">
        <v>648</v>
      </c>
      <c r="C712" s="355"/>
      <c r="D712" s="355"/>
      <c r="E712" s="354"/>
      <c r="F712" s="355"/>
      <c r="G712" s="353"/>
      <c r="H712" s="353">
        <f t="shared" si="86"/>
        <v>0</v>
      </c>
      <c r="I712" s="354"/>
      <c r="J712" s="353">
        <f t="shared" si="87"/>
        <v>0</v>
      </c>
    </row>
    <row r="713" spans="1:13" ht="15" customHeight="1">
      <c r="A713" s="321" t="s">
        <v>645</v>
      </c>
      <c r="B713" s="356" t="s">
        <v>648</v>
      </c>
      <c r="C713" s="355"/>
      <c r="D713" s="355"/>
      <c r="E713" s="354"/>
      <c r="F713" s="355"/>
      <c r="G713" s="353"/>
      <c r="H713" s="353">
        <f t="shared" si="86"/>
        <v>0</v>
      </c>
      <c r="I713" s="354"/>
      <c r="J713" s="353">
        <f t="shared" si="87"/>
        <v>0</v>
      </c>
    </row>
    <row r="714" spans="1:13" ht="15" customHeight="1">
      <c r="A714" s="321" t="s">
        <v>645</v>
      </c>
      <c r="B714" s="356" t="s">
        <v>648</v>
      </c>
      <c r="C714" s="355"/>
      <c r="D714" s="355"/>
      <c r="E714" s="354"/>
      <c r="F714" s="355"/>
      <c r="G714" s="353"/>
      <c r="H714" s="353">
        <f t="shared" si="86"/>
        <v>0</v>
      </c>
      <c r="I714" s="354"/>
      <c r="J714" s="353">
        <f t="shared" si="87"/>
        <v>0</v>
      </c>
    </row>
    <row r="715" spans="1:13" ht="15" customHeight="1">
      <c r="A715" s="321" t="s">
        <v>645</v>
      </c>
      <c r="B715" s="356" t="s">
        <v>648</v>
      </c>
      <c r="C715" s="355"/>
      <c r="D715" s="355"/>
      <c r="E715" s="354"/>
      <c r="F715" s="355"/>
      <c r="G715" s="353"/>
      <c r="H715" s="353">
        <f t="shared" si="86"/>
        <v>0</v>
      </c>
      <c r="I715" s="354"/>
      <c r="J715" s="353">
        <f t="shared" si="87"/>
        <v>0</v>
      </c>
    </row>
    <row r="716" spans="1:13" ht="15" customHeight="1">
      <c r="A716" s="321" t="s">
        <v>645</v>
      </c>
      <c r="B716" s="356" t="s">
        <v>648</v>
      </c>
      <c r="C716" s="355"/>
      <c r="D716" s="355"/>
      <c r="E716" s="354"/>
      <c r="F716" s="355"/>
      <c r="G716" s="353"/>
      <c r="H716" s="353">
        <f t="shared" si="86"/>
        <v>0</v>
      </c>
      <c r="I716" s="354"/>
      <c r="J716" s="353">
        <f t="shared" si="87"/>
        <v>0</v>
      </c>
    </row>
    <row r="717" spans="1:13" ht="15" customHeight="1">
      <c r="A717" s="321" t="s">
        <v>645</v>
      </c>
      <c r="B717" s="356" t="s">
        <v>648</v>
      </c>
      <c r="C717" s="355"/>
      <c r="D717" s="355"/>
      <c r="E717" s="354"/>
      <c r="F717" s="355"/>
      <c r="G717" s="353"/>
      <c r="H717" s="353">
        <f t="shared" si="86"/>
        <v>0</v>
      </c>
      <c r="I717" s="354"/>
      <c r="J717" s="353">
        <f t="shared" si="87"/>
        <v>0</v>
      </c>
    </row>
    <row r="718" spans="1:13" ht="15" customHeight="1">
      <c r="A718" s="321" t="s">
        <v>645</v>
      </c>
      <c r="B718" s="356" t="s">
        <v>648</v>
      </c>
      <c r="C718" s="355"/>
      <c r="D718" s="355"/>
      <c r="E718" s="354"/>
      <c r="F718" s="355"/>
      <c r="G718" s="353"/>
      <c r="H718" s="353">
        <f t="shared" si="86"/>
        <v>0</v>
      </c>
      <c r="I718" s="354"/>
      <c r="J718" s="353">
        <f t="shared" si="87"/>
        <v>0</v>
      </c>
    </row>
    <row r="719" spans="1:13" ht="15" customHeight="1">
      <c r="A719" s="321" t="s">
        <v>645</v>
      </c>
      <c r="B719" s="356" t="s">
        <v>648</v>
      </c>
      <c r="C719" s="355"/>
      <c r="D719" s="355"/>
      <c r="E719" s="354"/>
      <c r="F719" s="355"/>
      <c r="G719" s="353"/>
      <c r="H719" s="353">
        <f t="shared" si="86"/>
        <v>0</v>
      </c>
      <c r="I719" s="354"/>
      <c r="J719" s="353">
        <f t="shared" si="87"/>
        <v>0</v>
      </c>
    </row>
    <row r="720" spans="1:13" ht="15" customHeight="1">
      <c r="A720" s="321" t="s">
        <v>645</v>
      </c>
      <c r="B720" s="356" t="s">
        <v>648</v>
      </c>
      <c r="C720" s="355"/>
      <c r="D720" s="355"/>
      <c r="E720" s="354"/>
      <c r="F720" s="355"/>
      <c r="G720" s="353"/>
      <c r="H720" s="353">
        <f t="shared" si="86"/>
        <v>0</v>
      </c>
      <c r="I720" s="354"/>
      <c r="J720" s="353">
        <f t="shared" si="87"/>
        <v>0</v>
      </c>
    </row>
    <row r="721" spans="1:13" ht="15" customHeight="1">
      <c r="A721" s="321" t="s">
        <v>645</v>
      </c>
      <c r="B721" s="356" t="s">
        <v>648</v>
      </c>
      <c r="C721" s="355"/>
      <c r="D721" s="355"/>
      <c r="E721" s="354"/>
      <c r="F721" s="355"/>
      <c r="G721" s="353"/>
      <c r="H721" s="353">
        <f t="shared" si="86"/>
        <v>0</v>
      </c>
      <c r="I721" s="354"/>
      <c r="J721" s="353">
        <f t="shared" si="87"/>
        <v>0</v>
      </c>
      <c r="K721" s="352"/>
      <c r="M721" s="351"/>
    </row>
    <row r="722" spans="1:13" ht="15" customHeight="1">
      <c r="A722" s="361" t="s">
        <v>643</v>
      </c>
      <c r="B722" s="360" t="str">
        <f>B721&amp;A722</f>
        <v>TLM4824合计</v>
      </c>
      <c r="C722" s="359"/>
      <c r="D722" s="359"/>
      <c r="E722" s="358"/>
      <c r="F722" s="359"/>
      <c r="G722" s="357"/>
      <c r="H722" s="357">
        <f>SUM(H707:H721)</f>
        <v>0</v>
      </c>
      <c r="I722" s="358"/>
      <c r="J722" s="357">
        <f>SUM(J707:J721)</f>
        <v>0</v>
      </c>
      <c r="K722" s="345"/>
    </row>
    <row r="723" spans="1:13" ht="15" customHeight="1">
      <c r="A723" s="321" t="s">
        <v>645</v>
      </c>
      <c r="B723" s="356" t="s">
        <v>647</v>
      </c>
      <c r="C723" s="355"/>
      <c r="D723" s="355"/>
      <c r="E723" s="354"/>
      <c r="F723" s="355"/>
      <c r="G723" s="353"/>
      <c r="H723" s="353">
        <f t="shared" ref="H723:H738" si="88">E723*G723</f>
        <v>0</v>
      </c>
      <c r="I723" s="354"/>
      <c r="J723" s="353">
        <f t="shared" ref="J723:J738" si="89">H723*I723</f>
        <v>0</v>
      </c>
    </row>
    <row r="724" spans="1:13" ht="15" customHeight="1">
      <c r="A724" s="321" t="s">
        <v>645</v>
      </c>
      <c r="B724" s="356" t="s">
        <v>647</v>
      </c>
      <c r="C724" s="355"/>
      <c r="D724" s="355"/>
      <c r="E724" s="354"/>
      <c r="F724" s="355"/>
      <c r="G724" s="353"/>
      <c r="H724" s="353">
        <f t="shared" si="88"/>
        <v>0</v>
      </c>
      <c r="I724" s="354"/>
      <c r="J724" s="353">
        <f t="shared" si="89"/>
        <v>0</v>
      </c>
    </row>
    <row r="725" spans="1:13" ht="15" customHeight="1">
      <c r="A725" s="321" t="s">
        <v>645</v>
      </c>
      <c r="B725" s="356" t="s">
        <v>647</v>
      </c>
      <c r="C725" s="355"/>
      <c r="D725" s="355"/>
      <c r="E725" s="354"/>
      <c r="F725" s="355"/>
      <c r="G725" s="353"/>
      <c r="H725" s="353">
        <f t="shared" si="88"/>
        <v>0</v>
      </c>
      <c r="I725" s="354"/>
      <c r="J725" s="353">
        <f t="shared" si="89"/>
        <v>0</v>
      </c>
    </row>
    <row r="726" spans="1:13" ht="15" customHeight="1">
      <c r="A726" s="321" t="s">
        <v>645</v>
      </c>
      <c r="B726" s="356" t="s">
        <v>647</v>
      </c>
      <c r="C726" s="355"/>
      <c r="D726" s="355"/>
      <c r="E726" s="354"/>
      <c r="F726" s="355"/>
      <c r="G726" s="353"/>
      <c r="H726" s="353">
        <f t="shared" si="88"/>
        <v>0</v>
      </c>
      <c r="I726" s="354"/>
      <c r="J726" s="353">
        <f t="shared" si="89"/>
        <v>0</v>
      </c>
    </row>
    <row r="727" spans="1:13" ht="15" customHeight="1">
      <c r="A727" s="321" t="s">
        <v>645</v>
      </c>
      <c r="B727" s="356" t="s">
        <v>647</v>
      </c>
      <c r="C727" s="355"/>
      <c r="D727" s="355"/>
      <c r="E727" s="354"/>
      <c r="F727" s="355"/>
      <c r="G727" s="353"/>
      <c r="H727" s="353">
        <f t="shared" si="88"/>
        <v>0</v>
      </c>
      <c r="I727" s="354"/>
      <c r="J727" s="353">
        <f t="shared" si="89"/>
        <v>0</v>
      </c>
    </row>
    <row r="728" spans="1:13" ht="15" customHeight="1">
      <c r="A728" s="321" t="s">
        <v>645</v>
      </c>
      <c r="B728" s="356" t="s">
        <v>647</v>
      </c>
      <c r="C728" s="355"/>
      <c r="D728" s="355"/>
      <c r="E728" s="354"/>
      <c r="F728" s="355"/>
      <c r="G728" s="353"/>
      <c r="H728" s="353">
        <f t="shared" si="88"/>
        <v>0</v>
      </c>
      <c r="I728" s="354"/>
      <c r="J728" s="353">
        <f t="shared" si="89"/>
        <v>0</v>
      </c>
    </row>
    <row r="729" spans="1:13" ht="15" customHeight="1">
      <c r="A729" s="321" t="s">
        <v>645</v>
      </c>
      <c r="B729" s="356" t="s">
        <v>647</v>
      </c>
      <c r="C729" s="355"/>
      <c r="D729" s="355"/>
      <c r="E729" s="354"/>
      <c r="F729" s="355"/>
      <c r="G729" s="353"/>
      <c r="H729" s="353">
        <f t="shared" si="88"/>
        <v>0</v>
      </c>
      <c r="I729" s="354"/>
      <c r="J729" s="353">
        <f t="shared" si="89"/>
        <v>0</v>
      </c>
    </row>
    <row r="730" spans="1:13" ht="15" customHeight="1">
      <c r="A730" s="321" t="s">
        <v>645</v>
      </c>
      <c r="B730" s="356" t="s">
        <v>647</v>
      </c>
      <c r="C730" s="355"/>
      <c r="D730" s="355"/>
      <c r="E730" s="354"/>
      <c r="F730" s="355"/>
      <c r="G730" s="353"/>
      <c r="H730" s="353">
        <f t="shared" si="88"/>
        <v>0</v>
      </c>
      <c r="I730" s="354"/>
      <c r="J730" s="353">
        <f t="shared" si="89"/>
        <v>0</v>
      </c>
    </row>
    <row r="731" spans="1:13" ht="15" customHeight="1">
      <c r="A731" s="321" t="s">
        <v>645</v>
      </c>
      <c r="B731" s="356" t="s">
        <v>647</v>
      </c>
      <c r="C731" s="355"/>
      <c r="D731" s="355"/>
      <c r="E731" s="354"/>
      <c r="F731" s="355"/>
      <c r="G731" s="353"/>
      <c r="H731" s="353">
        <f t="shared" si="88"/>
        <v>0</v>
      </c>
      <c r="I731" s="354"/>
      <c r="J731" s="353">
        <f t="shared" si="89"/>
        <v>0</v>
      </c>
    </row>
    <row r="732" spans="1:13" ht="15" customHeight="1">
      <c r="A732" s="321" t="s">
        <v>645</v>
      </c>
      <c r="B732" s="356" t="s">
        <v>647</v>
      </c>
      <c r="C732" s="355"/>
      <c r="D732" s="355"/>
      <c r="E732" s="354"/>
      <c r="F732" s="355"/>
      <c r="G732" s="353"/>
      <c r="H732" s="353">
        <f t="shared" si="88"/>
        <v>0</v>
      </c>
      <c r="I732" s="354"/>
      <c r="J732" s="353">
        <f t="shared" si="89"/>
        <v>0</v>
      </c>
    </row>
    <row r="733" spans="1:13" ht="15" customHeight="1">
      <c r="A733" s="321" t="s">
        <v>645</v>
      </c>
      <c r="B733" s="356" t="s">
        <v>647</v>
      </c>
      <c r="C733" s="355"/>
      <c r="D733" s="355"/>
      <c r="E733" s="354"/>
      <c r="F733" s="355"/>
      <c r="G733" s="353"/>
      <c r="H733" s="353">
        <f t="shared" si="88"/>
        <v>0</v>
      </c>
      <c r="I733" s="354"/>
      <c r="J733" s="353">
        <f t="shared" si="89"/>
        <v>0</v>
      </c>
    </row>
    <row r="734" spans="1:13" ht="15" customHeight="1">
      <c r="A734" s="321" t="s">
        <v>645</v>
      </c>
      <c r="B734" s="356" t="s">
        <v>647</v>
      </c>
      <c r="C734" s="355"/>
      <c r="D734" s="355"/>
      <c r="E734" s="354"/>
      <c r="F734" s="355"/>
      <c r="G734" s="353"/>
      <c r="H734" s="353">
        <f t="shared" si="88"/>
        <v>0</v>
      </c>
      <c r="I734" s="354"/>
      <c r="J734" s="353">
        <f t="shared" si="89"/>
        <v>0</v>
      </c>
    </row>
    <row r="735" spans="1:13" ht="15" customHeight="1">
      <c r="A735" s="321" t="s">
        <v>645</v>
      </c>
      <c r="B735" s="356" t="s">
        <v>647</v>
      </c>
      <c r="C735" s="355"/>
      <c r="D735" s="355"/>
      <c r="E735" s="354"/>
      <c r="F735" s="355"/>
      <c r="G735" s="353"/>
      <c r="H735" s="353">
        <f t="shared" si="88"/>
        <v>0</v>
      </c>
      <c r="I735" s="354"/>
      <c r="J735" s="353">
        <f t="shared" si="89"/>
        <v>0</v>
      </c>
    </row>
    <row r="736" spans="1:13" ht="15" customHeight="1">
      <c r="A736" s="321" t="s">
        <v>645</v>
      </c>
      <c r="B736" s="356" t="s">
        <v>647</v>
      </c>
      <c r="C736" s="355"/>
      <c r="D736" s="355"/>
      <c r="E736" s="354"/>
      <c r="F736" s="355"/>
      <c r="G736" s="353"/>
      <c r="H736" s="353">
        <f t="shared" si="88"/>
        <v>0</v>
      </c>
      <c r="I736" s="354"/>
      <c r="J736" s="353">
        <f t="shared" si="89"/>
        <v>0</v>
      </c>
    </row>
    <row r="737" spans="1:13" ht="15" customHeight="1">
      <c r="A737" s="321" t="s">
        <v>645</v>
      </c>
      <c r="B737" s="356" t="s">
        <v>647</v>
      </c>
      <c r="C737" s="355"/>
      <c r="D737" s="355"/>
      <c r="E737" s="354"/>
      <c r="F737" s="355"/>
      <c r="G737" s="353"/>
      <c r="H737" s="353">
        <f t="shared" si="88"/>
        <v>0</v>
      </c>
      <c r="I737" s="354"/>
      <c r="J737" s="353">
        <f t="shared" si="89"/>
        <v>0</v>
      </c>
    </row>
    <row r="738" spans="1:13" ht="15" customHeight="1">
      <c r="A738" s="321" t="s">
        <v>645</v>
      </c>
      <c r="B738" s="356" t="s">
        <v>647</v>
      </c>
      <c r="C738" s="355"/>
      <c r="D738" s="355"/>
      <c r="E738" s="354"/>
      <c r="F738" s="355"/>
      <c r="G738" s="353"/>
      <c r="H738" s="353">
        <f t="shared" si="88"/>
        <v>0</v>
      </c>
      <c r="I738" s="354"/>
      <c r="J738" s="353">
        <f t="shared" si="89"/>
        <v>0</v>
      </c>
      <c r="K738" s="352"/>
      <c r="M738" s="351"/>
    </row>
    <row r="739" spans="1:13" ht="15" customHeight="1">
      <c r="A739" s="361" t="s">
        <v>643</v>
      </c>
      <c r="B739" s="360" t="str">
        <f>B738&amp;A739</f>
        <v>TLM1824合计</v>
      </c>
      <c r="C739" s="359"/>
      <c r="D739" s="359"/>
      <c r="E739" s="358"/>
      <c r="F739" s="359"/>
      <c r="G739" s="357"/>
      <c r="H739" s="357">
        <f>SUM(H723:H738)</f>
        <v>0</v>
      </c>
      <c r="I739" s="358"/>
      <c r="J739" s="357">
        <f>SUM(J723:J738)</f>
        <v>0</v>
      </c>
      <c r="K739" s="345"/>
    </row>
    <row r="740" spans="1:13" ht="15" customHeight="1">
      <c r="A740" s="321" t="s">
        <v>645</v>
      </c>
      <c r="B740" s="356" t="s">
        <v>646</v>
      </c>
      <c r="C740" s="355"/>
      <c r="D740" s="355"/>
      <c r="E740" s="354"/>
      <c r="F740" s="355"/>
      <c r="G740" s="353"/>
      <c r="H740" s="353">
        <f t="shared" ref="H740:H754" si="90">E740*G740</f>
        <v>0</v>
      </c>
      <c r="I740" s="354"/>
      <c r="J740" s="353">
        <f t="shared" ref="J740:J754" si="91">H740*I740</f>
        <v>0</v>
      </c>
    </row>
    <row r="741" spans="1:13" ht="15" customHeight="1">
      <c r="A741" s="321" t="s">
        <v>645</v>
      </c>
      <c r="B741" s="356" t="s">
        <v>646</v>
      </c>
      <c r="C741" s="355"/>
      <c r="D741" s="355"/>
      <c r="E741" s="354"/>
      <c r="F741" s="355"/>
      <c r="G741" s="353"/>
      <c r="H741" s="353">
        <f t="shared" si="90"/>
        <v>0</v>
      </c>
      <c r="I741" s="354"/>
      <c r="J741" s="353">
        <f t="shared" si="91"/>
        <v>0</v>
      </c>
    </row>
    <row r="742" spans="1:13" ht="15" customHeight="1">
      <c r="A742" s="321" t="s">
        <v>645</v>
      </c>
      <c r="B742" s="356" t="s">
        <v>646</v>
      </c>
      <c r="C742" s="355"/>
      <c r="D742" s="355"/>
      <c r="E742" s="354"/>
      <c r="F742" s="355"/>
      <c r="G742" s="353"/>
      <c r="H742" s="353">
        <f t="shared" si="90"/>
        <v>0</v>
      </c>
      <c r="I742" s="354"/>
      <c r="J742" s="353">
        <f t="shared" si="91"/>
        <v>0</v>
      </c>
    </row>
    <row r="743" spans="1:13" ht="15" customHeight="1">
      <c r="A743" s="321" t="s">
        <v>645</v>
      </c>
      <c r="B743" s="356" t="s">
        <v>646</v>
      </c>
      <c r="C743" s="355"/>
      <c r="D743" s="355"/>
      <c r="E743" s="354"/>
      <c r="F743" s="355"/>
      <c r="G743" s="353"/>
      <c r="H743" s="353">
        <f t="shared" si="90"/>
        <v>0</v>
      </c>
      <c r="I743" s="354"/>
      <c r="J743" s="353">
        <f t="shared" si="91"/>
        <v>0</v>
      </c>
    </row>
    <row r="744" spans="1:13" ht="15" customHeight="1">
      <c r="A744" s="321" t="s">
        <v>645</v>
      </c>
      <c r="B744" s="356" t="s">
        <v>646</v>
      </c>
      <c r="C744" s="355"/>
      <c r="D744" s="355"/>
      <c r="E744" s="354"/>
      <c r="F744" s="355"/>
      <c r="G744" s="353"/>
      <c r="H744" s="353">
        <f t="shared" si="90"/>
        <v>0</v>
      </c>
      <c r="I744" s="354"/>
      <c r="J744" s="353">
        <f t="shared" si="91"/>
        <v>0</v>
      </c>
    </row>
    <row r="745" spans="1:13" ht="15" customHeight="1">
      <c r="A745" s="321" t="s">
        <v>645</v>
      </c>
      <c r="B745" s="356" t="s">
        <v>646</v>
      </c>
      <c r="C745" s="355"/>
      <c r="D745" s="355"/>
      <c r="E745" s="354"/>
      <c r="F745" s="355"/>
      <c r="G745" s="353"/>
      <c r="H745" s="353">
        <f t="shared" si="90"/>
        <v>0</v>
      </c>
      <c r="I745" s="354"/>
      <c r="J745" s="353">
        <f t="shared" si="91"/>
        <v>0</v>
      </c>
    </row>
    <row r="746" spans="1:13" ht="15" customHeight="1">
      <c r="A746" s="321" t="s">
        <v>645</v>
      </c>
      <c r="B746" s="356" t="s">
        <v>646</v>
      </c>
      <c r="C746" s="355"/>
      <c r="D746" s="355"/>
      <c r="E746" s="354"/>
      <c r="F746" s="355"/>
      <c r="G746" s="353"/>
      <c r="H746" s="353">
        <f t="shared" si="90"/>
        <v>0</v>
      </c>
      <c r="I746" s="354"/>
      <c r="J746" s="353">
        <f t="shared" si="91"/>
        <v>0</v>
      </c>
    </row>
    <row r="747" spans="1:13" ht="15" customHeight="1">
      <c r="A747" s="321" t="s">
        <v>645</v>
      </c>
      <c r="B747" s="356" t="s">
        <v>646</v>
      </c>
      <c r="C747" s="355"/>
      <c r="D747" s="355"/>
      <c r="E747" s="354"/>
      <c r="F747" s="355"/>
      <c r="G747" s="353"/>
      <c r="H747" s="353">
        <f t="shared" si="90"/>
        <v>0</v>
      </c>
      <c r="I747" s="354"/>
      <c r="J747" s="353">
        <f t="shared" si="91"/>
        <v>0</v>
      </c>
    </row>
    <row r="748" spans="1:13" ht="15" customHeight="1">
      <c r="A748" s="321" t="s">
        <v>645</v>
      </c>
      <c r="B748" s="356" t="s">
        <v>646</v>
      </c>
      <c r="C748" s="355"/>
      <c r="D748" s="355"/>
      <c r="E748" s="354"/>
      <c r="F748" s="355"/>
      <c r="G748" s="353"/>
      <c r="H748" s="353">
        <f t="shared" si="90"/>
        <v>0</v>
      </c>
      <c r="I748" s="354"/>
      <c r="J748" s="353">
        <f t="shared" si="91"/>
        <v>0</v>
      </c>
    </row>
    <row r="749" spans="1:13" ht="15" customHeight="1">
      <c r="A749" s="321" t="s">
        <v>645</v>
      </c>
      <c r="B749" s="356" t="s">
        <v>646</v>
      </c>
      <c r="C749" s="355"/>
      <c r="D749" s="355"/>
      <c r="E749" s="354"/>
      <c r="F749" s="355"/>
      <c r="G749" s="353"/>
      <c r="H749" s="353">
        <f t="shared" si="90"/>
        <v>0</v>
      </c>
      <c r="I749" s="354"/>
      <c r="J749" s="353">
        <f t="shared" si="91"/>
        <v>0</v>
      </c>
    </row>
    <row r="750" spans="1:13" ht="15" customHeight="1">
      <c r="A750" s="321" t="s">
        <v>645</v>
      </c>
      <c r="B750" s="356" t="s">
        <v>646</v>
      </c>
      <c r="C750" s="355"/>
      <c r="D750" s="355"/>
      <c r="E750" s="354"/>
      <c r="F750" s="355"/>
      <c r="G750" s="353"/>
      <c r="H750" s="353">
        <f t="shared" si="90"/>
        <v>0</v>
      </c>
      <c r="I750" s="354"/>
      <c r="J750" s="353">
        <f t="shared" si="91"/>
        <v>0</v>
      </c>
    </row>
    <row r="751" spans="1:13" ht="15" customHeight="1">
      <c r="A751" s="321" t="s">
        <v>645</v>
      </c>
      <c r="B751" s="356" t="s">
        <v>646</v>
      </c>
      <c r="C751" s="355"/>
      <c r="D751" s="355"/>
      <c r="E751" s="354"/>
      <c r="F751" s="355"/>
      <c r="G751" s="353"/>
      <c r="H751" s="353">
        <f t="shared" si="90"/>
        <v>0</v>
      </c>
      <c r="I751" s="354"/>
      <c r="J751" s="353">
        <f t="shared" si="91"/>
        <v>0</v>
      </c>
    </row>
    <row r="752" spans="1:13" ht="15" customHeight="1">
      <c r="A752" s="321" t="s">
        <v>645</v>
      </c>
      <c r="B752" s="356" t="s">
        <v>646</v>
      </c>
      <c r="C752" s="355"/>
      <c r="D752" s="355"/>
      <c r="E752" s="354"/>
      <c r="F752" s="355"/>
      <c r="G752" s="353"/>
      <c r="H752" s="353">
        <f t="shared" si="90"/>
        <v>0</v>
      </c>
      <c r="I752" s="354"/>
      <c r="J752" s="353">
        <f t="shared" si="91"/>
        <v>0</v>
      </c>
    </row>
    <row r="753" spans="1:13" ht="15" customHeight="1">
      <c r="A753" s="321" t="s">
        <v>645</v>
      </c>
      <c r="B753" s="356" t="s">
        <v>646</v>
      </c>
      <c r="C753" s="355"/>
      <c r="D753" s="355"/>
      <c r="E753" s="354"/>
      <c r="F753" s="355"/>
      <c r="G753" s="353"/>
      <c r="H753" s="353">
        <f t="shared" si="90"/>
        <v>0</v>
      </c>
      <c r="I753" s="354"/>
      <c r="J753" s="353">
        <f t="shared" si="91"/>
        <v>0</v>
      </c>
      <c r="K753" s="352"/>
    </row>
    <row r="754" spans="1:13" ht="15" customHeight="1">
      <c r="A754" s="321" t="s">
        <v>645</v>
      </c>
      <c r="B754" s="356" t="s">
        <v>646</v>
      </c>
      <c r="C754" s="356" t="s">
        <v>702</v>
      </c>
      <c r="D754" s="355"/>
      <c r="E754" s="354"/>
      <c r="F754" s="355"/>
      <c r="G754" s="353"/>
      <c r="H754" s="353">
        <f t="shared" si="90"/>
        <v>0</v>
      </c>
      <c r="I754" s="354"/>
      <c r="J754" s="353">
        <f t="shared" si="91"/>
        <v>0</v>
      </c>
      <c r="K754" s="352"/>
      <c r="M754" s="351"/>
    </row>
    <row r="755" spans="1:13" ht="15" customHeight="1">
      <c r="A755" s="361" t="s">
        <v>643</v>
      </c>
      <c r="B755" s="360" t="str">
        <f>B754&amp;A755</f>
        <v>TLM4224合计</v>
      </c>
      <c r="C755" s="359"/>
      <c r="D755" s="359"/>
      <c r="E755" s="358"/>
      <c r="F755" s="359"/>
      <c r="G755" s="357"/>
      <c r="H755" s="357">
        <f>SUM(H740:H754)</f>
        <v>0</v>
      </c>
      <c r="I755" s="358"/>
      <c r="J755" s="357">
        <f>SUM(J740:J754)</f>
        <v>0</v>
      </c>
      <c r="K755" s="345"/>
    </row>
    <row r="756" spans="1:13" ht="15" customHeight="1">
      <c r="A756" s="321" t="s">
        <v>645</v>
      </c>
      <c r="B756" s="356" t="s">
        <v>505</v>
      </c>
      <c r="C756" s="355"/>
      <c r="D756" s="355"/>
      <c r="E756" s="354"/>
      <c r="F756" s="355"/>
      <c r="G756" s="353"/>
      <c r="H756" s="353">
        <f t="shared" ref="H756:H770" si="92">E756*G756</f>
        <v>0</v>
      </c>
      <c r="I756" s="354"/>
      <c r="J756" s="353">
        <f t="shared" ref="J756:J770" si="93">H756*I756</f>
        <v>0</v>
      </c>
    </row>
    <row r="757" spans="1:13" ht="15" customHeight="1">
      <c r="A757" s="321" t="s">
        <v>645</v>
      </c>
      <c r="B757" s="356" t="s">
        <v>505</v>
      </c>
      <c r="C757" s="355"/>
      <c r="D757" s="355"/>
      <c r="E757" s="354"/>
      <c r="F757" s="355"/>
      <c r="G757" s="353"/>
      <c r="H757" s="353">
        <f t="shared" si="92"/>
        <v>0</v>
      </c>
      <c r="I757" s="354"/>
      <c r="J757" s="353">
        <f t="shared" si="93"/>
        <v>0</v>
      </c>
    </row>
    <row r="758" spans="1:13" ht="15" customHeight="1">
      <c r="A758" s="321" t="s">
        <v>645</v>
      </c>
      <c r="B758" s="356" t="s">
        <v>505</v>
      </c>
      <c r="C758" s="355"/>
      <c r="D758" s="355"/>
      <c r="E758" s="354"/>
      <c r="F758" s="355"/>
      <c r="G758" s="353"/>
      <c r="H758" s="353">
        <f t="shared" si="92"/>
        <v>0</v>
      </c>
      <c r="I758" s="354"/>
      <c r="J758" s="353">
        <f t="shared" si="93"/>
        <v>0</v>
      </c>
    </row>
    <row r="759" spans="1:13" ht="15" customHeight="1">
      <c r="A759" s="321" t="s">
        <v>645</v>
      </c>
      <c r="B759" s="356" t="s">
        <v>505</v>
      </c>
      <c r="C759" s="355"/>
      <c r="D759" s="355"/>
      <c r="E759" s="354"/>
      <c r="F759" s="355"/>
      <c r="G759" s="353"/>
      <c r="H759" s="353">
        <f t="shared" si="92"/>
        <v>0</v>
      </c>
      <c r="I759" s="354"/>
      <c r="J759" s="353">
        <f t="shared" si="93"/>
        <v>0</v>
      </c>
    </row>
    <row r="760" spans="1:13" ht="15" customHeight="1">
      <c r="A760" s="321" t="s">
        <v>645</v>
      </c>
      <c r="B760" s="356" t="s">
        <v>505</v>
      </c>
      <c r="C760" s="355"/>
      <c r="D760" s="355"/>
      <c r="E760" s="354"/>
      <c r="F760" s="355"/>
      <c r="G760" s="353"/>
      <c r="H760" s="353">
        <f t="shared" si="92"/>
        <v>0</v>
      </c>
      <c r="I760" s="354"/>
      <c r="J760" s="353">
        <f t="shared" si="93"/>
        <v>0</v>
      </c>
    </row>
    <row r="761" spans="1:13" ht="15" customHeight="1">
      <c r="A761" s="321" t="s">
        <v>645</v>
      </c>
      <c r="B761" s="356" t="s">
        <v>505</v>
      </c>
      <c r="C761" s="355"/>
      <c r="D761" s="355"/>
      <c r="E761" s="354"/>
      <c r="F761" s="355"/>
      <c r="G761" s="353"/>
      <c r="H761" s="353">
        <f t="shared" si="92"/>
        <v>0</v>
      </c>
      <c r="I761" s="354"/>
      <c r="J761" s="353">
        <f t="shared" si="93"/>
        <v>0</v>
      </c>
    </row>
    <row r="762" spans="1:13" ht="15" customHeight="1">
      <c r="A762" s="321" t="s">
        <v>645</v>
      </c>
      <c r="B762" s="356" t="s">
        <v>505</v>
      </c>
      <c r="C762" s="355"/>
      <c r="D762" s="355"/>
      <c r="E762" s="354"/>
      <c r="F762" s="355"/>
      <c r="G762" s="353"/>
      <c r="H762" s="353">
        <f t="shared" si="92"/>
        <v>0</v>
      </c>
      <c r="I762" s="354"/>
      <c r="J762" s="353">
        <f t="shared" si="93"/>
        <v>0</v>
      </c>
    </row>
    <row r="763" spans="1:13" ht="15" customHeight="1">
      <c r="A763" s="321" t="s">
        <v>645</v>
      </c>
      <c r="B763" s="356" t="s">
        <v>505</v>
      </c>
      <c r="C763" s="355"/>
      <c r="D763" s="355"/>
      <c r="E763" s="354"/>
      <c r="F763" s="355"/>
      <c r="G763" s="353"/>
      <c r="H763" s="353">
        <f t="shared" si="92"/>
        <v>0</v>
      </c>
      <c r="I763" s="354"/>
      <c r="J763" s="353">
        <f t="shared" si="93"/>
        <v>0</v>
      </c>
    </row>
    <row r="764" spans="1:13" ht="15" customHeight="1">
      <c r="A764" s="321" t="s">
        <v>645</v>
      </c>
      <c r="B764" s="356" t="s">
        <v>505</v>
      </c>
      <c r="C764" s="355"/>
      <c r="D764" s="355"/>
      <c r="E764" s="354"/>
      <c r="F764" s="355"/>
      <c r="G764" s="353"/>
      <c r="H764" s="353">
        <f t="shared" si="92"/>
        <v>0</v>
      </c>
      <c r="I764" s="354"/>
      <c r="J764" s="353">
        <f t="shared" si="93"/>
        <v>0</v>
      </c>
    </row>
    <row r="765" spans="1:13" ht="15" customHeight="1">
      <c r="A765" s="321" t="s">
        <v>645</v>
      </c>
      <c r="B765" s="356" t="s">
        <v>505</v>
      </c>
      <c r="C765" s="355"/>
      <c r="D765" s="355"/>
      <c r="E765" s="354"/>
      <c r="F765" s="355"/>
      <c r="G765" s="353"/>
      <c r="H765" s="353">
        <f t="shared" si="92"/>
        <v>0</v>
      </c>
      <c r="I765" s="354"/>
      <c r="J765" s="353">
        <f t="shared" si="93"/>
        <v>0</v>
      </c>
    </row>
    <row r="766" spans="1:13" ht="15" customHeight="1">
      <c r="A766" s="321" t="s">
        <v>645</v>
      </c>
      <c r="B766" s="356" t="s">
        <v>505</v>
      </c>
      <c r="C766" s="355"/>
      <c r="D766" s="355"/>
      <c r="E766" s="354"/>
      <c r="F766" s="355"/>
      <c r="G766" s="353"/>
      <c r="H766" s="353">
        <f t="shared" si="92"/>
        <v>0</v>
      </c>
      <c r="I766" s="354"/>
      <c r="J766" s="353">
        <f t="shared" si="93"/>
        <v>0</v>
      </c>
    </row>
    <row r="767" spans="1:13" ht="15" customHeight="1">
      <c r="A767" s="321" t="s">
        <v>645</v>
      </c>
      <c r="B767" s="356" t="s">
        <v>505</v>
      </c>
      <c r="C767" s="355"/>
      <c r="D767" s="355"/>
      <c r="E767" s="354"/>
      <c r="F767" s="355"/>
      <c r="G767" s="353"/>
      <c r="H767" s="353">
        <f t="shared" si="92"/>
        <v>0</v>
      </c>
      <c r="I767" s="354"/>
      <c r="J767" s="353">
        <f t="shared" si="93"/>
        <v>0</v>
      </c>
    </row>
    <row r="768" spans="1:13" ht="15" customHeight="1">
      <c r="A768" s="321" t="s">
        <v>645</v>
      </c>
      <c r="B768" s="356" t="s">
        <v>505</v>
      </c>
      <c r="C768" s="355"/>
      <c r="D768" s="355"/>
      <c r="E768" s="354"/>
      <c r="F768" s="355"/>
      <c r="G768" s="353"/>
      <c r="H768" s="353">
        <f t="shared" si="92"/>
        <v>0</v>
      </c>
      <c r="I768" s="354"/>
      <c r="J768" s="353">
        <f t="shared" si="93"/>
        <v>0</v>
      </c>
    </row>
    <row r="769" spans="1:13" ht="15" customHeight="1">
      <c r="A769" s="321" t="s">
        <v>645</v>
      </c>
      <c r="B769" s="356" t="s">
        <v>505</v>
      </c>
      <c r="C769" s="355"/>
      <c r="D769" s="355"/>
      <c r="E769" s="354"/>
      <c r="F769" s="355"/>
      <c r="G769" s="353"/>
      <c r="H769" s="353">
        <f t="shared" si="92"/>
        <v>0</v>
      </c>
      <c r="I769" s="354"/>
      <c r="J769" s="353">
        <f t="shared" si="93"/>
        <v>0</v>
      </c>
    </row>
    <row r="770" spans="1:13" ht="15" customHeight="1">
      <c r="A770" s="321" t="s">
        <v>645</v>
      </c>
      <c r="B770" s="356" t="s">
        <v>505</v>
      </c>
      <c r="C770" s="355"/>
      <c r="D770" s="355"/>
      <c r="E770" s="354"/>
      <c r="F770" s="355"/>
      <c r="G770" s="353"/>
      <c r="H770" s="353">
        <f t="shared" si="92"/>
        <v>0</v>
      </c>
      <c r="I770" s="354"/>
      <c r="J770" s="353">
        <f t="shared" si="93"/>
        <v>0</v>
      </c>
      <c r="K770" s="352"/>
      <c r="M770" s="351"/>
    </row>
    <row r="771" spans="1:13" ht="15" customHeight="1">
      <c r="A771" s="361" t="s">
        <v>643</v>
      </c>
      <c r="B771" s="360" t="str">
        <f>B770&amp;A771</f>
        <v>TLM1824a合计</v>
      </c>
      <c r="C771" s="359"/>
      <c r="D771" s="359"/>
      <c r="E771" s="358"/>
      <c r="F771" s="359"/>
      <c r="G771" s="357"/>
      <c r="H771" s="357">
        <f>SUM(H756:H770)</f>
        <v>0</v>
      </c>
      <c r="I771" s="358"/>
      <c r="J771" s="357">
        <f>SUM(J756:J770)</f>
        <v>0</v>
      </c>
      <c r="K771" s="345"/>
    </row>
    <row r="772" spans="1:13" ht="15" customHeight="1">
      <c r="A772" s="321" t="s">
        <v>645</v>
      </c>
      <c r="B772" s="356" t="s">
        <v>506</v>
      </c>
      <c r="C772" s="355"/>
      <c r="D772" s="355"/>
      <c r="E772" s="354"/>
      <c r="F772" s="355"/>
      <c r="G772" s="353"/>
      <c r="H772" s="353">
        <f t="shared" ref="H772:H787" si="94">E772*G772</f>
        <v>0</v>
      </c>
      <c r="I772" s="354"/>
      <c r="J772" s="353">
        <f t="shared" ref="J772:J787" si="95">H772*I772</f>
        <v>0</v>
      </c>
    </row>
    <row r="773" spans="1:13" ht="15" customHeight="1">
      <c r="A773" s="321" t="s">
        <v>645</v>
      </c>
      <c r="B773" s="356" t="s">
        <v>506</v>
      </c>
      <c r="C773" s="355"/>
      <c r="D773" s="355"/>
      <c r="E773" s="354"/>
      <c r="F773" s="355"/>
      <c r="G773" s="353"/>
      <c r="H773" s="353">
        <f t="shared" si="94"/>
        <v>0</v>
      </c>
      <c r="I773" s="354"/>
      <c r="J773" s="353">
        <f t="shared" si="95"/>
        <v>0</v>
      </c>
    </row>
    <row r="774" spans="1:13" ht="15" customHeight="1">
      <c r="A774" s="321" t="s">
        <v>645</v>
      </c>
      <c r="B774" s="356" t="s">
        <v>506</v>
      </c>
      <c r="C774" s="355"/>
      <c r="D774" s="355"/>
      <c r="E774" s="354"/>
      <c r="F774" s="355"/>
      <c r="G774" s="353"/>
      <c r="H774" s="353">
        <f t="shared" si="94"/>
        <v>0</v>
      </c>
      <c r="I774" s="354"/>
      <c r="J774" s="353">
        <f t="shared" si="95"/>
        <v>0</v>
      </c>
    </row>
    <row r="775" spans="1:13" ht="15" customHeight="1">
      <c r="A775" s="321" t="s">
        <v>645</v>
      </c>
      <c r="B775" s="356" t="s">
        <v>506</v>
      </c>
      <c r="C775" s="355"/>
      <c r="D775" s="355"/>
      <c r="E775" s="354"/>
      <c r="F775" s="355"/>
      <c r="G775" s="353"/>
      <c r="H775" s="353">
        <f t="shared" si="94"/>
        <v>0</v>
      </c>
      <c r="I775" s="354"/>
      <c r="J775" s="353">
        <f t="shared" si="95"/>
        <v>0</v>
      </c>
    </row>
    <row r="776" spans="1:13" ht="15" customHeight="1">
      <c r="A776" s="321" t="s">
        <v>645</v>
      </c>
      <c r="B776" s="356" t="s">
        <v>506</v>
      </c>
      <c r="C776" s="355"/>
      <c r="D776" s="355"/>
      <c r="E776" s="354"/>
      <c r="F776" s="355"/>
      <c r="G776" s="353"/>
      <c r="H776" s="353">
        <f t="shared" si="94"/>
        <v>0</v>
      </c>
      <c r="I776" s="354"/>
      <c r="J776" s="353">
        <f t="shared" si="95"/>
        <v>0</v>
      </c>
    </row>
    <row r="777" spans="1:13" ht="15" customHeight="1">
      <c r="A777" s="321" t="s">
        <v>645</v>
      </c>
      <c r="B777" s="356" t="s">
        <v>506</v>
      </c>
      <c r="C777" s="355"/>
      <c r="D777" s="355"/>
      <c r="E777" s="354"/>
      <c r="F777" s="355"/>
      <c r="G777" s="353"/>
      <c r="H777" s="353">
        <f t="shared" si="94"/>
        <v>0</v>
      </c>
      <c r="I777" s="354"/>
      <c r="J777" s="353">
        <f t="shared" si="95"/>
        <v>0</v>
      </c>
    </row>
    <row r="778" spans="1:13" ht="15" customHeight="1">
      <c r="A778" s="321" t="s">
        <v>645</v>
      </c>
      <c r="B778" s="356" t="s">
        <v>506</v>
      </c>
      <c r="C778" s="355"/>
      <c r="D778" s="355"/>
      <c r="E778" s="354"/>
      <c r="F778" s="355"/>
      <c r="G778" s="353"/>
      <c r="H778" s="353">
        <f t="shared" si="94"/>
        <v>0</v>
      </c>
      <c r="I778" s="354"/>
      <c r="J778" s="353">
        <f t="shared" si="95"/>
        <v>0</v>
      </c>
    </row>
    <row r="779" spans="1:13" ht="15" customHeight="1">
      <c r="A779" s="321" t="s">
        <v>645</v>
      </c>
      <c r="B779" s="356" t="s">
        <v>506</v>
      </c>
      <c r="C779" s="355"/>
      <c r="D779" s="355"/>
      <c r="E779" s="354"/>
      <c r="F779" s="355"/>
      <c r="G779" s="353"/>
      <c r="H779" s="353">
        <f t="shared" si="94"/>
        <v>0</v>
      </c>
      <c r="I779" s="354"/>
      <c r="J779" s="353">
        <f t="shared" si="95"/>
        <v>0</v>
      </c>
    </row>
    <row r="780" spans="1:13" ht="15" customHeight="1">
      <c r="A780" s="321" t="s">
        <v>645</v>
      </c>
      <c r="B780" s="356" t="s">
        <v>506</v>
      </c>
      <c r="C780" s="355"/>
      <c r="D780" s="355"/>
      <c r="E780" s="354"/>
      <c r="F780" s="355"/>
      <c r="G780" s="353"/>
      <c r="H780" s="353">
        <f t="shared" si="94"/>
        <v>0</v>
      </c>
      <c r="I780" s="354"/>
      <c r="J780" s="353">
        <f t="shared" si="95"/>
        <v>0</v>
      </c>
    </row>
    <row r="781" spans="1:13" ht="15" customHeight="1">
      <c r="A781" s="321" t="s">
        <v>645</v>
      </c>
      <c r="B781" s="356" t="s">
        <v>506</v>
      </c>
      <c r="C781" s="355"/>
      <c r="D781" s="355"/>
      <c r="E781" s="354"/>
      <c r="F781" s="355"/>
      <c r="G781" s="353"/>
      <c r="H781" s="353">
        <f t="shared" si="94"/>
        <v>0</v>
      </c>
      <c r="I781" s="354"/>
      <c r="J781" s="353">
        <f t="shared" si="95"/>
        <v>0</v>
      </c>
    </row>
    <row r="782" spans="1:13" ht="15" customHeight="1">
      <c r="A782" s="321" t="s">
        <v>645</v>
      </c>
      <c r="B782" s="356" t="s">
        <v>506</v>
      </c>
      <c r="C782" s="355"/>
      <c r="D782" s="355"/>
      <c r="E782" s="354"/>
      <c r="F782" s="355"/>
      <c r="G782" s="353"/>
      <c r="H782" s="353">
        <f t="shared" si="94"/>
        <v>0</v>
      </c>
      <c r="I782" s="354"/>
      <c r="J782" s="353">
        <f t="shared" si="95"/>
        <v>0</v>
      </c>
    </row>
    <row r="783" spans="1:13" ht="15" customHeight="1">
      <c r="A783" s="321" t="s">
        <v>645</v>
      </c>
      <c r="B783" s="356" t="s">
        <v>506</v>
      </c>
      <c r="C783" s="355"/>
      <c r="D783" s="355"/>
      <c r="E783" s="354"/>
      <c r="F783" s="355"/>
      <c r="G783" s="353"/>
      <c r="H783" s="353">
        <f t="shared" si="94"/>
        <v>0</v>
      </c>
      <c r="I783" s="354"/>
      <c r="J783" s="353">
        <f t="shared" si="95"/>
        <v>0</v>
      </c>
    </row>
    <row r="784" spans="1:13" ht="15" customHeight="1">
      <c r="A784" s="321" t="s">
        <v>645</v>
      </c>
      <c r="B784" s="356" t="s">
        <v>506</v>
      </c>
      <c r="C784" s="355"/>
      <c r="D784" s="355"/>
      <c r="E784" s="354"/>
      <c r="F784" s="355"/>
      <c r="G784" s="353"/>
      <c r="H784" s="353">
        <f t="shared" si="94"/>
        <v>0</v>
      </c>
      <c r="I784" s="354"/>
      <c r="J784" s="353">
        <f t="shared" si="95"/>
        <v>0</v>
      </c>
    </row>
    <row r="785" spans="1:13" ht="15" customHeight="1">
      <c r="A785" s="321" t="s">
        <v>645</v>
      </c>
      <c r="B785" s="356" t="s">
        <v>506</v>
      </c>
      <c r="C785" s="355"/>
      <c r="D785" s="355"/>
      <c r="E785" s="354"/>
      <c r="F785" s="355"/>
      <c r="G785" s="353"/>
      <c r="H785" s="353">
        <f t="shared" si="94"/>
        <v>0</v>
      </c>
      <c r="I785" s="354"/>
      <c r="J785" s="353">
        <f t="shared" si="95"/>
        <v>0</v>
      </c>
    </row>
    <row r="786" spans="1:13" ht="15" customHeight="1">
      <c r="A786" s="321" t="s">
        <v>645</v>
      </c>
      <c r="B786" s="356" t="s">
        <v>506</v>
      </c>
      <c r="C786" s="355"/>
      <c r="D786" s="355"/>
      <c r="E786" s="354"/>
      <c r="F786" s="355"/>
      <c r="G786" s="353"/>
      <c r="H786" s="353">
        <f t="shared" si="94"/>
        <v>0</v>
      </c>
      <c r="I786" s="354"/>
      <c r="J786" s="353">
        <f t="shared" si="95"/>
        <v>0</v>
      </c>
    </row>
    <row r="787" spans="1:13" ht="15" customHeight="1">
      <c r="A787" s="321" t="s">
        <v>645</v>
      </c>
      <c r="B787" s="356" t="s">
        <v>506</v>
      </c>
      <c r="C787" s="355"/>
      <c r="D787" s="355"/>
      <c r="E787" s="354"/>
      <c r="F787" s="355"/>
      <c r="G787" s="353"/>
      <c r="H787" s="353">
        <f t="shared" si="94"/>
        <v>0</v>
      </c>
      <c r="I787" s="354"/>
      <c r="J787" s="353">
        <f t="shared" si="95"/>
        <v>0</v>
      </c>
      <c r="K787" s="352"/>
      <c r="M787" s="351"/>
    </row>
    <row r="788" spans="1:13" ht="15" customHeight="1">
      <c r="A788" s="361" t="s">
        <v>643</v>
      </c>
      <c r="B788" s="360" t="str">
        <f>B787&amp;A788</f>
        <v>TLM4224a合计</v>
      </c>
      <c r="C788" s="359"/>
      <c r="D788" s="359"/>
      <c r="E788" s="358"/>
      <c r="F788" s="359"/>
      <c r="G788" s="357"/>
      <c r="H788" s="357">
        <f>SUM(H772:H787)</f>
        <v>0</v>
      </c>
      <c r="I788" s="358"/>
      <c r="J788" s="357">
        <f>SUM(J772:J787)</f>
        <v>0</v>
      </c>
      <c r="K788" s="345"/>
    </row>
    <row r="789" spans="1:13" ht="15" customHeight="1">
      <c r="A789" s="321" t="s">
        <v>645</v>
      </c>
      <c r="B789" s="356" t="s">
        <v>644</v>
      </c>
      <c r="C789" s="355"/>
      <c r="D789" s="355"/>
      <c r="E789" s="354"/>
      <c r="F789" s="355"/>
      <c r="G789" s="353"/>
      <c r="H789" s="353">
        <f t="shared" ref="H789:H808" si="96">E789*G789</f>
        <v>0</v>
      </c>
      <c r="I789" s="354"/>
      <c r="J789" s="353">
        <f t="shared" ref="J789:J808" si="97">H789*I789</f>
        <v>0</v>
      </c>
    </row>
    <row r="790" spans="1:13" ht="15" customHeight="1">
      <c r="A790" s="321" t="s">
        <v>645</v>
      </c>
      <c r="B790" s="356" t="s">
        <v>644</v>
      </c>
      <c r="C790" s="355"/>
      <c r="D790" s="355"/>
      <c r="E790" s="354"/>
      <c r="F790" s="355"/>
      <c r="G790" s="353"/>
      <c r="H790" s="353">
        <f t="shared" si="96"/>
        <v>0</v>
      </c>
      <c r="I790" s="354"/>
      <c r="J790" s="353">
        <f t="shared" si="97"/>
        <v>0</v>
      </c>
    </row>
    <row r="791" spans="1:13" ht="15" customHeight="1">
      <c r="A791" s="321" t="s">
        <v>645</v>
      </c>
      <c r="B791" s="356" t="s">
        <v>644</v>
      </c>
      <c r="C791" s="355"/>
      <c r="D791" s="355"/>
      <c r="E791" s="354"/>
      <c r="F791" s="355"/>
      <c r="G791" s="353"/>
      <c r="H791" s="353">
        <f t="shared" si="96"/>
        <v>0</v>
      </c>
      <c r="I791" s="354"/>
      <c r="J791" s="353">
        <f t="shared" si="97"/>
        <v>0</v>
      </c>
    </row>
    <row r="792" spans="1:13" ht="15" customHeight="1">
      <c r="A792" s="321" t="s">
        <v>645</v>
      </c>
      <c r="B792" s="356" t="s">
        <v>644</v>
      </c>
      <c r="C792" s="355"/>
      <c r="D792" s="355"/>
      <c r="E792" s="354"/>
      <c r="F792" s="355"/>
      <c r="G792" s="353"/>
      <c r="H792" s="353">
        <f t="shared" si="96"/>
        <v>0</v>
      </c>
      <c r="I792" s="354"/>
      <c r="J792" s="353">
        <f t="shared" si="97"/>
        <v>0</v>
      </c>
    </row>
    <row r="793" spans="1:13" ht="15" customHeight="1">
      <c r="A793" s="321" t="s">
        <v>645</v>
      </c>
      <c r="B793" s="356" t="s">
        <v>644</v>
      </c>
      <c r="C793" s="355"/>
      <c r="D793" s="355"/>
      <c r="E793" s="354"/>
      <c r="F793" s="355"/>
      <c r="G793" s="353"/>
      <c r="H793" s="353">
        <f t="shared" si="96"/>
        <v>0</v>
      </c>
      <c r="I793" s="354"/>
      <c r="J793" s="353">
        <f t="shared" si="97"/>
        <v>0</v>
      </c>
    </row>
    <row r="794" spans="1:13" ht="15" customHeight="1">
      <c r="A794" s="321" t="s">
        <v>645</v>
      </c>
      <c r="B794" s="356" t="s">
        <v>644</v>
      </c>
      <c r="C794" s="355"/>
      <c r="D794" s="355"/>
      <c r="E794" s="354"/>
      <c r="F794" s="355"/>
      <c r="G794" s="353"/>
      <c r="H794" s="353">
        <f t="shared" si="96"/>
        <v>0</v>
      </c>
      <c r="I794" s="354"/>
      <c r="J794" s="353">
        <f t="shared" si="97"/>
        <v>0</v>
      </c>
    </row>
    <row r="795" spans="1:13" ht="15" customHeight="1">
      <c r="A795" s="321" t="s">
        <v>645</v>
      </c>
      <c r="B795" s="356" t="s">
        <v>644</v>
      </c>
      <c r="C795" s="355"/>
      <c r="D795" s="355"/>
      <c r="E795" s="354"/>
      <c r="F795" s="355"/>
      <c r="G795" s="353"/>
      <c r="H795" s="353">
        <f t="shared" si="96"/>
        <v>0</v>
      </c>
      <c r="I795" s="354"/>
      <c r="J795" s="353">
        <f t="shared" si="97"/>
        <v>0</v>
      </c>
    </row>
    <row r="796" spans="1:13" ht="15" customHeight="1">
      <c r="A796" s="321" t="s">
        <v>645</v>
      </c>
      <c r="B796" s="356" t="s">
        <v>644</v>
      </c>
      <c r="C796" s="355"/>
      <c r="D796" s="355"/>
      <c r="E796" s="354"/>
      <c r="F796" s="355"/>
      <c r="G796" s="353"/>
      <c r="H796" s="353">
        <f t="shared" si="96"/>
        <v>0</v>
      </c>
      <c r="I796" s="354"/>
      <c r="J796" s="353">
        <f t="shared" si="97"/>
        <v>0</v>
      </c>
    </row>
    <row r="797" spans="1:13" ht="15" customHeight="1">
      <c r="A797" s="321" t="s">
        <v>645</v>
      </c>
      <c r="B797" s="356" t="s">
        <v>644</v>
      </c>
      <c r="C797" s="355"/>
      <c r="D797" s="355"/>
      <c r="E797" s="354"/>
      <c r="F797" s="355"/>
      <c r="G797" s="353"/>
      <c r="H797" s="353">
        <f t="shared" si="96"/>
        <v>0</v>
      </c>
      <c r="I797" s="354"/>
      <c r="J797" s="353">
        <f t="shared" si="97"/>
        <v>0</v>
      </c>
    </row>
    <row r="798" spans="1:13" ht="15" customHeight="1">
      <c r="A798" s="321" t="s">
        <v>645</v>
      </c>
      <c r="B798" s="356" t="s">
        <v>644</v>
      </c>
      <c r="C798" s="355"/>
      <c r="D798" s="355"/>
      <c r="E798" s="354"/>
      <c r="F798" s="355"/>
      <c r="G798" s="353"/>
      <c r="H798" s="353">
        <f t="shared" si="96"/>
        <v>0</v>
      </c>
      <c r="I798" s="354"/>
      <c r="J798" s="353">
        <f t="shared" si="97"/>
        <v>0</v>
      </c>
    </row>
    <row r="799" spans="1:13" ht="15" customHeight="1">
      <c r="A799" s="321" t="s">
        <v>645</v>
      </c>
      <c r="B799" s="356" t="s">
        <v>644</v>
      </c>
      <c r="C799" s="355"/>
      <c r="D799" s="355"/>
      <c r="E799" s="354"/>
      <c r="F799" s="355"/>
      <c r="G799" s="353"/>
      <c r="H799" s="353">
        <f t="shared" si="96"/>
        <v>0</v>
      </c>
      <c r="I799" s="354"/>
      <c r="J799" s="353">
        <f t="shared" si="97"/>
        <v>0</v>
      </c>
    </row>
    <row r="800" spans="1:13" ht="15" customHeight="1">
      <c r="A800" s="321" t="s">
        <v>645</v>
      </c>
      <c r="B800" s="356" t="s">
        <v>644</v>
      </c>
      <c r="C800" s="355"/>
      <c r="D800" s="355"/>
      <c r="E800" s="354"/>
      <c r="F800" s="355"/>
      <c r="G800" s="353"/>
      <c r="H800" s="353">
        <f t="shared" si="96"/>
        <v>0</v>
      </c>
      <c r="I800" s="354"/>
      <c r="J800" s="353">
        <f t="shared" si="97"/>
        <v>0</v>
      </c>
    </row>
    <row r="801" spans="1:13" ht="15" customHeight="1">
      <c r="A801" s="321" t="s">
        <v>645</v>
      </c>
      <c r="B801" s="356" t="s">
        <v>644</v>
      </c>
      <c r="C801" s="355"/>
      <c r="D801" s="355"/>
      <c r="E801" s="354"/>
      <c r="F801" s="355"/>
      <c r="G801" s="353"/>
      <c r="H801" s="353">
        <f t="shared" si="96"/>
        <v>0</v>
      </c>
      <c r="I801" s="354"/>
      <c r="J801" s="353">
        <f t="shared" si="97"/>
        <v>0</v>
      </c>
    </row>
    <row r="802" spans="1:13" ht="15" customHeight="1">
      <c r="A802" s="321" t="s">
        <v>645</v>
      </c>
      <c r="B802" s="356" t="s">
        <v>644</v>
      </c>
      <c r="C802" s="355"/>
      <c r="D802" s="355"/>
      <c r="E802" s="354"/>
      <c r="F802" s="355"/>
      <c r="G802" s="353"/>
      <c r="H802" s="353">
        <f t="shared" si="96"/>
        <v>0</v>
      </c>
      <c r="I802" s="354"/>
      <c r="J802" s="353">
        <f t="shared" si="97"/>
        <v>0</v>
      </c>
    </row>
    <row r="803" spans="1:13" ht="15" customHeight="1">
      <c r="A803" s="321" t="s">
        <v>645</v>
      </c>
      <c r="B803" s="356" t="s">
        <v>644</v>
      </c>
      <c r="C803" s="355"/>
      <c r="D803" s="355"/>
      <c r="E803" s="354"/>
      <c r="F803" s="355"/>
      <c r="G803" s="353"/>
      <c r="H803" s="353">
        <f t="shared" si="96"/>
        <v>0</v>
      </c>
      <c r="I803" s="354"/>
      <c r="J803" s="353">
        <f t="shared" si="97"/>
        <v>0</v>
      </c>
    </row>
    <row r="804" spans="1:13" ht="15" customHeight="1">
      <c r="A804" s="321" t="s">
        <v>645</v>
      </c>
      <c r="B804" s="356" t="s">
        <v>644</v>
      </c>
      <c r="C804" s="355"/>
      <c r="D804" s="355"/>
      <c r="E804" s="354"/>
      <c r="F804" s="355"/>
      <c r="G804" s="353"/>
      <c r="H804" s="353">
        <f t="shared" si="96"/>
        <v>0</v>
      </c>
      <c r="I804" s="354"/>
      <c r="J804" s="353">
        <f t="shared" si="97"/>
        <v>0</v>
      </c>
    </row>
    <row r="805" spans="1:13" ht="15" customHeight="1">
      <c r="A805" s="321" t="s">
        <v>645</v>
      </c>
      <c r="B805" s="356" t="s">
        <v>644</v>
      </c>
      <c r="C805" s="355"/>
      <c r="D805" s="355"/>
      <c r="E805" s="354"/>
      <c r="F805" s="355"/>
      <c r="G805" s="353"/>
      <c r="H805" s="353">
        <f t="shared" si="96"/>
        <v>0</v>
      </c>
      <c r="I805" s="354"/>
      <c r="J805" s="353">
        <f t="shared" si="97"/>
        <v>0</v>
      </c>
    </row>
    <row r="806" spans="1:13" ht="15" customHeight="1">
      <c r="A806" s="321" t="s">
        <v>645</v>
      </c>
      <c r="B806" s="356" t="s">
        <v>644</v>
      </c>
      <c r="C806" s="355"/>
      <c r="D806" s="355"/>
      <c r="E806" s="354"/>
      <c r="F806" s="355"/>
      <c r="G806" s="353"/>
      <c r="H806" s="353">
        <f t="shared" si="96"/>
        <v>0</v>
      </c>
      <c r="I806" s="354"/>
      <c r="J806" s="353">
        <f t="shared" si="97"/>
        <v>0</v>
      </c>
    </row>
    <row r="807" spans="1:13" ht="15" customHeight="1">
      <c r="A807" s="321" t="s">
        <v>645</v>
      </c>
      <c r="B807" s="356" t="s">
        <v>644</v>
      </c>
      <c r="C807" s="355"/>
      <c r="D807" s="355"/>
      <c r="E807" s="354"/>
      <c r="F807" s="355"/>
      <c r="G807" s="353"/>
      <c r="H807" s="353">
        <f t="shared" si="96"/>
        <v>0</v>
      </c>
      <c r="I807" s="354"/>
      <c r="J807" s="353">
        <f t="shared" si="97"/>
        <v>0</v>
      </c>
    </row>
    <row r="808" spans="1:13" ht="15" customHeight="1">
      <c r="A808" s="321" t="s">
        <v>645</v>
      </c>
      <c r="B808" s="356" t="s">
        <v>644</v>
      </c>
      <c r="C808" s="355"/>
      <c r="D808" s="355"/>
      <c r="E808" s="354"/>
      <c r="F808" s="355"/>
      <c r="G808" s="353"/>
      <c r="H808" s="353">
        <f t="shared" si="96"/>
        <v>0</v>
      </c>
      <c r="I808" s="354"/>
      <c r="J808" s="353">
        <f t="shared" si="97"/>
        <v>0</v>
      </c>
      <c r="K808" s="352"/>
      <c r="M808" s="351"/>
    </row>
    <row r="809" spans="1:13" ht="15" customHeight="1">
      <c r="A809" s="350" t="s">
        <v>643</v>
      </c>
      <c r="B809" s="349" t="str">
        <f>B808&amp;A809</f>
        <v>TLM2124合计</v>
      </c>
      <c r="C809" s="348"/>
      <c r="D809" s="348"/>
      <c r="E809" s="347"/>
      <c r="F809" s="348"/>
      <c r="G809" s="346"/>
      <c r="H809" s="346">
        <f>SUM(H789:H808)</f>
        <v>0</v>
      </c>
      <c r="I809" s="347"/>
      <c r="J809" s="346">
        <f>SUM(J789:J808)</f>
        <v>0</v>
      </c>
      <c r="K809" s="345"/>
    </row>
    <row r="810" spans="1:13" ht="14.25" customHeight="1"/>
    <row r="811" spans="1:13" ht="14.25" customHeight="1"/>
    <row r="812" spans="1:13" ht="14.25" customHeight="1"/>
    <row r="813" spans="1:13" ht="14.25" customHeight="1"/>
  </sheetData>
  <phoneticPr fontId="17" type="noConversion"/>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allowEditUser xmlns="https://web.wps.cn/et/2018/main" xmlns:s="http://schemas.openxmlformats.org/spreadsheetml/2006/main" hasInvisiblePropRange="0">
  <rangeList sheetStid="4075" master=""/>
  <rangeList sheetStid="4034" master=""/>
  <rangeList sheetStid="4031" master=""/>
  <rangeList sheetStid="3192" master=""/>
  <rangeList sheetStid="3673" master="">
    <arrUserId title="区域1" rangeCreator="" othersAccessPermission="edit"/>
    <arrUserId title="区域1_1" rangeCreator="" othersAccessPermission="edit"/>
    <arrUserId title="区域1_2" rangeCreator="" othersAccessPermission="edit"/>
    <arrUserId title="区域1_3" rangeCreator="" othersAccessPermission="edit"/>
    <arrUserId title="区域1_4" rangeCreator="" othersAccessPermission="edit"/>
    <arrUserId title="区域1_5" rangeCreator="" othersAccessPermission="edit"/>
    <arrUserId title="区域1_1_1" rangeCreator="" othersAccessPermission="edit"/>
    <arrUserId title="区域1_2_1" rangeCreator="" othersAccessPermission="edit"/>
    <arrUserId title="区域1_1_1_1" rangeCreator="" othersAccessPermission="edit"/>
    <arrUserId title="区域1_9_1" rangeCreator="" othersAccessPermission="edit"/>
    <arrUserId title="区域1_1_1_2" rangeCreator="" othersAccessPermission="edit"/>
    <arrUserId title="区域1_10_1" rangeCreator="" othersAccessPermission="edit"/>
    <arrUserId title="区域1_3_4" rangeCreator="" othersAccessPermission="edit"/>
    <arrUserId title="区域1_4_4" rangeCreator="" othersAccessPermission="edit"/>
    <arrUserId title="区域1_4_2_4" rangeCreator="" othersAccessPermission="edit"/>
    <arrUserId title="区域1_4_8" rangeCreator="" othersAccessPermission="edit"/>
    <arrUserId title="区域1_4_2_4_1" rangeCreator="" othersAccessPermission="edit"/>
    <arrUserId title="区域1_4_3_4" rangeCreator="" othersAccessPermission="edit"/>
    <arrUserId title="区域1_2_2" rangeCreator="" othersAccessPermission="edit"/>
  </rangeList>
  <rangeList sheetStid="3674" master=""/>
  <rangeList sheetStid="3675" master="">
    <arrUserId title="区域1_2" rangeCreator="" othersAccessPermission="edit"/>
  </rangeList>
  <rangeList sheetStid="3676" master="">
    <arrUserId title="区域2" rangeCreator="" othersAccessPermission="edit"/>
    <arrUserId title="区域1" rangeCreator="" othersAccessPermission="edit"/>
    <arrUserId title="区域2_1_1" rangeCreator="" othersAccessPermission="edit"/>
  </rangeList>
  <rangeList sheetStid="4088" master=""/>
  <rangeList sheetStid="3946" master=""/>
  <rangeList sheetStid="3195" master=""/>
  <rangeList sheetStid="3615" master=""/>
  <rangeList sheetStid="2759" master=""/>
  <rangeList sheetStid="3201" master=""/>
  <rangeList sheetStid="3608" master=""/>
  <rangeList sheetStid="3672" master=""/>
  <rangeList sheetStid="4077" master=""/>
  <rangeList sheetStid="4080" master=""/>
  <rangeList sheetStid="4081" master=""/>
  <rangeList sheetStid="4082" master=""/>
  <rangeList sheetStid="4083" master=""/>
  <rangeList sheetStid="4084" master=""/>
  <rangeList sheetStid="4085" master=""/>
  <rangeList sheetStid="4086" master=""/>
</allowEditUser>
</file>

<file path=customXml/itemProps1.xml><?xml version="1.0" encoding="utf-8"?>
<ds:datastoreItem xmlns:ds="http://schemas.openxmlformats.org/officeDocument/2006/customXml" ds:itemID="{5A5607D9-04D2-4DE1-AC0E-A7772F01BC71}">
  <ds:schemaRefs/>
</ds:datastoreItem>
</file>

<file path=docProps/app.xml><?xml version="1.0" encoding="utf-8"?>
<Properties xmlns="http://schemas.openxmlformats.org/officeDocument/2006/extended-properties" xmlns:vt="http://schemas.openxmlformats.org/officeDocument/2006/docPropsVTypes">
  <Template/>
  <TotalTime>0</TotalTime>
  <Pages>0</Pages>
  <Words>0</Words>
  <Characters>0</Characters>
  <Application>Microsoft Excel</Application>
  <DocSecurity>0</DocSecurity>
  <PresentationFormat/>
  <Lines>0</Lines>
  <Paragraphs>0</Paragraphs>
  <Slides>0</Slides>
  <Notes>0</Notes>
  <HiddenSlides>0</HiddenSlides>
  <MMClips>0</MMClips>
  <ScaleCrop>false</ScaleCrop>
  <HeadingPairs>
    <vt:vector size="4" baseType="variant">
      <vt:variant>
        <vt:lpstr>工作表</vt:lpstr>
      </vt:variant>
      <vt:variant>
        <vt:i4>66</vt:i4>
      </vt:variant>
      <vt:variant>
        <vt:lpstr>命名范围</vt:lpstr>
      </vt:variant>
      <vt:variant>
        <vt:i4>64</vt:i4>
      </vt:variant>
    </vt:vector>
  </HeadingPairs>
  <TitlesOfParts>
    <vt:vector size="130" baseType="lpstr">
      <vt:lpstr>wnjubo0H</vt:lpstr>
      <vt:lpstr>总价汇总表</vt:lpstr>
      <vt:lpstr>报价说明</vt:lpstr>
      <vt:lpstr>自报价清单表</vt:lpstr>
      <vt:lpstr>标准清单表</vt:lpstr>
      <vt:lpstr>表一报价</vt:lpstr>
      <vt:lpstr>表二玻璃</vt:lpstr>
      <vt:lpstr>表三人工</vt:lpstr>
      <vt:lpstr>表五系统窗材料运输费</vt:lpstr>
      <vt:lpstr>表1.材料调差</vt:lpstr>
      <vt:lpstr>表2.材料配置清单</vt:lpstr>
      <vt:lpstr>表3. 五金配置表</vt:lpstr>
      <vt:lpstr>表4.XZ</vt:lpstr>
      <vt:lpstr>表5. XS</vt:lpstr>
      <vt:lpstr>工程量清单及报价汇总表</vt:lpstr>
      <vt:lpstr>C1</vt:lpstr>
      <vt:lpstr>C2</vt:lpstr>
      <vt:lpstr>C3</vt:lpstr>
      <vt:lpstr>C4</vt:lpstr>
      <vt:lpstr>C5</vt:lpstr>
      <vt:lpstr>C6</vt:lpstr>
      <vt:lpstr>C7</vt:lpstr>
      <vt:lpstr>C8</vt:lpstr>
      <vt:lpstr>C9</vt:lpstr>
      <vt:lpstr>C10</vt:lpstr>
      <vt:lpstr>C11</vt:lpstr>
      <vt:lpstr>C12</vt:lpstr>
      <vt:lpstr>C13</vt:lpstr>
      <vt:lpstr>C14</vt:lpstr>
      <vt:lpstr>C15</vt:lpstr>
      <vt:lpstr>C16</vt:lpstr>
      <vt:lpstr>C17</vt:lpstr>
      <vt:lpstr>C18</vt:lpstr>
      <vt:lpstr>C19</vt:lpstr>
      <vt:lpstr>C20</vt:lpstr>
      <vt:lpstr>C21</vt:lpstr>
      <vt:lpstr>C22</vt:lpstr>
      <vt:lpstr>C23</vt:lpstr>
      <vt:lpstr>C24</vt:lpstr>
      <vt:lpstr>C25</vt:lpstr>
      <vt:lpstr>C26</vt:lpstr>
      <vt:lpstr>C27</vt:lpstr>
      <vt:lpstr>C28</vt:lpstr>
      <vt:lpstr>C29</vt:lpstr>
      <vt:lpstr>C30</vt:lpstr>
      <vt:lpstr>C31</vt:lpstr>
      <vt:lpstr>C32</vt:lpstr>
      <vt:lpstr>C33</vt:lpstr>
      <vt:lpstr>C34</vt:lpstr>
      <vt:lpstr>C35</vt:lpstr>
      <vt:lpstr>C36</vt:lpstr>
      <vt:lpstr>C37</vt:lpstr>
      <vt:lpstr>C38</vt:lpstr>
      <vt:lpstr>C39</vt:lpstr>
      <vt:lpstr>ZJC1</vt:lpstr>
      <vt:lpstr>ZJC2</vt:lpstr>
      <vt:lpstr>ZJC3</vt:lpstr>
      <vt:lpstr>ZJC4</vt:lpstr>
      <vt:lpstr>TLM4824</vt:lpstr>
      <vt:lpstr>TLM1824</vt:lpstr>
      <vt:lpstr>TLM4224</vt:lpstr>
      <vt:lpstr>TLM1824a</vt:lpstr>
      <vt:lpstr>TLM4224a</vt:lpstr>
      <vt:lpstr>TLM2124</vt:lpstr>
      <vt:lpstr>型材明细表</vt:lpstr>
      <vt:lpstr>配件明细表</vt:lpstr>
      <vt:lpstr>'C1'!Print_Area</vt:lpstr>
      <vt:lpstr>'C10'!Print_Area</vt:lpstr>
      <vt:lpstr>'C11'!Print_Area</vt:lpstr>
      <vt:lpstr>'C12'!Print_Area</vt:lpstr>
      <vt:lpstr>'C13'!Print_Area</vt:lpstr>
      <vt:lpstr>'C14'!Print_Area</vt:lpstr>
      <vt:lpstr>'C15'!Print_Area</vt:lpstr>
      <vt:lpstr>'C16'!Print_Area</vt:lpstr>
      <vt:lpstr>'C17'!Print_Area</vt:lpstr>
      <vt:lpstr>'C18'!Print_Area</vt:lpstr>
      <vt:lpstr>'C19'!Print_Area</vt:lpstr>
      <vt:lpstr>'C2'!Print_Area</vt:lpstr>
      <vt:lpstr>'C20'!Print_Area</vt:lpstr>
      <vt:lpstr>'C21'!Print_Area</vt:lpstr>
      <vt:lpstr>'C22'!Print_Area</vt:lpstr>
      <vt:lpstr>'C23'!Print_Area</vt:lpstr>
      <vt:lpstr>'C24'!Print_Area</vt:lpstr>
      <vt:lpstr>'C25'!Print_Area</vt:lpstr>
      <vt:lpstr>'C26'!Print_Area</vt:lpstr>
      <vt:lpstr>'C27'!Print_Area</vt:lpstr>
      <vt:lpstr>'C28'!Print_Area</vt:lpstr>
      <vt:lpstr>'C29'!Print_Area</vt:lpstr>
      <vt:lpstr>'C3'!Print_Area</vt:lpstr>
      <vt:lpstr>'C30'!Print_Area</vt:lpstr>
      <vt:lpstr>'C31'!Print_Area</vt:lpstr>
      <vt:lpstr>'C32'!Print_Area</vt:lpstr>
      <vt:lpstr>'C33'!Print_Area</vt:lpstr>
      <vt:lpstr>'C34'!Print_Area</vt:lpstr>
      <vt:lpstr>'C35'!Print_Area</vt:lpstr>
      <vt:lpstr>'C36'!Print_Area</vt:lpstr>
      <vt:lpstr>'C37'!Print_Area</vt:lpstr>
      <vt:lpstr>'C38'!Print_Area</vt:lpstr>
      <vt:lpstr>'C39'!Print_Area</vt:lpstr>
      <vt:lpstr>'C4'!Print_Area</vt:lpstr>
      <vt:lpstr>'C5'!Print_Area</vt:lpstr>
      <vt:lpstr>'C6'!Print_Area</vt:lpstr>
      <vt:lpstr>'C7'!Print_Area</vt:lpstr>
      <vt:lpstr>'C8'!Print_Area</vt:lpstr>
      <vt:lpstr>'C9'!Print_Area</vt:lpstr>
      <vt:lpstr>'TLM1824'!Print_Area</vt:lpstr>
      <vt:lpstr>TLM1824a!Print_Area</vt:lpstr>
      <vt:lpstr>'TLM2124'!Print_Area</vt:lpstr>
      <vt:lpstr>'TLM4224'!Print_Area</vt:lpstr>
      <vt:lpstr>TLM4224a!Print_Area</vt:lpstr>
      <vt:lpstr>'TLM4824'!Print_Area</vt:lpstr>
      <vt:lpstr>ZJC1!Print_Area</vt:lpstr>
      <vt:lpstr>ZJC2!Print_Area</vt:lpstr>
      <vt:lpstr>ZJC3!Print_Area</vt:lpstr>
      <vt:lpstr>ZJC4!Print_Area</vt:lpstr>
      <vt:lpstr>标准清单表!Print_Area</vt:lpstr>
      <vt:lpstr>表1.材料调差!Print_Area</vt:lpstr>
      <vt:lpstr>表2.材料配置清单!Print_Area</vt:lpstr>
      <vt:lpstr>'表3. 五金配置表'!Print_Area</vt:lpstr>
      <vt:lpstr>表4.XZ!Print_Area</vt:lpstr>
      <vt:lpstr>'表5. XS'!Print_Area</vt:lpstr>
      <vt:lpstr>表二玻璃!Print_Area</vt:lpstr>
      <vt:lpstr>表三人工!Print_Area</vt:lpstr>
      <vt:lpstr>表五系统窗材料运输费!Print_Area</vt:lpstr>
      <vt:lpstr>工程量清单及报价汇总表!Print_Area</vt:lpstr>
      <vt:lpstr>自报价清单表!Print_Area</vt:lpstr>
      <vt:lpstr>表4.XZ!Print_Titles</vt:lpstr>
      <vt:lpstr>表二玻璃!Print_Titles</vt:lpstr>
      <vt:lpstr>表五系统窗材料运输费!Print_Titles</vt:lpstr>
      <vt:lpstr>表一报价!Print_Titles</vt:lpstr>
    </vt:vector>
  </TitlesOfParts>
  <Company>品一铝业</Company>
  <LinksUpToDate>false</LinksUpToDate>
  <CharactersWithSpaces>0</CharactersWithSpaces>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wind8032</dc:creator>
  <cp:lastModifiedBy>User</cp:lastModifiedBy>
  <cp:revision>1</cp:revision>
  <cp:lastPrinted>2023-03-29T02:33:10Z</cp:lastPrinted>
  <dcterms:created xsi:type="dcterms:W3CDTF">2006-10-27T01:16:49Z</dcterms:created>
  <dcterms:modified xsi:type="dcterms:W3CDTF">2025-10-22T06:08:25Z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2052-11.1.0.12349</vt:lpwstr>
  </property>
  <property fmtid="{D5CDD505-2E9C-101B-9397-08002B2CF9AE}" pid="3" name="KSOReadingLayout">
    <vt:bool>false</vt:bool>
  </property>
  <property fmtid="{D5CDD505-2E9C-101B-9397-08002B2CF9AE}" pid="4" name="ICV">
    <vt:lpwstr>1953B8066BF84F25B94815E79F7E63BA</vt:lpwstr>
  </property>
</Properties>
</file>